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72" i="1" l="1"/>
  <c r="H13" i="2"/>
  <c r="C6" i="2"/>
  <c r="BB1164" i="1" l="1"/>
  <c r="BA1164" i="1"/>
  <c r="BD1164" i="1" s="1"/>
  <c r="AZ1164" i="1"/>
  <c r="AY1164" i="1"/>
  <c r="BC1164" i="1" s="1"/>
  <c r="AX1164" i="1"/>
  <c r="P1164" i="1"/>
  <c r="Q1164" i="1" s="1"/>
  <c r="AL1164" i="1" s="1"/>
  <c r="AN1164" i="1" s="1"/>
  <c r="BB1163" i="1"/>
  <c r="BA1163" i="1"/>
  <c r="BD1163" i="1" s="1"/>
  <c r="AZ1163" i="1"/>
  <c r="AY1163" i="1"/>
  <c r="BC1163" i="1" s="1"/>
  <c r="AX1163" i="1"/>
  <c r="Q1163" i="1"/>
  <c r="AL1163" i="1" s="1"/>
  <c r="AN1163" i="1" s="1"/>
  <c r="AU1163" i="1" s="1"/>
  <c r="BB1162" i="1"/>
  <c r="BA1162" i="1"/>
  <c r="BD1162" i="1" s="1"/>
  <c r="AZ1162" i="1"/>
  <c r="AY1162" i="1"/>
  <c r="BC1162" i="1" s="1"/>
  <c r="AX1162" i="1"/>
  <c r="Q1162" i="1"/>
  <c r="AL1162" i="1" s="1"/>
  <c r="AN1162" i="1" s="1"/>
  <c r="BB1161" i="1"/>
  <c r="BA1161" i="1"/>
  <c r="BD1161" i="1" s="1"/>
  <c r="AZ1161" i="1"/>
  <c r="AY1161" i="1"/>
  <c r="BC1161" i="1" s="1"/>
  <c r="AX1161" i="1"/>
  <c r="Q1161" i="1"/>
  <c r="AL1161" i="1" s="1"/>
  <c r="AN1161" i="1" s="1"/>
  <c r="BB1160" i="1"/>
  <c r="BA1160" i="1"/>
  <c r="BD1160" i="1" s="1"/>
  <c r="AZ1160" i="1"/>
  <c r="AY1160" i="1"/>
  <c r="BC1160" i="1" s="1"/>
  <c r="AX1160" i="1"/>
  <c r="AL1160" i="1"/>
  <c r="AN1160" i="1" s="1"/>
  <c r="Q1160" i="1"/>
  <c r="BB1159" i="1"/>
  <c r="BA1159" i="1"/>
  <c r="BD1159" i="1" s="1"/>
  <c r="AZ1159" i="1"/>
  <c r="AY1159" i="1"/>
  <c r="BC1159" i="1" s="1"/>
  <c r="AX1159" i="1"/>
  <c r="AL1159" i="1"/>
  <c r="AN1159" i="1" s="1"/>
  <c r="AQ1159" i="1" s="1"/>
  <c r="Q1159" i="1"/>
  <c r="BB1158" i="1"/>
  <c r="BA1158" i="1"/>
  <c r="BD1158" i="1" s="1"/>
  <c r="AZ1158" i="1"/>
  <c r="AY1158" i="1"/>
  <c r="BC1158" i="1" s="1"/>
  <c r="AX1158" i="1"/>
  <c r="AL1158" i="1"/>
  <c r="AN1158" i="1" s="1"/>
  <c r="Q1158" i="1"/>
  <c r="BB1157" i="1"/>
  <c r="BA1157" i="1"/>
  <c r="BD1157" i="1" s="1"/>
  <c r="AZ1157" i="1"/>
  <c r="AY1157" i="1"/>
  <c r="BC1157" i="1" s="1"/>
  <c r="AX1157" i="1"/>
  <c r="AL1157" i="1"/>
  <c r="AN1157" i="1" s="1"/>
  <c r="Q1157" i="1"/>
  <c r="BA1156" i="1"/>
  <c r="BD1156" i="1" s="1"/>
  <c r="AZ1156" i="1"/>
  <c r="AV1156" i="1"/>
  <c r="AL1156" i="1"/>
  <c r="AN1156" i="1" s="1"/>
  <c r="AJ1156" i="1"/>
  <c r="AX1156" i="1" s="1"/>
  <c r="AI1156" i="1"/>
  <c r="BB1156" i="1" s="1"/>
  <c r="Q1156" i="1"/>
  <c r="BB1155" i="1"/>
  <c r="BA1155" i="1"/>
  <c r="BD1155" i="1" s="1"/>
  <c r="AZ1155" i="1"/>
  <c r="AY1155" i="1"/>
  <c r="BC1155" i="1" s="1"/>
  <c r="AX1155" i="1"/>
  <c r="AN1155" i="1"/>
  <c r="Q1155" i="1"/>
  <c r="AL1154" i="1"/>
  <c r="AN1154" i="1" s="1"/>
  <c r="Q1154" i="1"/>
  <c r="AL1153" i="1"/>
  <c r="AN1153" i="1" s="1"/>
  <c r="AQ1153" i="1" s="1"/>
  <c r="Q1153" i="1"/>
  <c r="AL1152" i="1"/>
  <c r="AN1152" i="1" s="1"/>
  <c r="AI1152" i="1"/>
  <c r="Q1152" i="1"/>
  <c r="AL1151" i="1"/>
  <c r="AN1151" i="1" s="1"/>
  <c r="Q1151" i="1"/>
  <c r="AL1150" i="1"/>
  <c r="AN1150" i="1" s="1"/>
  <c r="AI1150" i="1"/>
  <c r="Q1150" i="1"/>
  <c r="AL1149" i="1"/>
  <c r="AN1149" i="1" s="1"/>
  <c r="Q1149" i="1"/>
  <c r="BC1148" i="1"/>
  <c r="BB1148" i="1"/>
  <c r="BA1148" i="1"/>
  <c r="BD1148" i="1" s="1"/>
  <c r="AZ1148" i="1"/>
  <c r="AX1148" i="1"/>
  <c r="AN1148" i="1"/>
  <c r="AQ1148" i="1" s="1"/>
  <c r="Q1148" i="1"/>
  <c r="BC1147" i="1"/>
  <c r="BB1147" i="1"/>
  <c r="BA1147" i="1"/>
  <c r="BD1147" i="1" s="1"/>
  <c r="AZ1147" i="1"/>
  <c r="AX1147" i="1"/>
  <c r="AN1147" i="1"/>
  <c r="AQ1147" i="1" s="1"/>
  <c r="Q1147" i="1"/>
  <c r="BB1146" i="1"/>
  <c r="BA1146" i="1"/>
  <c r="BD1146" i="1" s="1"/>
  <c r="AZ1146" i="1"/>
  <c r="AY1146" i="1"/>
  <c r="BC1146" i="1" s="1"/>
  <c r="AX1146" i="1"/>
  <c r="AN1146" i="1"/>
  <c r="AU1146" i="1" s="1"/>
  <c r="AU1147" i="1" l="1"/>
  <c r="BE1160" i="1"/>
  <c r="AU1150" i="1"/>
  <c r="AU1152" i="1"/>
  <c r="BE1157" i="1"/>
  <c r="AU1159" i="1"/>
  <c r="BE1159" i="1"/>
  <c r="AQ1163" i="1"/>
  <c r="AQ1164" i="1"/>
  <c r="AU1164" i="1"/>
  <c r="AQ1146" i="1"/>
  <c r="AU1153" i="1"/>
  <c r="AY1156" i="1"/>
  <c r="BC1156" i="1" s="1"/>
  <c r="BE1156" i="1" s="1"/>
  <c r="BE1161" i="1"/>
  <c r="BE1163" i="1"/>
  <c r="BF1163" i="1" s="1"/>
  <c r="BE1147" i="1"/>
  <c r="AU1157" i="1"/>
  <c r="AU1148" i="1"/>
  <c r="BE1148" i="1"/>
  <c r="AU1151" i="1"/>
  <c r="AQ1151" i="1"/>
  <c r="AU1154" i="1"/>
  <c r="AQ1154" i="1"/>
  <c r="AQ1160" i="1"/>
  <c r="AU1160" i="1"/>
  <c r="AQ1162" i="1"/>
  <c r="AU1162" i="1"/>
  <c r="AQ1158" i="1"/>
  <c r="AU1158" i="1"/>
  <c r="AQ1149" i="1"/>
  <c r="AU1149" i="1"/>
  <c r="BE1158" i="1"/>
  <c r="AQ1161" i="1"/>
  <c r="AU1161" i="1"/>
  <c r="BE1155" i="1"/>
  <c r="AU1156" i="1"/>
  <c r="AQ1150" i="1"/>
  <c r="BE1164" i="1"/>
  <c r="AQ1152" i="1"/>
  <c r="AU1155" i="1"/>
  <c r="AQ1157" i="1"/>
  <c r="AQ1156" i="1"/>
  <c r="BE1162" i="1"/>
  <c r="AQ1155" i="1"/>
  <c r="BE1146" i="1"/>
  <c r="BF1146" i="1" s="1"/>
  <c r="BF1157" i="1" l="1"/>
  <c r="BF1161" i="1"/>
  <c r="BF1160" i="1"/>
  <c r="BF1147" i="1"/>
  <c r="BF1159" i="1"/>
  <c r="BF1164" i="1"/>
  <c r="BF1158" i="1"/>
  <c r="BF1148" i="1"/>
  <c r="BF1155" i="1"/>
  <c r="BF1156" i="1"/>
  <c r="BF1162" i="1"/>
  <c r="BC1145" i="1" l="1"/>
  <c r="BB1145" i="1"/>
  <c r="AK1145" i="1"/>
  <c r="BA1145" i="1" s="1"/>
  <c r="AJ1145" i="1"/>
  <c r="AY1145" i="1" s="1"/>
  <c r="Q1145" i="1"/>
  <c r="AO1145" i="1" s="1"/>
  <c r="BC1144" i="1"/>
  <c r="BB1144" i="1"/>
  <c r="AK1144" i="1"/>
  <c r="BA1144" i="1" s="1"/>
  <c r="AJ1144" i="1"/>
  <c r="AY1144" i="1" s="1"/>
  <c r="Q1144" i="1"/>
  <c r="AO1144" i="1" s="1"/>
  <c r="BC1143" i="1"/>
  <c r="BB1143" i="1"/>
  <c r="AZ1143" i="1"/>
  <c r="AK1143" i="1"/>
  <c r="BA1143" i="1" s="1"/>
  <c r="AJ1143" i="1"/>
  <c r="AY1143" i="1" s="1"/>
  <c r="Q1143" i="1"/>
  <c r="AO1143" i="1" s="1"/>
  <c r="BC1142" i="1"/>
  <c r="BB1142" i="1"/>
  <c r="AK1142" i="1"/>
  <c r="BA1142" i="1" s="1"/>
  <c r="AJ1142" i="1"/>
  <c r="Q1142" i="1"/>
  <c r="AO1142" i="1" s="1"/>
  <c r="BC1141" i="1"/>
  <c r="AZ1141" i="1"/>
  <c r="AK1141" i="1"/>
  <c r="BB1141" i="1" s="1"/>
  <c r="BE1141" i="1" s="1"/>
  <c r="AJ1141" i="1"/>
  <c r="AY1141" i="1" s="1"/>
  <c r="Q1141" i="1"/>
  <c r="AO1141" i="1" s="1"/>
  <c r="BC1140" i="1"/>
  <c r="AK1140" i="1"/>
  <c r="BB1140" i="1" s="1"/>
  <c r="BE1140" i="1" s="1"/>
  <c r="AJ1140" i="1"/>
  <c r="P1140" i="1"/>
  <c r="Q1140" i="1" s="1"/>
  <c r="AO1140" i="1" s="1"/>
  <c r="BC1139" i="1"/>
  <c r="AZ1139" i="1"/>
  <c r="AK1139" i="1"/>
  <c r="AJ1139" i="1"/>
  <c r="Q1139" i="1"/>
  <c r="AO1139" i="1" s="1"/>
  <c r="AR1139" i="1" s="1"/>
  <c r="BC1138" i="1"/>
  <c r="AZ1138" i="1"/>
  <c r="AK1138" i="1"/>
  <c r="BB1138" i="1" s="1"/>
  <c r="BE1138" i="1" s="1"/>
  <c r="AJ1138" i="1"/>
  <c r="Q1138" i="1"/>
  <c r="AO1138" i="1" s="1"/>
  <c r="AR1138" i="1" s="1"/>
  <c r="BC1137" i="1"/>
  <c r="AK1137" i="1"/>
  <c r="BB1137" i="1" s="1"/>
  <c r="BE1137" i="1" s="1"/>
  <c r="AJ1137" i="1"/>
  <c r="Q1137" i="1"/>
  <c r="AO1137" i="1" s="1"/>
  <c r="BC1136" i="1"/>
  <c r="BB1136" i="1"/>
  <c r="BE1136" i="1" s="1"/>
  <c r="BA1136" i="1"/>
  <c r="AZ1136" i="1"/>
  <c r="AJ1136" i="1"/>
  <c r="Q1136" i="1"/>
  <c r="AO1136" i="1" s="1"/>
  <c r="AR1136" i="1" s="1"/>
  <c r="BC1135" i="1"/>
  <c r="BB1135" i="1"/>
  <c r="AK1135" i="1"/>
  <c r="AJ1135" i="1"/>
  <c r="Q1135" i="1"/>
  <c r="AO1135" i="1" s="1"/>
  <c r="BC1134" i="1"/>
  <c r="BB1134" i="1"/>
  <c r="AK1134" i="1"/>
  <c r="AJ1134" i="1"/>
  <c r="AY1134" i="1" s="1"/>
  <c r="Q1134" i="1"/>
  <c r="AO1134" i="1" s="1"/>
  <c r="BC1133" i="1"/>
  <c r="BB1133" i="1"/>
  <c r="AK1133" i="1"/>
  <c r="BA1133" i="1" s="1"/>
  <c r="AJ1133" i="1"/>
  <c r="AY1133" i="1" s="1"/>
  <c r="Q1133" i="1"/>
  <c r="AO1133" i="1" s="1"/>
  <c r="BC1132" i="1"/>
  <c r="BB1132" i="1"/>
  <c r="AK1132" i="1"/>
  <c r="AJ1132" i="1"/>
  <c r="AY1132" i="1" s="1"/>
  <c r="P1132" i="1"/>
  <c r="Q1132" i="1" s="1"/>
  <c r="AO1132" i="1" s="1"/>
  <c r="BC1131" i="1"/>
  <c r="BB1131" i="1"/>
  <c r="AK1131" i="1"/>
  <c r="BA1131" i="1" s="1"/>
  <c r="AJ1131" i="1"/>
  <c r="Q1131" i="1"/>
  <c r="AO1131" i="1" s="1"/>
  <c r="AM1131" i="1" s="1"/>
  <c r="BC1130" i="1"/>
  <c r="BB1130" i="1"/>
  <c r="AK1130" i="1"/>
  <c r="BA1130" i="1" s="1"/>
  <c r="AJ1130" i="1"/>
  <c r="Q1130" i="1"/>
  <c r="AO1130" i="1" s="1"/>
  <c r="AM1130" i="1" s="1"/>
  <c r="BC1129" i="1"/>
  <c r="BB1129" i="1"/>
  <c r="AK1129" i="1"/>
  <c r="BA1129" i="1" s="1"/>
  <c r="AJ1129" i="1"/>
  <c r="Q1129" i="1"/>
  <c r="AO1129" i="1" s="1"/>
  <c r="BC1128" i="1"/>
  <c r="BB1128" i="1"/>
  <c r="AZ1128" i="1"/>
  <c r="AK1128" i="1"/>
  <c r="BA1128" i="1" s="1"/>
  <c r="AJ1128" i="1"/>
  <c r="Q1128" i="1"/>
  <c r="AO1128" i="1" s="1"/>
  <c r="BC1127" i="1"/>
  <c r="BB1127" i="1"/>
  <c r="AZ1127" i="1"/>
  <c r="AK1127" i="1"/>
  <c r="BA1127" i="1" s="1"/>
  <c r="AJ1127" i="1"/>
  <c r="Q1127" i="1"/>
  <c r="AO1127" i="1" s="1"/>
  <c r="AM1127" i="1" s="1"/>
  <c r="BC1126" i="1"/>
  <c r="BB1126" i="1"/>
  <c r="AZ1126" i="1"/>
  <c r="AK1126" i="1"/>
  <c r="BA1126" i="1" s="1"/>
  <c r="AJ1126" i="1"/>
  <c r="Q1126" i="1"/>
  <c r="AO1126" i="1" s="1"/>
  <c r="AM1126" i="1" s="1"/>
  <c r="BC1125" i="1"/>
  <c r="BB1125" i="1"/>
  <c r="BE1125" i="1" s="1"/>
  <c r="BA1125" i="1"/>
  <c r="AZ1125" i="1"/>
  <c r="AJ1125" i="1"/>
  <c r="Q1125" i="1"/>
  <c r="AO1125" i="1" s="1"/>
  <c r="AM1125" i="1" s="1"/>
  <c r="BC1124" i="1"/>
  <c r="AZ1124" i="1"/>
  <c r="AK1124" i="1"/>
  <c r="BB1124" i="1" s="1"/>
  <c r="AJ1124" i="1"/>
  <c r="AY1124" i="1" s="1"/>
  <c r="Q1124" i="1"/>
  <c r="AO1124" i="1" s="1"/>
  <c r="BC1123" i="1"/>
  <c r="AZ1123" i="1"/>
  <c r="AK1123" i="1"/>
  <c r="BB1123" i="1" s="1"/>
  <c r="AJ1123" i="1"/>
  <c r="AY1123" i="1" s="1"/>
  <c r="Q1123" i="1"/>
  <c r="AO1123" i="1" s="1"/>
  <c r="BC1122" i="1"/>
  <c r="AZ1122" i="1"/>
  <c r="AK1122" i="1"/>
  <c r="BB1122" i="1" s="1"/>
  <c r="AJ1122" i="1"/>
  <c r="AY1122" i="1" s="1"/>
  <c r="Q1122" i="1"/>
  <c r="AO1122" i="1" s="1"/>
  <c r="AR1122" i="1" s="1"/>
  <c r="BC1121" i="1"/>
  <c r="AZ1121" i="1"/>
  <c r="AK1121" i="1"/>
  <c r="BB1121" i="1" s="1"/>
  <c r="AJ1121" i="1"/>
  <c r="AY1121" i="1" s="1"/>
  <c r="Q1121" i="1"/>
  <c r="AO1121" i="1" s="1"/>
  <c r="BC1120" i="1"/>
  <c r="AZ1120" i="1"/>
  <c r="AK1120" i="1"/>
  <c r="AJ1120" i="1"/>
  <c r="Q1120" i="1"/>
  <c r="AO1120" i="1" s="1"/>
  <c r="BE1119" i="1"/>
  <c r="BD1119" i="1"/>
  <c r="BC1119" i="1"/>
  <c r="AM1119" i="1"/>
  <c r="BC1118" i="1"/>
  <c r="BB1118" i="1"/>
  <c r="AK1118" i="1"/>
  <c r="BA1118" i="1" s="1"/>
  <c r="AJ1118" i="1"/>
  <c r="Q1118" i="1"/>
  <c r="AO1118" i="1" s="1"/>
  <c r="BC1117" i="1"/>
  <c r="BB1117" i="1"/>
  <c r="BE1117" i="1" s="1"/>
  <c r="BA1117" i="1"/>
  <c r="AJ1117" i="1"/>
  <c r="AY1117" i="1" s="1"/>
  <c r="Q1117" i="1"/>
  <c r="BC1116" i="1"/>
  <c r="BB1116" i="1"/>
  <c r="BE1116" i="1" s="1"/>
  <c r="BA1116" i="1"/>
  <c r="AJ1116" i="1"/>
  <c r="AZ1116" i="1" s="1"/>
  <c r="BD1116" i="1" s="1"/>
  <c r="Q1116" i="1"/>
  <c r="BC1115" i="1"/>
  <c r="BB1115" i="1"/>
  <c r="BE1115" i="1" s="1"/>
  <c r="BA1115" i="1"/>
  <c r="AJ1115" i="1"/>
  <c r="AY1115" i="1" s="1"/>
  <c r="Q1115" i="1"/>
  <c r="AM1115" i="1" s="1"/>
  <c r="BC1114" i="1"/>
  <c r="BB1114" i="1"/>
  <c r="BE1114" i="1" s="1"/>
  <c r="BA1114" i="1"/>
  <c r="AZ1114" i="1"/>
  <c r="AJ1114" i="1"/>
  <c r="Q1114" i="1"/>
  <c r="BC1113" i="1"/>
  <c r="BB1113" i="1"/>
  <c r="BE1113" i="1" s="1"/>
  <c r="BA1113" i="1"/>
  <c r="AJ1113" i="1"/>
  <c r="AY1113" i="1" s="1"/>
  <c r="Q1113" i="1"/>
  <c r="BC1112" i="1"/>
  <c r="BB1112" i="1"/>
  <c r="BE1112" i="1" s="1"/>
  <c r="BA1112" i="1"/>
  <c r="AJ1112" i="1"/>
  <c r="AZ1112" i="1" s="1"/>
  <c r="BD1112" i="1" s="1"/>
  <c r="Q1112" i="1"/>
  <c r="BC1111" i="1"/>
  <c r="BB1111" i="1"/>
  <c r="BE1111" i="1" s="1"/>
  <c r="BA1111" i="1"/>
  <c r="AZ1111" i="1"/>
  <c r="BD1111" i="1" s="1"/>
  <c r="AY1111" i="1"/>
  <c r="Q1111" i="1"/>
  <c r="AO1111" i="1" s="1"/>
  <c r="BC1110" i="1"/>
  <c r="BB1110" i="1"/>
  <c r="BE1110" i="1" s="1"/>
  <c r="BA1110" i="1"/>
  <c r="AZ1110" i="1"/>
  <c r="AJ1110" i="1"/>
  <c r="AY1110" i="1" s="1"/>
  <c r="Q1110" i="1"/>
  <c r="BC1109" i="1"/>
  <c r="BB1109" i="1"/>
  <c r="BE1109" i="1" s="1"/>
  <c r="BA1109" i="1"/>
  <c r="AJ1109" i="1"/>
  <c r="AZ1109" i="1" s="1"/>
  <c r="BD1109" i="1" s="1"/>
  <c r="Q1109" i="1"/>
  <c r="AM1109" i="1" s="1"/>
  <c r="BC1108" i="1"/>
  <c r="BB1108" i="1"/>
  <c r="BE1108" i="1" s="1"/>
  <c r="BA1108" i="1"/>
  <c r="AJ1108" i="1"/>
  <c r="AY1108" i="1" s="1"/>
  <c r="Q1108" i="1"/>
  <c r="AM1108" i="1" s="1"/>
  <c r="BC1107" i="1"/>
  <c r="AZ1107" i="1"/>
  <c r="AK1107" i="1"/>
  <c r="BB1107" i="1" s="1"/>
  <c r="AJ1107" i="1"/>
  <c r="Q1107" i="1"/>
  <c r="BC1106" i="1"/>
  <c r="BB1106" i="1"/>
  <c r="BE1106" i="1" s="1"/>
  <c r="BA1106" i="1"/>
  <c r="AJ1106" i="1"/>
  <c r="AY1106" i="1" s="1"/>
  <c r="P1106" i="1"/>
  <c r="Q1106" i="1" s="1"/>
  <c r="BC1105" i="1"/>
  <c r="BB1105" i="1"/>
  <c r="BE1105" i="1" s="1"/>
  <c r="BA1105" i="1"/>
  <c r="AJ1105" i="1"/>
  <c r="AY1105" i="1" s="1"/>
  <c r="Q1105" i="1"/>
  <c r="BC1104" i="1"/>
  <c r="BB1104" i="1"/>
  <c r="AZ1104" i="1"/>
  <c r="AW1104" i="1"/>
  <c r="AK1104" i="1"/>
  <c r="AJ1104" i="1"/>
  <c r="AY1104" i="1" s="1"/>
  <c r="Q1104" i="1"/>
  <c r="AO1104" i="1" s="1"/>
  <c r="AV1104" i="1" s="1"/>
  <c r="BC1103" i="1"/>
  <c r="BB1103" i="1"/>
  <c r="AW1103" i="1"/>
  <c r="AK1103" i="1"/>
  <c r="AJ1103" i="1"/>
  <c r="AY1103" i="1" s="1"/>
  <c r="Q1103" i="1"/>
  <c r="AO1103" i="1" s="1"/>
  <c r="AR1103" i="1" s="1"/>
  <c r="BC1102" i="1"/>
  <c r="BB1102" i="1"/>
  <c r="BE1102" i="1" s="1"/>
  <c r="BA1102" i="1"/>
  <c r="AZ1102" i="1"/>
  <c r="BD1102" i="1" s="1"/>
  <c r="AY1102" i="1"/>
  <c r="Q1102" i="1"/>
  <c r="BC1101" i="1"/>
  <c r="BB1101" i="1"/>
  <c r="BE1101" i="1" s="1"/>
  <c r="BA1101" i="1"/>
  <c r="AZ1101" i="1"/>
  <c r="BD1101" i="1" s="1"/>
  <c r="AY1101" i="1"/>
  <c r="Q1101" i="1"/>
  <c r="AM1101" i="1" s="1"/>
  <c r="BC1100" i="1"/>
  <c r="BB1100" i="1"/>
  <c r="BE1100" i="1" s="1"/>
  <c r="BA1100" i="1"/>
  <c r="AZ1100" i="1"/>
  <c r="BD1100" i="1" s="1"/>
  <c r="AY1100" i="1"/>
  <c r="Q1100" i="1"/>
  <c r="AM1100" i="1" s="1"/>
  <c r="BC1099" i="1"/>
  <c r="BB1099" i="1"/>
  <c r="BE1099" i="1" s="1"/>
  <c r="BA1099" i="1"/>
  <c r="AZ1099" i="1"/>
  <c r="BD1099" i="1" s="1"/>
  <c r="AY1099" i="1"/>
  <c r="Q1099" i="1"/>
  <c r="AM1099" i="1" s="1"/>
  <c r="BC1098" i="1"/>
  <c r="BB1098" i="1"/>
  <c r="BE1098" i="1" s="1"/>
  <c r="BA1098" i="1"/>
  <c r="AZ1098" i="1"/>
  <c r="BD1098" i="1" s="1"/>
  <c r="AY1098" i="1"/>
  <c r="Q1098" i="1"/>
  <c r="BC1097" i="1"/>
  <c r="BB1097" i="1"/>
  <c r="BE1097" i="1" s="1"/>
  <c r="BA1097" i="1"/>
  <c r="AZ1097" i="1"/>
  <c r="BD1097" i="1" s="1"/>
  <c r="AY1097" i="1"/>
  <c r="Q1097" i="1"/>
  <c r="AM1097" i="1" s="1"/>
  <c r="BC1096" i="1"/>
  <c r="BB1096" i="1"/>
  <c r="BE1096" i="1" s="1"/>
  <c r="BA1096" i="1"/>
  <c r="AZ1096" i="1"/>
  <c r="BD1096" i="1" s="1"/>
  <c r="AY1096" i="1"/>
  <c r="Q1096" i="1"/>
  <c r="AM1096" i="1" s="1"/>
  <c r="BC1095" i="1"/>
  <c r="BB1095" i="1"/>
  <c r="BE1095" i="1" s="1"/>
  <c r="BA1095" i="1"/>
  <c r="AZ1095" i="1"/>
  <c r="BD1095" i="1" s="1"/>
  <c r="AY1095" i="1"/>
  <c r="Q1095" i="1"/>
  <c r="AM1095" i="1" s="1"/>
  <c r="BC1094" i="1"/>
  <c r="BB1094" i="1"/>
  <c r="BE1094" i="1" s="1"/>
  <c r="BA1094" i="1"/>
  <c r="AZ1094" i="1"/>
  <c r="BD1094" i="1" s="1"/>
  <c r="AY1094" i="1"/>
  <c r="O1094" i="1"/>
  <c r="Q1094" i="1" s="1"/>
  <c r="BC1093" i="1"/>
  <c r="BB1093" i="1"/>
  <c r="BE1093" i="1" s="1"/>
  <c r="BA1093" i="1"/>
  <c r="AZ1093" i="1"/>
  <c r="BD1093" i="1" s="1"/>
  <c r="AY1093" i="1"/>
  <c r="P1093" i="1"/>
  <c r="Q1093" i="1" s="1"/>
  <c r="BC1092" i="1"/>
  <c r="BB1092" i="1"/>
  <c r="BE1092" i="1" s="1"/>
  <c r="BA1092" i="1"/>
  <c r="AZ1092" i="1"/>
  <c r="BD1092" i="1" s="1"/>
  <c r="AY1092" i="1"/>
  <c r="P1092" i="1"/>
  <c r="Q1092" i="1" s="1"/>
  <c r="BC1091" i="1"/>
  <c r="BB1091" i="1"/>
  <c r="BE1091" i="1" s="1"/>
  <c r="BA1091" i="1"/>
  <c r="AZ1091" i="1"/>
  <c r="BD1091" i="1" s="1"/>
  <c r="AY1091" i="1"/>
  <c r="P1091" i="1"/>
  <c r="Q1091" i="1" s="1"/>
  <c r="AO1091" i="1" s="1"/>
  <c r="BC1090" i="1"/>
  <c r="BB1090" i="1"/>
  <c r="BE1090" i="1" s="1"/>
  <c r="BA1090" i="1"/>
  <c r="AZ1090" i="1"/>
  <c r="BD1090" i="1" s="1"/>
  <c r="AY1090" i="1"/>
  <c r="P1090" i="1"/>
  <c r="Q1090" i="1" s="1"/>
  <c r="AO1090" i="1" s="1"/>
  <c r="BC1089" i="1"/>
  <c r="BB1089" i="1"/>
  <c r="BE1089" i="1" s="1"/>
  <c r="BA1089" i="1"/>
  <c r="AZ1089" i="1"/>
  <c r="BD1089" i="1" s="1"/>
  <c r="AY1089" i="1"/>
  <c r="P1089" i="1"/>
  <c r="Q1089" i="1" s="1"/>
  <c r="AO1089" i="1" s="1"/>
  <c r="AV1089" i="1" s="1"/>
  <c r="BC1088" i="1"/>
  <c r="BB1088" i="1"/>
  <c r="BE1088" i="1" s="1"/>
  <c r="BA1088" i="1"/>
  <c r="AZ1088" i="1"/>
  <c r="BD1088" i="1" s="1"/>
  <c r="AY1088" i="1"/>
  <c r="P1088" i="1"/>
  <c r="Q1088" i="1" s="1"/>
  <c r="BC1087" i="1"/>
  <c r="BB1087" i="1"/>
  <c r="BE1087" i="1" s="1"/>
  <c r="BA1087" i="1"/>
  <c r="AZ1087" i="1"/>
  <c r="BD1087" i="1" s="1"/>
  <c r="AY1087" i="1"/>
  <c r="P1087" i="1"/>
  <c r="Q1087" i="1" s="1"/>
  <c r="BC1086" i="1"/>
  <c r="BB1086" i="1"/>
  <c r="BE1086" i="1" s="1"/>
  <c r="BA1086" i="1"/>
  <c r="AZ1086" i="1"/>
  <c r="BD1086" i="1" s="1"/>
  <c r="AY1086" i="1"/>
  <c r="P1086" i="1"/>
  <c r="Q1086" i="1" s="1"/>
  <c r="BC1085" i="1"/>
  <c r="BB1085" i="1"/>
  <c r="BE1085" i="1" s="1"/>
  <c r="BA1085" i="1"/>
  <c r="AZ1085" i="1"/>
  <c r="BD1085" i="1" s="1"/>
  <c r="AY1085" i="1"/>
  <c r="P1085" i="1"/>
  <c r="Q1085" i="1" s="1"/>
  <c r="AO1085" i="1" s="1"/>
  <c r="BC1084" i="1"/>
  <c r="BB1084" i="1"/>
  <c r="BE1084" i="1" s="1"/>
  <c r="BA1084" i="1"/>
  <c r="AZ1084" i="1"/>
  <c r="BD1084" i="1" s="1"/>
  <c r="AY1084" i="1"/>
  <c r="P1084" i="1"/>
  <c r="Q1084" i="1" s="1"/>
  <c r="AM1084" i="1" s="1"/>
  <c r="BC1083" i="1"/>
  <c r="BB1083" i="1"/>
  <c r="BE1083" i="1" s="1"/>
  <c r="BA1083" i="1"/>
  <c r="AZ1083" i="1"/>
  <c r="BD1083" i="1" s="1"/>
  <c r="AY1083" i="1"/>
  <c r="P1083" i="1"/>
  <c r="Q1083" i="1" s="1"/>
  <c r="AM1083" i="1" s="1"/>
  <c r="H1083" i="1"/>
  <c r="BC1082" i="1"/>
  <c r="BB1082" i="1"/>
  <c r="BE1082" i="1" s="1"/>
  <c r="BA1082" i="1"/>
  <c r="AZ1082" i="1"/>
  <c r="BD1082" i="1" s="1"/>
  <c r="AY1082" i="1"/>
  <c r="Q1082" i="1"/>
  <c r="AM1082" i="1" s="1"/>
  <c r="BC1081" i="1"/>
  <c r="BB1081" i="1"/>
  <c r="BE1081" i="1" s="1"/>
  <c r="BA1081" i="1"/>
  <c r="AZ1081" i="1"/>
  <c r="BD1081" i="1" s="1"/>
  <c r="AY1081" i="1"/>
  <c r="P1081" i="1"/>
  <c r="O1081" i="1"/>
  <c r="BC1080" i="1"/>
  <c r="BB1080" i="1"/>
  <c r="BE1080" i="1" s="1"/>
  <c r="BA1080" i="1"/>
  <c r="AZ1080" i="1"/>
  <c r="BD1080" i="1" s="1"/>
  <c r="AY1080" i="1"/>
  <c r="P1080" i="1"/>
  <c r="Q1080" i="1" s="1"/>
  <c r="AM1080" i="1" s="1"/>
  <c r="BC1079" i="1"/>
  <c r="BB1079" i="1"/>
  <c r="BE1079" i="1" s="1"/>
  <c r="BA1079" i="1"/>
  <c r="AZ1079" i="1"/>
  <c r="BD1079" i="1" s="1"/>
  <c r="AY1079" i="1"/>
  <c r="P1079" i="1"/>
  <c r="Q1079" i="1" s="1"/>
  <c r="AM1079" i="1" s="1"/>
  <c r="BC1078" i="1"/>
  <c r="BA1078" i="1"/>
  <c r="AZ1078" i="1"/>
  <c r="BD1078" i="1" s="1"/>
  <c r="AY1078" i="1"/>
  <c r="AC1078" i="1"/>
  <c r="Q1078" i="1"/>
  <c r="BC1077" i="1"/>
  <c r="BB1077" i="1"/>
  <c r="BE1077" i="1" s="1"/>
  <c r="BA1077" i="1"/>
  <c r="AZ1077" i="1"/>
  <c r="BD1077" i="1" s="1"/>
  <c r="AY1077" i="1"/>
  <c r="Q1077" i="1"/>
  <c r="BC1076" i="1"/>
  <c r="BB1076" i="1"/>
  <c r="BE1076" i="1" s="1"/>
  <c r="BA1076" i="1"/>
  <c r="AZ1076" i="1"/>
  <c r="BD1076" i="1" s="1"/>
  <c r="AY1076" i="1"/>
  <c r="P1076" i="1"/>
  <c r="O1076" i="1"/>
  <c r="BC1075" i="1"/>
  <c r="BB1075" i="1"/>
  <c r="BE1075" i="1" s="1"/>
  <c r="BA1075" i="1"/>
  <c r="AZ1075" i="1"/>
  <c r="BD1075" i="1" s="1"/>
  <c r="AY1075" i="1"/>
  <c r="P1075" i="1"/>
  <c r="Q1075" i="1" s="1"/>
  <c r="BC1074" i="1"/>
  <c r="BB1074" i="1"/>
  <c r="BE1074" i="1" s="1"/>
  <c r="BA1074" i="1"/>
  <c r="AZ1074" i="1"/>
  <c r="BD1074" i="1" s="1"/>
  <c r="AY1074" i="1"/>
  <c r="Q1074" i="1"/>
  <c r="AO1074" i="1" s="1"/>
  <c r="AR1074" i="1" s="1"/>
  <c r="BC1073" i="1"/>
  <c r="BB1073" i="1"/>
  <c r="BE1073" i="1" s="1"/>
  <c r="BA1073" i="1"/>
  <c r="AZ1073" i="1"/>
  <c r="BD1073" i="1" s="1"/>
  <c r="AY1073" i="1"/>
  <c r="Q1073" i="1"/>
  <c r="BC1072" i="1"/>
  <c r="BB1072" i="1"/>
  <c r="BE1072" i="1" s="1"/>
  <c r="BA1072" i="1"/>
  <c r="AZ1072" i="1"/>
  <c r="BD1072" i="1" s="1"/>
  <c r="AY1072" i="1"/>
  <c r="Q1072" i="1"/>
  <c r="AO1072" i="1" s="1"/>
  <c r="AR1072" i="1" s="1"/>
  <c r="BC1071" i="1"/>
  <c r="BB1071" i="1"/>
  <c r="BE1071" i="1" s="1"/>
  <c r="BA1071" i="1"/>
  <c r="AZ1071" i="1"/>
  <c r="BD1071" i="1" s="1"/>
  <c r="AY1071" i="1"/>
  <c r="Q1071" i="1"/>
  <c r="AM1071" i="1" s="1"/>
  <c r="BC1070" i="1"/>
  <c r="BB1070" i="1"/>
  <c r="BE1070" i="1" s="1"/>
  <c r="BA1070" i="1"/>
  <c r="AZ1070" i="1"/>
  <c r="BD1070" i="1" s="1"/>
  <c r="AY1070" i="1"/>
  <c r="Q1070" i="1"/>
  <c r="AO1070" i="1" s="1"/>
  <c r="AR1070" i="1" s="1"/>
  <c r="BC1069" i="1"/>
  <c r="BB1069" i="1"/>
  <c r="BE1069" i="1" s="1"/>
  <c r="BA1069" i="1"/>
  <c r="AZ1069" i="1"/>
  <c r="BD1069" i="1" s="1"/>
  <c r="AY1069" i="1"/>
  <c r="Q1069" i="1"/>
  <c r="AM1069" i="1" s="1"/>
  <c r="BC1068" i="1"/>
  <c r="BB1068" i="1"/>
  <c r="BE1068" i="1" s="1"/>
  <c r="BA1068" i="1"/>
  <c r="AZ1068" i="1"/>
  <c r="BD1068" i="1" s="1"/>
  <c r="AY1068" i="1"/>
  <c r="Q1068" i="1"/>
  <c r="AO1068" i="1" s="1"/>
  <c r="AR1068" i="1" s="1"/>
  <c r="BC1067" i="1"/>
  <c r="BB1067" i="1"/>
  <c r="BE1067" i="1" s="1"/>
  <c r="BA1067" i="1"/>
  <c r="AZ1067" i="1"/>
  <c r="BD1067" i="1" s="1"/>
  <c r="AY1067" i="1"/>
  <c r="Q1067" i="1"/>
  <c r="AM1067" i="1" s="1"/>
  <c r="BC1066" i="1"/>
  <c r="BB1066" i="1"/>
  <c r="BE1066" i="1" s="1"/>
  <c r="BA1066" i="1"/>
  <c r="AW1066" i="1"/>
  <c r="AJ1066" i="1"/>
  <c r="AY1066" i="1" s="1"/>
  <c r="Q1066" i="1"/>
  <c r="BC1065" i="1"/>
  <c r="BB1065" i="1"/>
  <c r="AW1065" i="1"/>
  <c r="AK1065" i="1"/>
  <c r="AJ1065" i="1"/>
  <c r="AZ1065" i="1" s="1"/>
  <c r="BD1065" i="1" s="1"/>
  <c r="Q1065" i="1"/>
  <c r="AM1065" i="1" s="1"/>
  <c r="BC1064" i="1"/>
  <c r="BB1064" i="1"/>
  <c r="AW1064" i="1"/>
  <c r="AK1064" i="1"/>
  <c r="AJ1064" i="1"/>
  <c r="Q1064" i="1"/>
  <c r="AO1064" i="1" s="1"/>
  <c r="AV1064" i="1" s="1"/>
  <c r="BC1063" i="1"/>
  <c r="BB1063" i="1"/>
  <c r="AW1063" i="1"/>
  <c r="AK1063" i="1"/>
  <c r="AJ1063" i="1"/>
  <c r="AY1063" i="1" s="1"/>
  <c r="Q1063" i="1"/>
  <c r="AO1063" i="1" s="1"/>
  <c r="BC1062" i="1"/>
  <c r="AZ1062" i="1"/>
  <c r="AW1062" i="1"/>
  <c r="AK1062" i="1"/>
  <c r="AJ1062" i="1"/>
  <c r="Q1062" i="1"/>
  <c r="AM1062" i="1" s="1"/>
  <c r="BC1061" i="1"/>
  <c r="BB1061" i="1"/>
  <c r="AW1061" i="1"/>
  <c r="AK1061" i="1"/>
  <c r="AJ1061" i="1"/>
  <c r="AY1061" i="1" s="1"/>
  <c r="Q1061" i="1"/>
  <c r="BC1060" i="1"/>
  <c r="BB1060" i="1"/>
  <c r="AW1060" i="1"/>
  <c r="AK1060" i="1"/>
  <c r="AJ1060" i="1"/>
  <c r="AY1060" i="1" s="1"/>
  <c r="Q1060" i="1"/>
  <c r="AO1060" i="1" s="1"/>
  <c r="AR1060" i="1" s="1"/>
  <c r="BC1059" i="1"/>
  <c r="BB1059" i="1"/>
  <c r="AW1059" i="1"/>
  <c r="AK1059" i="1"/>
  <c r="BA1059" i="1" s="1"/>
  <c r="AJ1059" i="1"/>
  <c r="AY1059" i="1" s="1"/>
  <c r="Q1059" i="1"/>
  <c r="BC1058" i="1"/>
  <c r="BB1058" i="1"/>
  <c r="AW1058" i="1"/>
  <c r="AK1058" i="1"/>
  <c r="AJ1058" i="1"/>
  <c r="AZ1058" i="1" s="1"/>
  <c r="Q1058" i="1"/>
  <c r="AO1058" i="1" s="1"/>
  <c r="AV1058" i="1" s="1"/>
  <c r="BC1057" i="1"/>
  <c r="BB1057" i="1"/>
  <c r="AW1057" i="1"/>
  <c r="AK1057" i="1"/>
  <c r="AJ1057" i="1"/>
  <c r="Q1057" i="1"/>
  <c r="BC1056" i="1"/>
  <c r="BB1056" i="1"/>
  <c r="AW1056" i="1"/>
  <c r="AK1056" i="1"/>
  <c r="AJ1056" i="1"/>
  <c r="AY1056" i="1" s="1"/>
  <c r="Q1056" i="1"/>
  <c r="AO1056" i="1" s="1"/>
  <c r="AV1056" i="1" s="1"/>
  <c r="BC1055" i="1"/>
  <c r="BB1055" i="1"/>
  <c r="AW1055" i="1"/>
  <c r="AK1055" i="1"/>
  <c r="AJ1055" i="1"/>
  <c r="AY1055" i="1" s="1"/>
  <c r="Q1055" i="1"/>
  <c r="AM1055" i="1" s="1"/>
  <c r="BC1054" i="1"/>
  <c r="BB1054" i="1"/>
  <c r="AW1054" i="1"/>
  <c r="AK1054" i="1"/>
  <c r="AJ1054" i="1"/>
  <c r="AZ1054" i="1" s="1"/>
  <c r="Q1054" i="1"/>
  <c r="AO1054" i="1" s="1"/>
  <c r="BC1053" i="1"/>
  <c r="BB1053" i="1"/>
  <c r="AW1053" i="1"/>
  <c r="AK1053" i="1"/>
  <c r="BA1053" i="1" s="1"/>
  <c r="AJ1053" i="1"/>
  <c r="Q1053" i="1"/>
  <c r="BC1052" i="1"/>
  <c r="BB1052" i="1"/>
  <c r="AW1052" i="1"/>
  <c r="AK1052" i="1"/>
  <c r="BA1052" i="1" s="1"/>
  <c r="AJ1052" i="1"/>
  <c r="AY1052" i="1" s="1"/>
  <c r="Q1052" i="1"/>
  <c r="BC1051" i="1"/>
  <c r="BB1051" i="1"/>
  <c r="AW1051" i="1"/>
  <c r="AK1051" i="1"/>
  <c r="AJ1051" i="1"/>
  <c r="AY1051" i="1" s="1"/>
  <c r="Q1051" i="1"/>
  <c r="BC1050" i="1"/>
  <c r="BB1050" i="1"/>
  <c r="AW1050" i="1"/>
  <c r="AK1050" i="1"/>
  <c r="AJ1050" i="1"/>
  <c r="Q1050" i="1"/>
  <c r="BC1049" i="1"/>
  <c r="BB1049" i="1"/>
  <c r="AW1049" i="1"/>
  <c r="AK1049" i="1"/>
  <c r="AJ1049" i="1"/>
  <c r="AZ1049" i="1" s="1"/>
  <c r="Q1049" i="1"/>
  <c r="BC1048" i="1"/>
  <c r="BB1048" i="1"/>
  <c r="AW1048" i="1"/>
  <c r="AK1048" i="1"/>
  <c r="BA1048" i="1" s="1"/>
  <c r="AJ1048" i="1"/>
  <c r="P1048" i="1"/>
  <c r="Q1048" i="1" s="1"/>
  <c r="BC1047" i="1"/>
  <c r="AZ1047" i="1"/>
  <c r="AW1047" i="1"/>
  <c r="AK1047" i="1"/>
  <c r="AJ1047" i="1"/>
  <c r="AY1047" i="1" s="1"/>
  <c r="Q1047" i="1"/>
  <c r="BC1046" i="1"/>
  <c r="BB1046" i="1"/>
  <c r="AW1046" i="1"/>
  <c r="AK1046" i="1"/>
  <c r="BA1046" i="1" s="1"/>
  <c r="AJ1046" i="1"/>
  <c r="Q1046" i="1"/>
  <c r="BC1045" i="1"/>
  <c r="BB1045" i="1"/>
  <c r="AW1045" i="1"/>
  <c r="AK1045" i="1"/>
  <c r="BA1045" i="1" s="1"/>
  <c r="AJ1045" i="1"/>
  <c r="Q1045" i="1"/>
  <c r="AO1045" i="1" s="1"/>
  <c r="AR1045" i="1" s="1"/>
  <c r="BC1044" i="1"/>
  <c r="BB1044" i="1"/>
  <c r="AW1044" i="1"/>
  <c r="AK1044" i="1"/>
  <c r="AJ1044" i="1"/>
  <c r="AY1044" i="1" s="1"/>
  <c r="Q1044" i="1"/>
  <c r="AO1044" i="1" s="1"/>
  <c r="AR1044" i="1" s="1"/>
  <c r="BC1043" i="1"/>
  <c r="BB1043" i="1"/>
  <c r="AW1043" i="1"/>
  <c r="AK1043" i="1"/>
  <c r="AJ1043" i="1"/>
  <c r="Q1043" i="1"/>
  <c r="BC1042" i="1"/>
  <c r="BB1042" i="1"/>
  <c r="AW1042" i="1"/>
  <c r="AK1042" i="1"/>
  <c r="AJ1042" i="1"/>
  <c r="Q1042" i="1"/>
  <c r="BC1041" i="1"/>
  <c r="BB1041" i="1"/>
  <c r="AW1041" i="1"/>
  <c r="AK1041" i="1"/>
  <c r="AJ1041" i="1"/>
  <c r="Q1041" i="1"/>
  <c r="AO1041" i="1" s="1"/>
  <c r="AV1041" i="1" s="1"/>
  <c r="BC1040" i="1"/>
  <c r="BB1040" i="1"/>
  <c r="AW1040" i="1"/>
  <c r="AK1040" i="1"/>
  <c r="AJ1040" i="1"/>
  <c r="AY1040" i="1" s="1"/>
  <c r="P1040" i="1"/>
  <c r="Q1040" i="1" s="1"/>
  <c r="BC1039" i="1"/>
  <c r="BB1039" i="1"/>
  <c r="AW1039" i="1"/>
  <c r="AK1039" i="1"/>
  <c r="AJ1039" i="1"/>
  <c r="AZ1039" i="1" s="1"/>
  <c r="BD1039" i="1" s="1"/>
  <c r="Q1039" i="1"/>
  <c r="AM1039" i="1" s="1"/>
  <c r="BC1038" i="1"/>
  <c r="BB1038" i="1"/>
  <c r="AW1038" i="1"/>
  <c r="AK1038" i="1"/>
  <c r="BA1038" i="1" s="1"/>
  <c r="AJ1038" i="1"/>
  <c r="Q1038" i="1"/>
  <c r="AO1038" i="1" s="1"/>
  <c r="AV1038" i="1" s="1"/>
  <c r="BC1037" i="1"/>
  <c r="BB1037" i="1"/>
  <c r="AW1037" i="1"/>
  <c r="AK1037" i="1"/>
  <c r="AJ1037" i="1"/>
  <c r="AY1037" i="1" s="1"/>
  <c r="Q1037" i="1"/>
  <c r="BC1036" i="1"/>
  <c r="BB1036" i="1"/>
  <c r="AZ1036" i="1"/>
  <c r="AW1036" i="1"/>
  <c r="AK1036" i="1"/>
  <c r="AJ1036" i="1"/>
  <c r="Q1036" i="1"/>
  <c r="BC1035" i="1"/>
  <c r="BB1035" i="1"/>
  <c r="AW1035" i="1"/>
  <c r="AK1035" i="1"/>
  <c r="BA1035" i="1" s="1"/>
  <c r="AJ1035" i="1"/>
  <c r="Q1035" i="1"/>
  <c r="BC1034" i="1"/>
  <c r="BB1034" i="1"/>
  <c r="AW1034" i="1"/>
  <c r="AK1034" i="1"/>
  <c r="BA1034" i="1" s="1"/>
  <c r="AJ1034" i="1"/>
  <c r="AY1034" i="1" s="1"/>
  <c r="Q1034" i="1"/>
  <c r="BC1033" i="1"/>
  <c r="BB1033" i="1"/>
  <c r="AW1033" i="1"/>
  <c r="AK1033" i="1"/>
  <c r="AJ1033" i="1"/>
  <c r="Q1033" i="1"/>
  <c r="BC1032" i="1"/>
  <c r="BB1032" i="1"/>
  <c r="AW1032" i="1"/>
  <c r="AK1032" i="1"/>
  <c r="AJ1032" i="1"/>
  <c r="AY1032" i="1" s="1"/>
  <c r="Q1032" i="1"/>
  <c r="BC1031" i="1"/>
  <c r="BB1031" i="1"/>
  <c r="AW1031" i="1"/>
  <c r="AK1031" i="1"/>
  <c r="AJ1031" i="1"/>
  <c r="Q1031" i="1"/>
  <c r="AO1031" i="1" s="1"/>
  <c r="AV1031" i="1" s="1"/>
  <c r="BC1030" i="1"/>
  <c r="BB1030" i="1"/>
  <c r="AW1030" i="1"/>
  <c r="AK1030" i="1"/>
  <c r="AJ1030" i="1"/>
  <c r="AY1030" i="1" s="1"/>
  <c r="Q1030" i="1"/>
  <c r="BC1029" i="1"/>
  <c r="BB1029" i="1"/>
  <c r="AW1029" i="1"/>
  <c r="AK1029" i="1"/>
  <c r="AJ1029" i="1"/>
  <c r="AY1029" i="1" s="1"/>
  <c r="Q1029" i="1"/>
  <c r="AO1029" i="1" s="1"/>
  <c r="AV1029" i="1" s="1"/>
  <c r="BC1028" i="1"/>
  <c r="BB1028" i="1"/>
  <c r="AW1028" i="1"/>
  <c r="AK1028" i="1"/>
  <c r="AJ1028" i="1"/>
  <c r="AY1028" i="1" s="1"/>
  <c r="Q1028" i="1"/>
  <c r="AM1028" i="1" s="1"/>
  <c r="BC1027" i="1"/>
  <c r="BB1027" i="1"/>
  <c r="AW1027" i="1"/>
  <c r="AK1027" i="1"/>
  <c r="AJ1027" i="1"/>
  <c r="Q1027" i="1"/>
  <c r="BC1026" i="1"/>
  <c r="BB1026" i="1"/>
  <c r="AW1026" i="1"/>
  <c r="AK1026" i="1"/>
  <c r="AJ1026" i="1"/>
  <c r="Q1026" i="1"/>
  <c r="AM1026" i="1" s="1"/>
  <c r="BC1025" i="1"/>
  <c r="BB1025" i="1"/>
  <c r="AZ1025" i="1"/>
  <c r="AW1025" i="1"/>
  <c r="AK1025" i="1"/>
  <c r="BA1025" i="1" s="1"/>
  <c r="AJ1025" i="1"/>
  <c r="AY1025" i="1" s="1"/>
  <c r="Q1025" i="1"/>
  <c r="BC1024" i="1"/>
  <c r="BB1024" i="1"/>
  <c r="AZ1024" i="1"/>
  <c r="AW1024" i="1"/>
  <c r="AK1024" i="1"/>
  <c r="AJ1024" i="1"/>
  <c r="Q1024" i="1"/>
  <c r="AO1024" i="1" s="1"/>
  <c r="BC1023" i="1"/>
  <c r="BB1023" i="1"/>
  <c r="AW1023" i="1"/>
  <c r="AK1023" i="1"/>
  <c r="AJ1023" i="1"/>
  <c r="Q1023" i="1"/>
  <c r="BC1022" i="1"/>
  <c r="BB1022" i="1"/>
  <c r="AW1022" i="1"/>
  <c r="AK1022" i="1"/>
  <c r="BA1022" i="1" s="1"/>
  <c r="AJ1022" i="1"/>
  <c r="AY1022" i="1" s="1"/>
  <c r="Q1022" i="1"/>
  <c r="BC1021" i="1"/>
  <c r="BB1021" i="1"/>
  <c r="AW1021" i="1"/>
  <c r="AK1021" i="1"/>
  <c r="AJ1021" i="1"/>
  <c r="Q1021" i="1"/>
  <c r="BC1020" i="1"/>
  <c r="BB1020" i="1"/>
  <c r="AZ1020" i="1"/>
  <c r="AW1020" i="1"/>
  <c r="AK1020" i="1"/>
  <c r="AJ1020" i="1"/>
  <c r="Q1020" i="1"/>
  <c r="AO1020" i="1" s="1"/>
  <c r="BC1019" i="1"/>
  <c r="BB1019" i="1"/>
  <c r="AZ1019" i="1"/>
  <c r="AW1019" i="1"/>
  <c r="AK1019" i="1"/>
  <c r="BA1019" i="1" s="1"/>
  <c r="AJ1019" i="1"/>
  <c r="Q1019" i="1"/>
  <c r="AO1019" i="1" s="1"/>
  <c r="AR1019" i="1" s="1"/>
  <c r="BC1018" i="1"/>
  <c r="AZ1018" i="1"/>
  <c r="AW1018" i="1"/>
  <c r="AK1018" i="1"/>
  <c r="BB1018" i="1" s="1"/>
  <c r="BE1018" i="1" s="1"/>
  <c r="AJ1018" i="1"/>
  <c r="Q1018" i="1"/>
  <c r="AO1018" i="1" s="1"/>
  <c r="BC1017" i="1"/>
  <c r="AZ1017" i="1"/>
  <c r="AW1017" i="1"/>
  <c r="AK1017" i="1"/>
  <c r="AJ1017" i="1"/>
  <c r="Q1017" i="1"/>
  <c r="BC1016" i="1"/>
  <c r="AZ1016" i="1"/>
  <c r="AW1016" i="1"/>
  <c r="AK1016" i="1"/>
  <c r="BB1016" i="1" s="1"/>
  <c r="AJ1016" i="1"/>
  <c r="Q1016" i="1"/>
  <c r="BC1015" i="1"/>
  <c r="AZ1015" i="1"/>
  <c r="AW1015" i="1"/>
  <c r="AK1015" i="1"/>
  <c r="AJ1015" i="1"/>
  <c r="Q1015" i="1"/>
  <c r="AM1015" i="1" s="1"/>
  <c r="BC1014" i="1"/>
  <c r="AZ1014" i="1"/>
  <c r="AW1014" i="1"/>
  <c r="AK1014" i="1"/>
  <c r="BA1014" i="1" s="1"/>
  <c r="AJ1014" i="1"/>
  <c r="AY1014" i="1" s="1"/>
  <c r="Q1014" i="1"/>
  <c r="AO1014" i="1" s="1"/>
  <c r="AV1014" i="1" s="1"/>
  <c r="BC1013" i="1"/>
  <c r="AZ1013" i="1"/>
  <c r="AW1013" i="1"/>
  <c r="AK1013" i="1"/>
  <c r="BB1013" i="1" s="1"/>
  <c r="BE1013" i="1" s="1"/>
  <c r="AJ1013" i="1"/>
  <c r="Q1013" i="1"/>
  <c r="BC1012" i="1"/>
  <c r="AZ1012" i="1"/>
  <c r="AW1012" i="1"/>
  <c r="AK1012" i="1"/>
  <c r="BB1012" i="1" s="1"/>
  <c r="AJ1012" i="1"/>
  <c r="Q1012" i="1"/>
  <c r="BC1011" i="1"/>
  <c r="BB1011" i="1"/>
  <c r="AW1011" i="1"/>
  <c r="AK1011" i="1"/>
  <c r="BA1011" i="1" s="1"/>
  <c r="AJ1011" i="1"/>
  <c r="P1011" i="1"/>
  <c r="Q1011" i="1" s="1"/>
  <c r="BC1010" i="1"/>
  <c r="BB1010" i="1"/>
  <c r="AW1010" i="1"/>
  <c r="AK1010" i="1"/>
  <c r="BA1010" i="1" s="1"/>
  <c r="AJ1010" i="1"/>
  <c r="AY1010" i="1" s="1"/>
  <c r="P1010" i="1"/>
  <c r="Q1010" i="1" s="1"/>
  <c r="BC1009" i="1"/>
  <c r="BB1009" i="1"/>
  <c r="BE1009" i="1" s="1"/>
  <c r="BA1009" i="1"/>
  <c r="AW1009" i="1"/>
  <c r="AJ1009" i="1"/>
  <c r="AZ1009" i="1" s="1"/>
  <c r="BD1009" i="1" s="1"/>
  <c r="Q1009" i="1"/>
  <c r="AM1009" i="1" s="1"/>
  <c r="BC1008" i="1"/>
  <c r="BB1008" i="1"/>
  <c r="BE1008" i="1" s="1"/>
  <c r="BA1008" i="1"/>
  <c r="AW1008" i="1"/>
  <c r="AJ1008" i="1"/>
  <c r="Q1008" i="1"/>
  <c r="BC1007" i="1"/>
  <c r="BB1007" i="1"/>
  <c r="BE1007" i="1" s="1"/>
  <c r="BA1007" i="1"/>
  <c r="AW1007" i="1"/>
  <c r="AJ1007" i="1"/>
  <c r="AY1007" i="1" s="1"/>
  <c r="P1007" i="1"/>
  <c r="Q1007" i="1" s="1"/>
  <c r="AM1007" i="1" s="1"/>
  <c r="BC1006" i="1"/>
  <c r="BB1006" i="1"/>
  <c r="AW1006" i="1"/>
  <c r="AK1006" i="1"/>
  <c r="AJ1006" i="1"/>
  <c r="Q1006" i="1"/>
  <c r="AO1006" i="1" s="1"/>
  <c r="AR1006" i="1" s="1"/>
  <c r="BC1005" i="1"/>
  <c r="AZ1005" i="1"/>
  <c r="AW1005" i="1"/>
  <c r="AK1005" i="1"/>
  <c r="BB1005" i="1" s="1"/>
  <c r="BE1005" i="1" s="1"/>
  <c r="AJ1005" i="1"/>
  <c r="Q1005" i="1"/>
  <c r="AM1005" i="1" s="1"/>
  <c r="BC1004" i="1"/>
  <c r="AZ1004" i="1"/>
  <c r="AW1004" i="1"/>
  <c r="AK1004" i="1"/>
  <c r="BB1004" i="1" s="1"/>
  <c r="AJ1004" i="1"/>
  <c r="Q1004" i="1"/>
  <c r="AO1004" i="1" s="1"/>
  <c r="BC1003" i="1"/>
  <c r="BB1003" i="1"/>
  <c r="BE1003" i="1" s="1"/>
  <c r="BA1003" i="1"/>
  <c r="AW1003" i="1"/>
  <c r="AJ1003" i="1"/>
  <c r="Q1003" i="1"/>
  <c r="BC1002" i="1"/>
  <c r="BB1002" i="1"/>
  <c r="BE1002" i="1" s="1"/>
  <c r="BA1002" i="1"/>
  <c r="AW1002" i="1"/>
  <c r="AJ1002" i="1"/>
  <c r="AZ1002" i="1" s="1"/>
  <c r="BD1002" i="1" s="1"/>
  <c r="Q1002" i="1"/>
  <c r="AM1002" i="1" s="1"/>
  <c r="BC1001" i="1"/>
  <c r="BB1001" i="1"/>
  <c r="BE1001" i="1" s="1"/>
  <c r="BA1001" i="1"/>
  <c r="AW1001" i="1"/>
  <c r="AJ1001" i="1"/>
  <c r="Q1001" i="1"/>
  <c r="BC1000" i="1"/>
  <c r="BB1000" i="1"/>
  <c r="BE1000" i="1" s="1"/>
  <c r="BA1000" i="1"/>
  <c r="AW1000" i="1"/>
  <c r="AJ1000" i="1"/>
  <c r="Q1000" i="1"/>
  <c r="AM1000" i="1" s="1"/>
  <c r="BC999" i="1"/>
  <c r="BB999" i="1"/>
  <c r="BE999" i="1" s="1"/>
  <c r="BA999" i="1"/>
  <c r="AW999" i="1"/>
  <c r="AJ999" i="1"/>
  <c r="Q999" i="1"/>
  <c r="BC998" i="1"/>
  <c r="BB998" i="1"/>
  <c r="BE998" i="1" s="1"/>
  <c r="BA998" i="1"/>
  <c r="AW998" i="1"/>
  <c r="AJ998" i="1"/>
  <c r="Q998" i="1"/>
  <c r="AM998" i="1" s="1"/>
  <c r="BC997" i="1"/>
  <c r="BB997" i="1"/>
  <c r="BE997" i="1" s="1"/>
  <c r="BA997" i="1"/>
  <c r="AW997" i="1"/>
  <c r="AJ997" i="1"/>
  <c r="Q997" i="1"/>
  <c r="BC996" i="1"/>
  <c r="BB996" i="1"/>
  <c r="BE996" i="1" s="1"/>
  <c r="BA996" i="1"/>
  <c r="AW996" i="1"/>
  <c r="AM996" i="1"/>
  <c r="AJ996" i="1"/>
  <c r="AZ996" i="1" s="1"/>
  <c r="BD996" i="1" s="1"/>
  <c r="P996" i="1"/>
  <c r="Q996" i="1" s="1"/>
  <c r="AO996" i="1" s="1"/>
  <c r="BC995" i="1"/>
  <c r="BB995" i="1"/>
  <c r="BE995" i="1" s="1"/>
  <c r="BA995" i="1"/>
  <c r="AZ995" i="1"/>
  <c r="AW995" i="1"/>
  <c r="AM995" i="1"/>
  <c r="AJ995" i="1"/>
  <c r="AY995" i="1" s="1"/>
  <c r="Q995" i="1"/>
  <c r="AO995" i="1" s="1"/>
  <c r="BC994" i="1"/>
  <c r="BB994" i="1"/>
  <c r="BE994" i="1" s="1"/>
  <c r="BA994" i="1"/>
  <c r="AZ994" i="1"/>
  <c r="AW994" i="1"/>
  <c r="AJ994" i="1"/>
  <c r="AY994" i="1" s="1"/>
  <c r="Q994" i="1"/>
  <c r="AO994" i="1" s="1"/>
  <c r="AV994" i="1" s="1"/>
  <c r="BC993" i="1"/>
  <c r="BB993" i="1"/>
  <c r="BE993" i="1" s="1"/>
  <c r="BA993" i="1"/>
  <c r="AW993" i="1"/>
  <c r="AJ993" i="1"/>
  <c r="Q993" i="1"/>
  <c r="BC992" i="1"/>
  <c r="BB992" i="1"/>
  <c r="BE992" i="1" s="1"/>
  <c r="BA992" i="1"/>
  <c r="AW992" i="1"/>
  <c r="AJ992" i="1"/>
  <c r="AY992" i="1" s="1"/>
  <c r="Q992" i="1"/>
  <c r="BC991" i="1"/>
  <c r="BB991" i="1"/>
  <c r="BE991" i="1" s="1"/>
  <c r="BA991" i="1"/>
  <c r="AW991" i="1"/>
  <c r="AJ991" i="1"/>
  <c r="AY991" i="1" s="1"/>
  <c r="Q991" i="1"/>
  <c r="BC990" i="1"/>
  <c r="BB990" i="1"/>
  <c r="BE990" i="1" s="1"/>
  <c r="BA990" i="1"/>
  <c r="AW990" i="1"/>
  <c r="AJ990" i="1"/>
  <c r="AY990" i="1" s="1"/>
  <c r="Q990" i="1"/>
  <c r="BC989" i="1"/>
  <c r="BB989" i="1"/>
  <c r="BE989" i="1" s="1"/>
  <c r="BA989" i="1"/>
  <c r="AZ989" i="1"/>
  <c r="AW989" i="1"/>
  <c r="AR989" i="1"/>
  <c r="AJ989" i="1"/>
  <c r="AY989" i="1" s="1"/>
  <c r="Q989" i="1"/>
  <c r="BC988" i="1"/>
  <c r="BB988" i="1"/>
  <c r="BE988" i="1" s="1"/>
  <c r="BA988" i="1"/>
  <c r="AW988" i="1"/>
  <c r="AJ988" i="1"/>
  <c r="AY988" i="1" s="1"/>
  <c r="Q988" i="1"/>
  <c r="AM988" i="1" s="1"/>
  <c r="BC987" i="1"/>
  <c r="BB987" i="1"/>
  <c r="BE987" i="1" s="1"/>
  <c r="BA987" i="1"/>
  <c r="AW987" i="1"/>
  <c r="AJ987" i="1"/>
  <c r="Q987" i="1"/>
  <c r="AM987" i="1" s="1"/>
  <c r="BC986" i="1"/>
  <c r="BB986" i="1"/>
  <c r="BE986" i="1" s="1"/>
  <c r="BA986" i="1"/>
  <c r="AW986" i="1"/>
  <c r="AJ986" i="1"/>
  <c r="Q986" i="1"/>
  <c r="AM986" i="1" s="1"/>
  <c r="BC985" i="1"/>
  <c r="BB985" i="1"/>
  <c r="BE985" i="1" s="1"/>
  <c r="BA985" i="1"/>
  <c r="AZ985" i="1"/>
  <c r="BD985" i="1" s="1"/>
  <c r="AY985" i="1"/>
  <c r="AM985" i="1"/>
  <c r="Q985" i="1"/>
  <c r="AO985" i="1" s="1"/>
  <c r="AV985" i="1" s="1"/>
  <c r="BC984" i="1"/>
  <c r="BB984" i="1"/>
  <c r="BE984" i="1" s="1"/>
  <c r="BA984" i="1"/>
  <c r="AZ984" i="1"/>
  <c r="BD984" i="1" s="1"/>
  <c r="AY984" i="1"/>
  <c r="AM984" i="1"/>
  <c r="Q984" i="1"/>
  <c r="AO984" i="1" s="1"/>
  <c r="AR984" i="1" s="1"/>
  <c r="BC983" i="1"/>
  <c r="BB983" i="1"/>
  <c r="BE983" i="1" s="1"/>
  <c r="BA983" i="1"/>
  <c r="AZ983" i="1"/>
  <c r="BD983" i="1" s="1"/>
  <c r="AY983" i="1"/>
  <c r="AM983" i="1"/>
  <c r="Q983" i="1"/>
  <c r="AO983" i="1" s="1"/>
  <c r="BC982" i="1"/>
  <c r="BB982" i="1"/>
  <c r="BE982" i="1" s="1"/>
  <c r="BA982" i="1"/>
  <c r="AZ982" i="1"/>
  <c r="BD982" i="1" s="1"/>
  <c r="AY982" i="1"/>
  <c r="AM982" i="1"/>
  <c r="Q982" i="1"/>
  <c r="AO982" i="1" s="1"/>
  <c r="BC981" i="1"/>
  <c r="BB981" i="1"/>
  <c r="BE981" i="1" s="1"/>
  <c r="BA981" i="1"/>
  <c r="AZ981" i="1"/>
  <c r="BD981" i="1" s="1"/>
  <c r="AY981" i="1"/>
  <c r="Q981" i="1"/>
  <c r="AO981" i="1" s="1"/>
  <c r="AV981" i="1" s="1"/>
  <c r="BB980" i="1"/>
  <c r="BE980" i="1" s="1"/>
  <c r="BA980" i="1"/>
  <c r="AZ980" i="1"/>
  <c r="BD980" i="1" s="1"/>
  <c r="AY980" i="1"/>
  <c r="AM980" i="1"/>
  <c r="AI980" i="1"/>
  <c r="BC980" i="1" s="1"/>
  <c r="Q980" i="1"/>
  <c r="AO980" i="1" s="1"/>
  <c r="BC979" i="1"/>
  <c r="BB979" i="1"/>
  <c r="BE979" i="1" s="1"/>
  <c r="BA979" i="1"/>
  <c r="AZ979" i="1"/>
  <c r="BD979" i="1" s="1"/>
  <c r="AY979" i="1"/>
  <c r="AM979" i="1"/>
  <c r="P979" i="1"/>
  <c r="Q979" i="1" s="1"/>
  <c r="AO979" i="1" s="1"/>
  <c r="BB978" i="1"/>
  <c r="BE978" i="1" s="1"/>
  <c r="BA978" i="1"/>
  <c r="AZ978" i="1"/>
  <c r="BD978" i="1" s="1"/>
  <c r="AY978" i="1"/>
  <c r="AM978" i="1"/>
  <c r="AI978" i="1"/>
  <c r="BC978" i="1" s="1"/>
  <c r="Q978" i="1"/>
  <c r="AO978" i="1" s="1"/>
  <c r="BC977" i="1"/>
  <c r="BB977" i="1"/>
  <c r="BE977" i="1" s="1"/>
  <c r="BA977" i="1"/>
  <c r="AZ977" i="1"/>
  <c r="BD977" i="1" s="1"/>
  <c r="AY977" i="1"/>
  <c r="AM977" i="1"/>
  <c r="Q977" i="1"/>
  <c r="AO977" i="1" s="1"/>
  <c r="BC976" i="1"/>
  <c r="BB976" i="1"/>
  <c r="BE976" i="1" s="1"/>
  <c r="BA976" i="1"/>
  <c r="AZ976" i="1"/>
  <c r="BD976" i="1" s="1"/>
  <c r="AY976" i="1"/>
  <c r="AM976" i="1"/>
  <c r="Q976" i="1"/>
  <c r="AO976" i="1" s="1"/>
  <c r="BC975" i="1"/>
  <c r="BB975" i="1"/>
  <c r="BE975" i="1" s="1"/>
  <c r="BA975" i="1"/>
  <c r="AZ975" i="1"/>
  <c r="BD975" i="1" s="1"/>
  <c r="AY975" i="1"/>
  <c r="AM975" i="1"/>
  <c r="Q975" i="1"/>
  <c r="AO975" i="1" s="1"/>
  <c r="BC974" i="1"/>
  <c r="BB974" i="1"/>
  <c r="BE974" i="1" s="1"/>
  <c r="BA974" i="1"/>
  <c r="AZ974" i="1"/>
  <c r="BD974" i="1" s="1"/>
  <c r="AY974" i="1"/>
  <c r="AM974" i="1"/>
  <c r="Q974" i="1"/>
  <c r="AO974" i="1" s="1"/>
  <c r="BC973" i="1"/>
  <c r="BB973" i="1"/>
  <c r="BE973" i="1" s="1"/>
  <c r="BA973" i="1"/>
  <c r="AZ973" i="1"/>
  <c r="BD973" i="1" s="1"/>
  <c r="AY973" i="1"/>
  <c r="AM973" i="1"/>
  <c r="Q973" i="1"/>
  <c r="AO973" i="1" s="1"/>
  <c r="AR973" i="1" s="1"/>
  <c r="BC972" i="1"/>
  <c r="BB972" i="1"/>
  <c r="BE972" i="1" s="1"/>
  <c r="BA972" i="1"/>
  <c r="AZ972" i="1"/>
  <c r="BD972" i="1" s="1"/>
  <c r="AY972" i="1"/>
  <c r="AM972" i="1"/>
  <c r="Q972" i="1"/>
  <c r="AO972" i="1" s="1"/>
  <c r="AV972" i="1" s="1"/>
  <c r="BC971" i="1"/>
  <c r="BB971" i="1"/>
  <c r="BE971" i="1" s="1"/>
  <c r="BA971" i="1"/>
  <c r="AZ971" i="1"/>
  <c r="BD971" i="1" s="1"/>
  <c r="AY971" i="1"/>
  <c r="AM971" i="1"/>
  <c r="P971" i="1"/>
  <c r="Q971" i="1" s="1"/>
  <c r="AO971" i="1" s="1"/>
  <c r="BC970" i="1"/>
  <c r="BB970" i="1"/>
  <c r="BE970" i="1" s="1"/>
  <c r="BA970" i="1"/>
  <c r="AZ970" i="1"/>
  <c r="BD970" i="1" s="1"/>
  <c r="AY970" i="1"/>
  <c r="AM970" i="1"/>
  <c r="P970" i="1"/>
  <c r="Q970" i="1" s="1"/>
  <c r="AO970" i="1" s="1"/>
  <c r="BC969" i="1"/>
  <c r="BB969" i="1"/>
  <c r="BE969" i="1" s="1"/>
  <c r="BA969" i="1"/>
  <c r="AZ969" i="1"/>
  <c r="BD969" i="1" s="1"/>
  <c r="AY969" i="1"/>
  <c r="AM969" i="1"/>
  <c r="P969" i="1"/>
  <c r="Q969" i="1" s="1"/>
  <c r="AO969" i="1" s="1"/>
  <c r="AV969" i="1" s="1"/>
  <c r="BC968" i="1"/>
  <c r="BB968" i="1"/>
  <c r="BE968" i="1" s="1"/>
  <c r="BA968" i="1"/>
  <c r="AZ968" i="1"/>
  <c r="BD968" i="1" s="1"/>
  <c r="AY968" i="1"/>
  <c r="Q968" i="1"/>
  <c r="AO968" i="1" s="1"/>
  <c r="BC967" i="1"/>
  <c r="BB967" i="1"/>
  <c r="BE967" i="1" s="1"/>
  <c r="BA967" i="1"/>
  <c r="AZ967" i="1"/>
  <c r="BD967" i="1" s="1"/>
  <c r="AY967" i="1"/>
  <c r="Q967" i="1"/>
  <c r="AO967" i="1" s="1"/>
  <c r="BC966" i="1"/>
  <c r="BB966" i="1"/>
  <c r="BE966" i="1" s="1"/>
  <c r="BA966" i="1"/>
  <c r="AZ966" i="1"/>
  <c r="BD966" i="1" s="1"/>
  <c r="AY966" i="1"/>
  <c r="AM966" i="1"/>
  <c r="Q966" i="1"/>
  <c r="AO966" i="1" s="1"/>
  <c r="AR966" i="1" s="1"/>
  <c r="BC965" i="1"/>
  <c r="BB965" i="1"/>
  <c r="BE965" i="1" s="1"/>
  <c r="BA965" i="1"/>
  <c r="AZ965" i="1"/>
  <c r="BD965" i="1" s="1"/>
  <c r="AY965" i="1"/>
  <c r="AM965" i="1"/>
  <c r="Q965" i="1"/>
  <c r="AO965" i="1" s="1"/>
  <c r="BC964" i="1"/>
  <c r="BB964" i="1"/>
  <c r="BE964" i="1" s="1"/>
  <c r="BA964" i="1"/>
  <c r="AZ964" i="1"/>
  <c r="BD964" i="1" s="1"/>
  <c r="AY964" i="1"/>
  <c r="AM964" i="1"/>
  <c r="Q964" i="1"/>
  <c r="AO964" i="1" s="1"/>
  <c r="BC963" i="1"/>
  <c r="BB963" i="1"/>
  <c r="BE963" i="1" s="1"/>
  <c r="BA963" i="1"/>
  <c r="AZ963" i="1"/>
  <c r="BD963" i="1" s="1"/>
  <c r="AY963" i="1"/>
  <c r="AM963" i="1"/>
  <c r="Q963" i="1"/>
  <c r="AO963" i="1" s="1"/>
  <c r="BC962" i="1"/>
  <c r="BB962" i="1"/>
  <c r="BE962" i="1" s="1"/>
  <c r="BA962" i="1"/>
  <c r="AZ962" i="1"/>
  <c r="BD962" i="1" s="1"/>
  <c r="AY962" i="1"/>
  <c r="AM962" i="1"/>
  <c r="Q962" i="1"/>
  <c r="AO962" i="1" s="1"/>
  <c r="AR962" i="1" s="1"/>
  <c r="BC961" i="1"/>
  <c r="BB961" i="1"/>
  <c r="BE961" i="1" s="1"/>
  <c r="BA961" i="1"/>
  <c r="AZ961" i="1"/>
  <c r="BD961" i="1" s="1"/>
  <c r="AY961" i="1"/>
  <c r="Q961" i="1"/>
  <c r="AO961" i="1" s="1"/>
  <c r="BC960" i="1"/>
  <c r="BA960" i="1"/>
  <c r="AZ960" i="1"/>
  <c r="BD960" i="1" s="1"/>
  <c r="AY960" i="1"/>
  <c r="AC960" i="1"/>
  <c r="BB960" i="1" s="1"/>
  <c r="BE960" i="1" s="1"/>
  <c r="Q960" i="1"/>
  <c r="BC959" i="1"/>
  <c r="BB959" i="1"/>
  <c r="BE959" i="1" s="1"/>
  <c r="BA959" i="1"/>
  <c r="AZ959" i="1"/>
  <c r="BD959" i="1" s="1"/>
  <c r="AY959" i="1"/>
  <c r="Q959" i="1"/>
  <c r="AO959" i="1" s="1"/>
  <c r="BC958" i="1"/>
  <c r="BB958" i="1"/>
  <c r="BE958" i="1" s="1"/>
  <c r="BA958" i="1"/>
  <c r="AZ958" i="1"/>
  <c r="BD958" i="1" s="1"/>
  <c r="AY958" i="1"/>
  <c r="AM958" i="1"/>
  <c r="Q958" i="1"/>
  <c r="AO958" i="1" s="1"/>
  <c r="BC957" i="1"/>
  <c r="BB957" i="1"/>
  <c r="BE957" i="1" s="1"/>
  <c r="BA957" i="1"/>
  <c r="AZ957" i="1"/>
  <c r="BD957" i="1" s="1"/>
  <c r="AY957" i="1"/>
  <c r="AM957" i="1"/>
  <c r="Q957" i="1"/>
  <c r="AO957" i="1" s="1"/>
  <c r="BC956" i="1"/>
  <c r="BB956" i="1"/>
  <c r="BE956" i="1" s="1"/>
  <c r="BA956" i="1"/>
  <c r="AZ956" i="1"/>
  <c r="BD956" i="1" s="1"/>
  <c r="AY956" i="1"/>
  <c r="AM956" i="1"/>
  <c r="Q956" i="1"/>
  <c r="AO956" i="1" s="1"/>
  <c r="BC955" i="1"/>
  <c r="BB955" i="1"/>
  <c r="BE955" i="1" s="1"/>
  <c r="BA955" i="1"/>
  <c r="AZ955" i="1"/>
  <c r="BD955" i="1" s="1"/>
  <c r="AY955" i="1"/>
  <c r="AM955" i="1"/>
  <c r="Q955" i="1"/>
  <c r="AO955" i="1" s="1"/>
  <c r="BC954" i="1"/>
  <c r="BB954" i="1"/>
  <c r="BE954" i="1" s="1"/>
  <c r="BA954" i="1"/>
  <c r="AZ954" i="1"/>
  <c r="BD954" i="1" s="1"/>
  <c r="AY954" i="1"/>
  <c r="AM954" i="1"/>
  <c r="Q954" i="1"/>
  <c r="AO954" i="1" s="1"/>
  <c r="BC953" i="1"/>
  <c r="BB953" i="1"/>
  <c r="BE953" i="1" s="1"/>
  <c r="BA953" i="1"/>
  <c r="AZ953" i="1"/>
  <c r="BD953" i="1" s="1"/>
  <c r="AY953" i="1"/>
  <c r="AM953" i="1"/>
  <c r="Q953" i="1"/>
  <c r="AO953" i="1" s="1"/>
  <c r="BC952" i="1"/>
  <c r="BB952" i="1"/>
  <c r="BE952" i="1" s="1"/>
  <c r="BA952" i="1"/>
  <c r="AZ952" i="1"/>
  <c r="BD952" i="1" s="1"/>
  <c r="AY952" i="1"/>
  <c r="AM952" i="1"/>
  <c r="Q952" i="1"/>
  <c r="AO952" i="1" s="1"/>
  <c r="BC951" i="1"/>
  <c r="BB951" i="1"/>
  <c r="BE951" i="1" s="1"/>
  <c r="BA951" i="1"/>
  <c r="AZ951" i="1"/>
  <c r="BD951" i="1" s="1"/>
  <c r="AY951" i="1"/>
  <c r="AM951" i="1"/>
  <c r="Q951" i="1"/>
  <c r="AO951" i="1" s="1"/>
  <c r="AR951" i="1" s="1"/>
  <c r="BC950" i="1"/>
  <c r="BB950" i="1"/>
  <c r="BE950" i="1" s="1"/>
  <c r="BA950" i="1"/>
  <c r="AZ950" i="1"/>
  <c r="BD950" i="1" s="1"/>
  <c r="AY950" i="1"/>
  <c r="AM950" i="1"/>
  <c r="Q950" i="1"/>
  <c r="AO950" i="1" s="1"/>
  <c r="BC949" i="1"/>
  <c r="BB949" i="1"/>
  <c r="BE949" i="1" s="1"/>
  <c r="BA949" i="1"/>
  <c r="AZ949" i="1"/>
  <c r="BD949" i="1" s="1"/>
  <c r="AY949" i="1"/>
  <c r="Q949" i="1"/>
  <c r="AO949" i="1" s="1"/>
  <c r="AR949" i="1" s="1"/>
  <c r="BC948" i="1"/>
  <c r="BB948" i="1"/>
  <c r="BE948" i="1" s="1"/>
  <c r="BA948" i="1"/>
  <c r="AZ948" i="1"/>
  <c r="BD948" i="1" s="1"/>
  <c r="AY948" i="1"/>
  <c r="AM948" i="1"/>
  <c r="P948" i="1"/>
  <c r="Q948" i="1" s="1"/>
  <c r="AO948" i="1" s="1"/>
  <c r="BC947" i="1"/>
  <c r="BB947" i="1"/>
  <c r="BE947" i="1" s="1"/>
  <c r="BA947" i="1"/>
  <c r="AZ947" i="1"/>
  <c r="BD947" i="1" s="1"/>
  <c r="AY947" i="1"/>
  <c r="AM947" i="1"/>
  <c r="P947" i="1"/>
  <c r="Q947" i="1" s="1"/>
  <c r="AO947" i="1" s="1"/>
  <c r="BC946" i="1"/>
  <c r="BB946" i="1"/>
  <c r="BE946" i="1" s="1"/>
  <c r="BA946" i="1"/>
  <c r="AZ946" i="1"/>
  <c r="BD946" i="1" s="1"/>
  <c r="AY946" i="1"/>
  <c r="AM946" i="1"/>
  <c r="Q946" i="1"/>
  <c r="AO946" i="1" s="1"/>
  <c r="BC945" i="1"/>
  <c r="BB945" i="1"/>
  <c r="BE945" i="1" s="1"/>
  <c r="BA945" i="1"/>
  <c r="AZ945" i="1"/>
  <c r="BD945" i="1" s="1"/>
  <c r="AY945" i="1"/>
  <c r="AM945" i="1"/>
  <c r="Q945" i="1"/>
  <c r="AO945" i="1" s="1"/>
  <c r="BC944" i="1"/>
  <c r="BB944" i="1"/>
  <c r="BE944" i="1" s="1"/>
  <c r="BA944" i="1"/>
  <c r="AZ944" i="1"/>
  <c r="BD944" i="1" s="1"/>
  <c r="AY944" i="1"/>
  <c r="AM944" i="1"/>
  <c r="Q944" i="1"/>
  <c r="AO944" i="1" s="1"/>
  <c r="AV944" i="1" s="1"/>
  <c r="BC943" i="1"/>
  <c r="BB943" i="1"/>
  <c r="BE943" i="1" s="1"/>
  <c r="BA943" i="1"/>
  <c r="AZ943" i="1"/>
  <c r="BD943" i="1" s="1"/>
  <c r="AY943" i="1"/>
  <c r="AM943" i="1"/>
  <c r="P943" i="1"/>
  <c r="Q943" i="1" s="1"/>
  <c r="AO943" i="1" s="1"/>
  <c r="BC942" i="1"/>
  <c r="BB942" i="1"/>
  <c r="BE942" i="1" s="1"/>
  <c r="BA942" i="1"/>
  <c r="AZ942" i="1"/>
  <c r="BD942" i="1" s="1"/>
  <c r="AY942" i="1"/>
  <c r="AM942" i="1"/>
  <c r="Q942" i="1"/>
  <c r="AO942" i="1" s="1"/>
  <c r="BC941" i="1"/>
  <c r="BB941" i="1"/>
  <c r="BE941" i="1" s="1"/>
  <c r="BA941" i="1"/>
  <c r="AZ941" i="1"/>
  <c r="BD941" i="1" s="1"/>
  <c r="AY941" i="1"/>
  <c r="AM941" i="1"/>
  <c r="Q941" i="1"/>
  <c r="AO941" i="1" s="1"/>
  <c r="BC940" i="1"/>
  <c r="BB940" i="1"/>
  <c r="BE940" i="1" s="1"/>
  <c r="BA940" i="1"/>
  <c r="AZ940" i="1"/>
  <c r="BD940" i="1" s="1"/>
  <c r="AY940" i="1"/>
  <c r="AM940" i="1"/>
  <c r="Q940" i="1"/>
  <c r="AO940" i="1" s="1"/>
  <c r="BC939" i="1"/>
  <c r="BB939" i="1"/>
  <c r="BE939" i="1" s="1"/>
  <c r="BA939" i="1"/>
  <c r="AZ939" i="1"/>
  <c r="BD939" i="1" s="1"/>
  <c r="AY939" i="1"/>
  <c r="AM939" i="1"/>
  <c r="Q939" i="1"/>
  <c r="AO939" i="1" s="1"/>
  <c r="BC938" i="1"/>
  <c r="BB938" i="1"/>
  <c r="BE938" i="1" s="1"/>
  <c r="BA938" i="1"/>
  <c r="AZ938" i="1"/>
  <c r="BD938" i="1" s="1"/>
  <c r="AY938" i="1"/>
  <c r="AM938" i="1"/>
  <c r="Q938" i="1"/>
  <c r="AO938" i="1" s="1"/>
  <c r="AR938" i="1" s="1"/>
  <c r="BC937" i="1"/>
  <c r="BB937" i="1"/>
  <c r="BE937" i="1" s="1"/>
  <c r="BA937" i="1"/>
  <c r="AZ937" i="1"/>
  <c r="BD937" i="1" s="1"/>
  <c r="AY937" i="1"/>
  <c r="Q937" i="1"/>
  <c r="AO937" i="1" s="1"/>
  <c r="BC936" i="1"/>
  <c r="BB936" i="1"/>
  <c r="BE936" i="1" s="1"/>
  <c r="BA936" i="1"/>
  <c r="AZ936" i="1"/>
  <c r="BD936" i="1" s="1"/>
  <c r="AY936" i="1"/>
  <c r="Q936" i="1"/>
  <c r="AO936" i="1" s="1"/>
  <c r="AR936" i="1" s="1"/>
  <c r="BC935" i="1"/>
  <c r="BB935" i="1"/>
  <c r="BE935" i="1" s="1"/>
  <c r="BA935" i="1"/>
  <c r="AZ935" i="1"/>
  <c r="BD935" i="1" s="1"/>
  <c r="AY935" i="1"/>
  <c r="Q935" i="1"/>
  <c r="AO935" i="1" s="1"/>
  <c r="BC934" i="1"/>
  <c r="BB934" i="1"/>
  <c r="BE934" i="1" s="1"/>
  <c r="BA934" i="1"/>
  <c r="AZ934" i="1"/>
  <c r="BD934" i="1" s="1"/>
  <c r="AY934" i="1"/>
  <c r="P934" i="1"/>
  <c r="Q934" i="1" s="1"/>
  <c r="AO934" i="1" s="1"/>
  <c r="BC933" i="1"/>
  <c r="BB933" i="1"/>
  <c r="BE933" i="1" s="1"/>
  <c r="BA933" i="1"/>
  <c r="AZ933" i="1"/>
  <c r="BD933" i="1" s="1"/>
  <c r="AY933" i="1"/>
  <c r="AM933" i="1"/>
  <c r="Q933" i="1"/>
  <c r="AO933" i="1" s="1"/>
  <c r="AR933" i="1" s="1"/>
  <c r="BC932" i="1"/>
  <c r="BB932" i="1"/>
  <c r="BE932" i="1" s="1"/>
  <c r="BA932" i="1"/>
  <c r="AZ932" i="1"/>
  <c r="BD932" i="1" s="1"/>
  <c r="AY932" i="1"/>
  <c r="Q932" i="1"/>
  <c r="AO932" i="1" s="1"/>
  <c r="BC931" i="1"/>
  <c r="BB931" i="1"/>
  <c r="BE931" i="1" s="1"/>
  <c r="BA931" i="1"/>
  <c r="AZ931" i="1"/>
  <c r="BD931" i="1" s="1"/>
  <c r="AY931" i="1"/>
  <c r="Q931" i="1"/>
  <c r="AO931" i="1" s="1"/>
  <c r="BC930" i="1"/>
  <c r="BB930" i="1"/>
  <c r="BE930" i="1" s="1"/>
  <c r="BA930" i="1"/>
  <c r="AZ930" i="1"/>
  <c r="BD930" i="1" s="1"/>
  <c r="AY930" i="1"/>
  <c r="Q930" i="1"/>
  <c r="AO930" i="1" s="1"/>
  <c r="BC929" i="1"/>
  <c r="BB929" i="1"/>
  <c r="BE929" i="1" s="1"/>
  <c r="BA929" i="1"/>
  <c r="AZ929" i="1"/>
  <c r="BD929" i="1" s="1"/>
  <c r="AY929" i="1"/>
  <c r="P929" i="1"/>
  <c r="Q929" i="1" s="1"/>
  <c r="AO929" i="1" s="1"/>
  <c r="AV929" i="1" s="1"/>
  <c r="BC928" i="1"/>
  <c r="BB928" i="1"/>
  <c r="BE928" i="1" s="1"/>
  <c r="BA928" i="1"/>
  <c r="AZ928" i="1"/>
  <c r="BD928" i="1" s="1"/>
  <c r="AY928" i="1"/>
  <c r="P928" i="1"/>
  <c r="Q928" i="1" s="1"/>
  <c r="AO928" i="1" s="1"/>
  <c r="BC927" i="1"/>
  <c r="BB927" i="1"/>
  <c r="BE927" i="1" s="1"/>
  <c r="BA927" i="1"/>
  <c r="AZ927" i="1"/>
  <c r="BD927" i="1" s="1"/>
  <c r="AY927" i="1"/>
  <c r="Q927" i="1"/>
  <c r="AO927" i="1" s="1"/>
  <c r="BB926" i="1"/>
  <c r="BE926" i="1" s="1"/>
  <c r="BA926" i="1"/>
  <c r="AZ926" i="1"/>
  <c r="BD926" i="1" s="1"/>
  <c r="AY926" i="1"/>
  <c r="AW926" i="1"/>
  <c r="AM926" i="1"/>
  <c r="AI926" i="1"/>
  <c r="BC926" i="1" s="1"/>
  <c r="Q926" i="1"/>
  <c r="AO926" i="1" s="1"/>
  <c r="AV926" i="1" s="1"/>
  <c r="BB925" i="1"/>
  <c r="BE925" i="1" s="1"/>
  <c r="BA925" i="1"/>
  <c r="AW925" i="1"/>
  <c r="AM925" i="1"/>
  <c r="AJ925" i="1"/>
  <c r="AI925" i="1"/>
  <c r="BC925" i="1" s="1"/>
  <c r="W925" i="1"/>
  <c r="P925" i="1"/>
  <c r="Q925" i="1" s="1"/>
  <c r="BB924" i="1"/>
  <c r="BE924" i="1" s="1"/>
  <c r="BA924" i="1"/>
  <c r="AZ924" i="1"/>
  <c r="BD924" i="1" s="1"/>
  <c r="AY924" i="1"/>
  <c r="AW924" i="1"/>
  <c r="AM924" i="1"/>
  <c r="AI924" i="1"/>
  <c r="BC924" i="1" s="1"/>
  <c r="P924" i="1"/>
  <c r="Q924" i="1" s="1"/>
  <c r="AO924" i="1" s="1"/>
  <c r="AR924" i="1" s="1"/>
  <c r="BC923" i="1"/>
  <c r="BB923" i="1"/>
  <c r="BE923" i="1" s="1"/>
  <c r="BA923" i="1"/>
  <c r="AZ923" i="1"/>
  <c r="BD923" i="1" s="1"/>
  <c r="AY923" i="1"/>
  <c r="AM923" i="1"/>
  <c r="Q923" i="1"/>
  <c r="AO923" i="1" s="1"/>
  <c r="BC922" i="1"/>
  <c r="BB922" i="1"/>
  <c r="BE922" i="1" s="1"/>
  <c r="BA922" i="1"/>
  <c r="AZ922" i="1"/>
  <c r="BD922" i="1" s="1"/>
  <c r="AY922" i="1"/>
  <c r="AM922" i="1"/>
  <c r="Q922" i="1"/>
  <c r="AO922" i="1" s="1"/>
  <c r="AR922" i="1" s="1"/>
  <c r="BC921" i="1"/>
  <c r="AZ921" i="1"/>
  <c r="BD921" i="1" s="1"/>
  <c r="AY921" i="1"/>
  <c r="AM921" i="1"/>
  <c r="AK921" i="1"/>
  <c r="BB921" i="1" s="1"/>
  <c r="Q921" i="1"/>
  <c r="AO921" i="1" s="1"/>
  <c r="AR921" i="1" s="1"/>
  <c r="BB920" i="1"/>
  <c r="BE920" i="1" s="1"/>
  <c r="BA920" i="1"/>
  <c r="AZ920" i="1"/>
  <c r="AM920" i="1"/>
  <c r="AJ920" i="1"/>
  <c r="AY920" i="1" s="1"/>
  <c r="AI920" i="1"/>
  <c r="BC920" i="1" s="1"/>
  <c r="Q920" i="1"/>
  <c r="AO920" i="1" s="1"/>
  <c r="BB919" i="1"/>
  <c r="BE919" i="1" s="1"/>
  <c r="BA919" i="1"/>
  <c r="AZ919" i="1"/>
  <c r="AM919" i="1"/>
  <c r="AJ919" i="1"/>
  <c r="AY919" i="1" s="1"/>
  <c r="AI919" i="1"/>
  <c r="BC919" i="1" s="1"/>
  <c r="Q919" i="1"/>
  <c r="AO919" i="1" s="1"/>
  <c r="AV919" i="1" s="1"/>
  <c r="BC918" i="1"/>
  <c r="BB918" i="1"/>
  <c r="BE918" i="1" s="1"/>
  <c r="BA918" i="1"/>
  <c r="AZ918" i="1"/>
  <c r="BD918" i="1" s="1"/>
  <c r="AY918" i="1"/>
  <c r="AM918" i="1"/>
  <c r="Q918" i="1"/>
  <c r="AO918" i="1" s="1"/>
  <c r="AV918" i="1" s="1"/>
  <c r="BB917" i="1"/>
  <c r="BE917" i="1" s="1"/>
  <c r="BA917" i="1"/>
  <c r="AJ917" i="1"/>
  <c r="AI917" i="1"/>
  <c r="BC917" i="1" s="1"/>
  <c r="Q917" i="1"/>
  <c r="AO917" i="1" s="1"/>
  <c r="AV917" i="1" s="1"/>
  <c r="BC916" i="1"/>
  <c r="BB916" i="1"/>
  <c r="BE916" i="1" s="1"/>
  <c r="BA916" i="1"/>
  <c r="AZ916" i="1"/>
  <c r="BD916" i="1" s="1"/>
  <c r="AY916" i="1"/>
  <c r="Q916" i="1"/>
  <c r="AO916" i="1" s="1"/>
  <c r="BC915" i="1"/>
  <c r="BB915" i="1"/>
  <c r="BE915" i="1" s="1"/>
  <c r="BA915" i="1"/>
  <c r="AZ915" i="1"/>
  <c r="BD915" i="1" s="1"/>
  <c r="AY915" i="1"/>
  <c r="Q915" i="1"/>
  <c r="AO915" i="1" s="1"/>
  <c r="BC914" i="1"/>
  <c r="BB914" i="1"/>
  <c r="BE914" i="1" s="1"/>
  <c r="BA914" i="1"/>
  <c r="AZ914" i="1"/>
  <c r="BD914" i="1" s="1"/>
  <c r="AY914" i="1"/>
  <c r="Q914" i="1"/>
  <c r="AO914" i="1" s="1"/>
  <c r="BC913" i="1"/>
  <c r="BB913" i="1"/>
  <c r="BE913" i="1" s="1"/>
  <c r="BA913" i="1"/>
  <c r="AZ913" i="1"/>
  <c r="BD913" i="1" s="1"/>
  <c r="AY913" i="1"/>
  <c r="Q913" i="1"/>
  <c r="AO913" i="1" s="1"/>
  <c r="BC912" i="1"/>
  <c r="BB912" i="1"/>
  <c r="BE912" i="1" s="1"/>
  <c r="BA912" i="1"/>
  <c r="AZ912" i="1"/>
  <c r="BD912" i="1" s="1"/>
  <c r="AY912" i="1"/>
  <c r="Q912" i="1"/>
  <c r="AO912" i="1" s="1"/>
  <c r="BC911" i="1"/>
  <c r="BB911" i="1"/>
  <c r="BE911" i="1" s="1"/>
  <c r="BA911" i="1"/>
  <c r="AZ911" i="1"/>
  <c r="BD911" i="1" s="1"/>
  <c r="AY911" i="1"/>
  <c r="Q911" i="1"/>
  <c r="AO911" i="1" s="1"/>
  <c r="BC910" i="1"/>
  <c r="BB910" i="1"/>
  <c r="BE910" i="1" s="1"/>
  <c r="BA910" i="1"/>
  <c r="AZ910" i="1"/>
  <c r="BD910" i="1" s="1"/>
  <c r="AY910" i="1"/>
  <c r="AM910" i="1"/>
  <c r="Q910" i="1"/>
  <c r="AO910" i="1" s="1"/>
  <c r="BC909" i="1"/>
  <c r="BB909" i="1"/>
  <c r="BE909" i="1" s="1"/>
  <c r="BA909" i="1"/>
  <c r="AZ909" i="1"/>
  <c r="BD909" i="1" s="1"/>
  <c r="AY909" i="1"/>
  <c r="Q909" i="1"/>
  <c r="AO909" i="1" s="1"/>
  <c r="BC908" i="1"/>
  <c r="BB908" i="1"/>
  <c r="BE908" i="1" s="1"/>
  <c r="BA908" i="1"/>
  <c r="AZ908" i="1"/>
  <c r="BD908" i="1" s="1"/>
  <c r="AY908" i="1"/>
  <c r="AM908" i="1"/>
  <c r="Q908" i="1"/>
  <c r="AO908" i="1" s="1"/>
  <c r="BC907" i="1"/>
  <c r="BB907" i="1"/>
  <c r="BE907" i="1" s="1"/>
  <c r="BA907" i="1"/>
  <c r="AZ907" i="1"/>
  <c r="BD907" i="1" s="1"/>
  <c r="AY907" i="1"/>
  <c r="AM907" i="1"/>
  <c r="Q907" i="1"/>
  <c r="AO907" i="1" s="1"/>
  <c r="BC906" i="1"/>
  <c r="BB906" i="1"/>
  <c r="BE906" i="1" s="1"/>
  <c r="BA906" i="1"/>
  <c r="AZ906" i="1"/>
  <c r="BD906" i="1" s="1"/>
  <c r="AY906" i="1"/>
  <c r="AM906" i="1"/>
  <c r="Q906" i="1"/>
  <c r="AO906" i="1" s="1"/>
  <c r="BC905" i="1"/>
  <c r="BB905" i="1"/>
  <c r="BE905" i="1" s="1"/>
  <c r="BA905" i="1"/>
  <c r="AZ905" i="1"/>
  <c r="BD905" i="1" s="1"/>
  <c r="AY905" i="1"/>
  <c r="AM905" i="1"/>
  <c r="Q905" i="1"/>
  <c r="AO905" i="1" s="1"/>
  <c r="BC904" i="1"/>
  <c r="BB904" i="1"/>
  <c r="BE904" i="1" s="1"/>
  <c r="BA904" i="1"/>
  <c r="AZ904" i="1"/>
  <c r="BD904" i="1" s="1"/>
  <c r="AY904" i="1"/>
  <c r="AM904" i="1"/>
  <c r="Q904" i="1"/>
  <c r="AO904" i="1" s="1"/>
  <c r="AV904" i="1" s="1"/>
  <c r="BC903" i="1"/>
  <c r="BB903" i="1"/>
  <c r="BE903" i="1" s="1"/>
  <c r="BA903" i="1"/>
  <c r="AZ903" i="1"/>
  <c r="BD903" i="1" s="1"/>
  <c r="AY903" i="1"/>
  <c r="AM903" i="1"/>
  <c r="Q903" i="1"/>
  <c r="AO903" i="1" s="1"/>
  <c r="AR903" i="1" s="1"/>
  <c r="BC902" i="1"/>
  <c r="BB902" i="1"/>
  <c r="BE902" i="1" s="1"/>
  <c r="BA902" i="1"/>
  <c r="AZ902" i="1"/>
  <c r="BD902" i="1" s="1"/>
  <c r="AY902" i="1"/>
  <c r="AM902" i="1"/>
  <c r="Q902" i="1"/>
  <c r="AO902" i="1" s="1"/>
  <c r="AV902" i="1" s="1"/>
  <c r="BC901" i="1"/>
  <c r="BB901" i="1"/>
  <c r="BE901" i="1" s="1"/>
  <c r="BA901" i="1"/>
  <c r="AZ901" i="1"/>
  <c r="BD901" i="1" s="1"/>
  <c r="AY901" i="1"/>
  <c r="AM901" i="1"/>
  <c r="Q901" i="1"/>
  <c r="AO901" i="1" s="1"/>
  <c r="AR901" i="1" s="1"/>
  <c r="BC900" i="1"/>
  <c r="BB900" i="1"/>
  <c r="BE900" i="1" s="1"/>
  <c r="BA900" i="1"/>
  <c r="AZ900" i="1"/>
  <c r="BD900" i="1" s="1"/>
  <c r="AY900" i="1"/>
  <c r="AM900" i="1"/>
  <c r="Q900" i="1"/>
  <c r="AO900" i="1" s="1"/>
  <c r="BC899" i="1"/>
  <c r="BB899" i="1"/>
  <c r="BE899" i="1" s="1"/>
  <c r="BA899" i="1"/>
  <c r="AZ899" i="1"/>
  <c r="BD899" i="1" s="1"/>
  <c r="AY899" i="1"/>
  <c r="AM899" i="1"/>
  <c r="Q899" i="1"/>
  <c r="AO899" i="1" s="1"/>
  <c r="BC898" i="1"/>
  <c r="BB898" i="1"/>
  <c r="BE898" i="1" s="1"/>
  <c r="BA898" i="1"/>
  <c r="AZ898" i="1"/>
  <c r="BD898" i="1" s="1"/>
  <c r="AY898" i="1"/>
  <c r="AM898" i="1"/>
  <c r="Q898" i="1"/>
  <c r="AO898" i="1" s="1"/>
  <c r="BC897" i="1"/>
  <c r="BB897" i="1"/>
  <c r="BE897" i="1" s="1"/>
  <c r="BA897" i="1"/>
  <c r="AZ897" i="1"/>
  <c r="BD897" i="1" s="1"/>
  <c r="AY897" i="1"/>
  <c r="AM897" i="1"/>
  <c r="Q897" i="1"/>
  <c r="AO897" i="1" s="1"/>
  <c r="BB896" i="1"/>
  <c r="BE896" i="1" s="1"/>
  <c r="BA896" i="1"/>
  <c r="AZ896" i="1"/>
  <c r="BD896" i="1" s="1"/>
  <c r="AY896" i="1"/>
  <c r="AM896" i="1"/>
  <c r="AI896" i="1"/>
  <c r="BC896" i="1" s="1"/>
  <c r="Q896" i="1"/>
  <c r="AO896" i="1" s="1"/>
  <c r="AR896" i="1" s="1"/>
  <c r="BC895" i="1"/>
  <c r="BB895" i="1"/>
  <c r="BE895" i="1" s="1"/>
  <c r="BA895" i="1"/>
  <c r="AZ895" i="1"/>
  <c r="BD895" i="1" s="1"/>
  <c r="AY895" i="1"/>
  <c r="Q895" i="1"/>
  <c r="AO895" i="1" s="1"/>
  <c r="BC894" i="1"/>
  <c r="BB894" i="1"/>
  <c r="BE894" i="1" s="1"/>
  <c r="BA894" i="1"/>
  <c r="AZ894" i="1"/>
  <c r="BD894" i="1" s="1"/>
  <c r="AY894" i="1"/>
  <c r="Q894" i="1"/>
  <c r="AO894" i="1" s="1"/>
  <c r="AV894" i="1" s="1"/>
  <c r="BC893" i="1"/>
  <c r="BB893" i="1"/>
  <c r="BE893" i="1" s="1"/>
  <c r="BA893" i="1"/>
  <c r="AZ893" i="1"/>
  <c r="BD893" i="1" s="1"/>
  <c r="AY893" i="1"/>
  <c r="Q893" i="1"/>
  <c r="AO893" i="1" s="1"/>
  <c r="AV893" i="1" s="1"/>
  <c r="BC892" i="1"/>
  <c r="BB892" i="1"/>
  <c r="BE892" i="1" s="1"/>
  <c r="BA892" i="1"/>
  <c r="AZ892" i="1"/>
  <c r="BD892" i="1" s="1"/>
  <c r="AY892" i="1"/>
  <c r="Q892" i="1"/>
  <c r="AO892" i="1" s="1"/>
  <c r="BC891" i="1"/>
  <c r="BB891" i="1"/>
  <c r="BE891" i="1" s="1"/>
  <c r="BA891" i="1"/>
  <c r="AZ891" i="1"/>
  <c r="BD891" i="1" s="1"/>
  <c r="AY891" i="1"/>
  <c r="Q891" i="1"/>
  <c r="AO891" i="1" s="1"/>
  <c r="AV891" i="1" s="1"/>
  <c r="BC890" i="1"/>
  <c r="BA890" i="1"/>
  <c r="AZ890" i="1"/>
  <c r="BD890" i="1" s="1"/>
  <c r="AY890" i="1"/>
  <c r="AC890" i="1"/>
  <c r="BB890" i="1" s="1"/>
  <c r="BE890" i="1" s="1"/>
  <c r="Q890" i="1"/>
  <c r="BC889" i="1"/>
  <c r="BA889" i="1"/>
  <c r="AZ889" i="1"/>
  <c r="BD889" i="1" s="1"/>
  <c r="AY889" i="1"/>
  <c r="AC889" i="1"/>
  <c r="BB889" i="1" s="1"/>
  <c r="BE889" i="1" s="1"/>
  <c r="Q889" i="1"/>
  <c r="BC888" i="1"/>
  <c r="BB888" i="1"/>
  <c r="BE888" i="1" s="1"/>
  <c r="BA888" i="1"/>
  <c r="AZ888" i="1"/>
  <c r="BD888" i="1" s="1"/>
  <c r="AY888" i="1"/>
  <c r="Q888" i="1"/>
  <c r="AO888" i="1" s="1"/>
  <c r="BC887" i="1"/>
  <c r="BB887" i="1"/>
  <c r="BE887" i="1" s="1"/>
  <c r="BA887" i="1"/>
  <c r="AZ887" i="1"/>
  <c r="BD887" i="1" s="1"/>
  <c r="AY887" i="1"/>
  <c r="Q887" i="1"/>
  <c r="AO887" i="1" s="1"/>
  <c r="AR887" i="1" s="1"/>
  <c r="BC886" i="1"/>
  <c r="BB886" i="1"/>
  <c r="BE886" i="1" s="1"/>
  <c r="BA886" i="1"/>
  <c r="AZ886" i="1"/>
  <c r="BD886" i="1" s="1"/>
  <c r="AY886" i="1"/>
  <c r="Q886" i="1"/>
  <c r="AO886" i="1" s="1"/>
  <c r="BC885" i="1"/>
  <c r="BB885" i="1"/>
  <c r="BE885" i="1" s="1"/>
  <c r="BA885" i="1"/>
  <c r="AZ885" i="1"/>
  <c r="BD885" i="1" s="1"/>
  <c r="AY885" i="1"/>
  <c r="Q885" i="1"/>
  <c r="AO885" i="1" s="1"/>
  <c r="BC884" i="1"/>
  <c r="BB884" i="1"/>
  <c r="BE884" i="1" s="1"/>
  <c r="BA884" i="1"/>
  <c r="AZ884" i="1"/>
  <c r="BD884" i="1" s="1"/>
  <c r="AY884" i="1"/>
  <c r="Q884" i="1"/>
  <c r="AO884" i="1" s="1"/>
  <c r="AR884" i="1" s="1"/>
  <c r="BC883" i="1"/>
  <c r="BB883" i="1"/>
  <c r="BE883" i="1" s="1"/>
  <c r="BA883" i="1"/>
  <c r="AZ883" i="1"/>
  <c r="BD883" i="1" s="1"/>
  <c r="AY883" i="1"/>
  <c r="Q883" i="1"/>
  <c r="AO883" i="1" s="1"/>
  <c r="AR883" i="1" s="1"/>
  <c r="BC882" i="1"/>
  <c r="BB882" i="1"/>
  <c r="BE882" i="1" s="1"/>
  <c r="BA882" i="1"/>
  <c r="AZ882" i="1"/>
  <c r="BD882" i="1" s="1"/>
  <c r="AY882" i="1"/>
  <c r="Q882" i="1"/>
  <c r="AO882" i="1" s="1"/>
  <c r="AR882" i="1" s="1"/>
  <c r="BC881" i="1"/>
  <c r="BB881" i="1"/>
  <c r="BE881" i="1" s="1"/>
  <c r="BA881" i="1"/>
  <c r="AZ881" i="1"/>
  <c r="BD881" i="1" s="1"/>
  <c r="AY881" i="1"/>
  <c r="Q881" i="1"/>
  <c r="AO881" i="1" s="1"/>
  <c r="BC880" i="1"/>
  <c r="BB880" i="1"/>
  <c r="BE880" i="1" s="1"/>
  <c r="BA880" i="1"/>
  <c r="AZ880" i="1"/>
  <c r="BD880" i="1" s="1"/>
  <c r="AY880" i="1"/>
  <c r="Q880" i="1"/>
  <c r="AO880" i="1" s="1"/>
  <c r="AV880" i="1" s="1"/>
  <c r="BC879" i="1"/>
  <c r="BB879" i="1"/>
  <c r="BE879" i="1" s="1"/>
  <c r="BA879" i="1"/>
  <c r="AZ879" i="1"/>
  <c r="BD879" i="1" s="1"/>
  <c r="AY879" i="1"/>
  <c r="AM879" i="1"/>
  <c r="Q879" i="1"/>
  <c r="AO879" i="1" s="1"/>
  <c r="AV879" i="1" s="1"/>
  <c r="BC878" i="1"/>
  <c r="BB878" i="1"/>
  <c r="BE878" i="1" s="1"/>
  <c r="BA878" i="1"/>
  <c r="AZ878" i="1"/>
  <c r="BD878" i="1" s="1"/>
  <c r="AY878" i="1"/>
  <c r="Q878" i="1"/>
  <c r="AO878" i="1" s="1"/>
  <c r="BC877" i="1"/>
  <c r="BB877" i="1"/>
  <c r="BE877" i="1" s="1"/>
  <c r="BA877" i="1"/>
  <c r="AZ877" i="1"/>
  <c r="BD877" i="1" s="1"/>
  <c r="AY877" i="1"/>
  <c r="Q877" i="1"/>
  <c r="AO877" i="1" s="1"/>
  <c r="AR877" i="1" s="1"/>
  <c r="BC876" i="1"/>
  <c r="BA876" i="1"/>
  <c r="AZ876" i="1"/>
  <c r="BD876" i="1" s="1"/>
  <c r="AY876" i="1"/>
  <c r="AM876" i="1"/>
  <c r="AC876" i="1"/>
  <c r="BB876" i="1" s="1"/>
  <c r="BE876" i="1" s="1"/>
  <c r="Q876" i="1"/>
  <c r="BB875" i="1"/>
  <c r="BE875" i="1" s="1"/>
  <c r="BA875" i="1"/>
  <c r="AZ875" i="1"/>
  <c r="BD875" i="1" s="1"/>
  <c r="AY875" i="1"/>
  <c r="AM875" i="1"/>
  <c r="AI875" i="1"/>
  <c r="BC875" i="1" s="1"/>
  <c r="P875" i="1"/>
  <c r="Q875" i="1" s="1"/>
  <c r="AO875" i="1" s="1"/>
  <c r="BB874" i="1"/>
  <c r="BE874" i="1" s="1"/>
  <c r="BA874" i="1"/>
  <c r="AZ874" i="1"/>
  <c r="BD874" i="1" s="1"/>
  <c r="AY874" i="1"/>
  <c r="AM874" i="1"/>
  <c r="AI874" i="1"/>
  <c r="BC874" i="1" s="1"/>
  <c r="Q874" i="1"/>
  <c r="AO874" i="1" s="1"/>
  <c r="AV874" i="1" s="1"/>
  <c r="BB873" i="1"/>
  <c r="BE873" i="1" s="1"/>
  <c r="BA873" i="1"/>
  <c r="AZ873" i="1"/>
  <c r="BD873" i="1" s="1"/>
  <c r="AY873" i="1"/>
  <c r="AM873" i="1"/>
  <c r="AI873" i="1"/>
  <c r="BC873" i="1" s="1"/>
  <c r="P873" i="1"/>
  <c r="Q873" i="1" s="1"/>
  <c r="AO873" i="1" s="1"/>
  <c r="BC872" i="1"/>
  <c r="BA872" i="1"/>
  <c r="AZ872" i="1"/>
  <c r="BD872" i="1" s="1"/>
  <c r="AY872" i="1"/>
  <c r="AM872" i="1"/>
  <c r="AC872" i="1"/>
  <c r="BB872" i="1" s="1"/>
  <c r="BE872" i="1" s="1"/>
  <c r="Q872" i="1"/>
  <c r="BC871" i="1"/>
  <c r="BB871" i="1"/>
  <c r="BE871" i="1" s="1"/>
  <c r="BA871" i="1"/>
  <c r="AZ871" i="1"/>
  <c r="BD871" i="1" s="1"/>
  <c r="AY871" i="1"/>
  <c r="Q871" i="1"/>
  <c r="AO871" i="1" s="1"/>
  <c r="BC870" i="1"/>
  <c r="BB870" i="1"/>
  <c r="BE870" i="1" s="1"/>
  <c r="BA870" i="1"/>
  <c r="AY870" i="1"/>
  <c r="W870" i="1"/>
  <c r="AZ870" i="1" s="1"/>
  <c r="BD870" i="1" s="1"/>
  <c r="Q870" i="1"/>
  <c r="BC869" i="1"/>
  <c r="BB869" i="1"/>
  <c r="BE869" i="1" s="1"/>
  <c r="BA869" i="1"/>
  <c r="AZ869" i="1"/>
  <c r="BD869" i="1" s="1"/>
  <c r="AY869" i="1"/>
  <c r="P869" i="1"/>
  <c r="Q869" i="1" s="1"/>
  <c r="AO869" i="1" s="1"/>
  <c r="AV869" i="1" s="1"/>
  <c r="BC868" i="1"/>
  <c r="BB868" i="1"/>
  <c r="BE868" i="1" s="1"/>
  <c r="BA868" i="1"/>
  <c r="AZ868" i="1"/>
  <c r="BD868" i="1" s="1"/>
  <c r="AY868" i="1"/>
  <c r="P868" i="1"/>
  <c r="Q868" i="1" s="1"/>
  <c r="AO868" i="1" s="1"/>
  <c r="AR868" i="1" s="1"/>
  <c r="BC867" i="1"/>
  <c r="BB867" i="1"/>
  <c r="BE867" i="1" s="1"/>
  <c r="BA867" i="1"/>
  <c r="AZ867" i="1"/>
  <c r="BD867" i="1" s="1"/>
  <c r="AY867" i="1"/>
  <c r="P867" i="1"/>
  <c r="Q867" i="1" s="1"/>
  <c r="AO867" i="1" s="1"/>
  <c r="AV867" i="1" s="1"/>
  <c r="BC866" i="1"/>
  <c r="BB866" i="1"/>
  <c r="BE866" i="1" s="1"/>
  <c r="BA866" i="1"/>
  <c r="AZ866" i="1"/>
  <c r="BD866" i="1" s="1"/>
  <c r="AY866" i="1"/>
  <c r="P866" i="1"/>
  <c r="Q866" i="1" s="1"/>
  <c r="AO866" i="1" s="1"/>
  <c r="AR866" i="1" s="1"/>
  <c r="BC865" i="1"/>
  <c r="BB865" i="1"/>
  <c r="BE865" i="1" s="1"/>
  <c r="BA865" i="1"/>
  <c r="AZ865" i="1"/>
  <c r="BD865" i="1" s="1"/>
  <c r="AY865" i="1"/>
  <c r="AM865" i="1"/>
  <c r="Q865" i="1"/>
  <c r="AO865" i="1" s="1"/>
  <c r="AV865" i="1" s="1"/>
  <c r="BC864" i="1"/>
  <c r="BB864" i="1"/>
  <c r="BE864" i="1" s="1"/>
  <c r="BA864" i="1"/>
  <c r="AZ864" i="1"/>
  <c r="BD864" i="1" s="1"/>
  <c r="AY864" i="1"/>
  <c r="Q864" i="1"/>
  <c r="AO864" i="1" s="1"/>
  <c r="BC863" i="1"/>
  <c r="BB863" i="1"/>
  <c r="BE863" i="1" s="1"/>
  <c r="BA863" i="1"/>
  <c r="AZ863" i="1"/>
  <c r="BD863" i="1" s="1"/>
  <c r="AY863" i="1"/>
  <c r="Q863" i="1"/>
  <c r="AO863" i="1" s="1"/>
  <c r="BC862" i="1"/>
  <c r="BB862" i="1"/>
  <c r="BE862" i="1" s="1"/>
  <c r="BA862" i="1"/>
  <c r="AZ862" i="1"/>
  <c r="BD862" i="1" s="1"/>
  <c r="AY862" i="1"/>
  <c r="Q862" i="1"/>
  <c r="AO862" i="1" s="1"/>
  <c r="BC861" i="1"/>
  <c r="BB861" i="1"/>
  <c r="BE861" i="1" s="1"/>
  <c r="BA861" i="1"/>
  <c r="AZ861" i="1"/>
  <c r="BD861" i="1" s="1"/>
  <c r="AY861" i="1"/>
  <c r="Q861" i="1"/>
  <c r="AO861" i="1" s="1"/>
  <c r="BC860" i="1"/>
  <c r="BB860" i="1"/>
  <c r="BE860" i="1" s="1"/>
  <c r="BA860" i="1"/>
  <c r="AZ860" i="1"/>
  <c r="BD860" i="1" s="1"/>
  <c r="AY860" i="1"/>
  <c r="AM860" i="1"/>
  <c r="Q860" i="1"/>
  <c r="AO860" i="1" s="1"/>
  <c r="BC859" i="1"/>
  <c r="BB859" i="1"/>
  <c r="BE859" i="1" s="1"/>
  <c r="BA859" i="1"/>
  <c r="AZ859" i="1"/>
  <c r="BD859" i="1" s="1"/>
  <c r="AY859" i="1"/>
  <c r="AM859" i="1"/>
  <c r="P859" i="1"/>
  <c r="Q859" i="1" s="1"/>
  <c r="AO859" i="1" s="1"/>
  <c r="BB858" i="1"/>
  <c r="BE858" i="1" s="1"/>
  <c r="BA858" i="1"/>
  <c r="AM858" i="1"/>
  <c r="AJ858" i="1"/>
  <c r="AI858" i="1"/>
  <c r="BC858" i="1" s="1"/>
  <c r="Q858" i="1"/>
  <c r="AO858" i="1" s="1"/>
  <c r="BB857" i="1"/>
  <c r="BE857" i="1" s="1"/>
  <c r="BA857" i="1"/>
  <c r="AM857" i="1"/>
  <c r="AJ857" i="1"/>
  <c r="AI857" i="1"/>
  <c r="BC857" i="1" s="1"/>
  <c r="Q857" i="1"/>
  <c r="AO857" i="1" s="1"/>
  <c r="BB856" i="1"/>
  <c r="BE856" i="1" s="1"/>
  <c r="BA856" i="1"/>
  <c r="AZ856" i="1"/>
  <c r="BD856" i="1" s="1"/>
  <c r="AY856" i="1"/>
  <c r="AM856" i="1"/>
  <c r="AI856" i="1"/>
  <c r="BC856" i="1" s="1"/>
  <c r="Q856" i="1"/>
  <c r="AO856" i="1" s="1"/>
  <c r="AR856" i="1" s="1"/>
  <c r="BC855" i="1"/>
  <c r="BB855" i="1"/>
  <c r="BE855" i="1" s="1"/>
  <c r="BA855" i="1"/>
  <c r="AZ855" i="1"/>
  <c r="BD855" i="1" s="1"/>
  <c r="AY855" i="1"/>
  <c r="Q855" i="1"/>
  <c r="AO855" i="1" s="1"/>
  <c r="BC854" i="1"/>
  <c r="BB854" i="1"/>
  <c r="BE854" i="1" s="1"/>
  <c r="BA854" i="1"/>
  <c r="AZ854" i="1"/>
  <c r="BD854" i="1" s="1"/>
  <c r="AY854" i="1"/>
  <c r="AM854" i="1"/>
  <c r="Q854" i="1"/>
  <c r="AO854" i="1" s="1"/>
  <c r="BC853" i="1"/>
  <c r="BB853" i="1"/>
  <c r="BE853" i="1" s="1"/>
  <c r="BA853" i="1"/>
  <c r="AZ853" i="1"/>
  <c r="BD853" i="1" s="1"/>
  <c r="AY853" i="1"/>
  <c r="AM853" i="1"/>
  <c r="Q853" i="1"/>
  <c r="AO853" i="1" s="1"/>
  <c r="BC852" i="1"/>
  <c r="BB852" i="1"/>
  <c r="BE852" i="1" s="1"/>
  <c r="BA852" i="1"/>
  <c r="AZ852" i="1"/>
  <c r="BD852" i="1" s="1"/>
  <c r="AY852" i="1"/>
  <c r="AM852" i="1"/>
  <c r="Q852" i="1"/>
  <c r="AO852" i="1" s="1"/>
  <c r="BC851" i="1"/>
  <c r="BB851" i="1"/>
  <c r="BE851" i="1" s="1"/>
  <c r="BA851" i="1"/>
  <c r="AZ851" i="1"/>
  <c r="BD851" i="1" s="1"/>
  <c r="AY851" i="1"/>
  <c r="AM851" i="1"/>
  <c r="Q851" i="1"/>
  <c r="AO851" i="1" s="1"/>
  <c r="AV851" i="1" s="1"/>
  <c r="BC850" i="1"/>
  <c r="BB850" i="1"/>
  <c r="BE850" i="1" s="1"/>
  <c r="BA850" i="1"/>
  <c r="AZ850" i="1"/>
  <c r="BD850" i="1" s="1"/>
  <c r="AY850" i="1"/>
  <c r="Q850" i="1"/>
  <c r="AO850" i="1" s="1"/>
  <c r="BC849" i="1"/>
  <c r="BA849" i="1"/>
  <c r="AZ849" i="1"/>
  <c r="BD849" i="1" s="1"/>
  <c r="AY849" i="1"/>
  <c r="AM849" i="1"/>
  <c r="AC849" i="1"/>
  <c r="BB849" i="1" s="1"/>
  <c r="BE849" i="1" s="1"/>
  <c r="Q849" i="1"/>
  <c r="BC848" i="1"/>
  <c r="BB848" i="1"/>
  <c r="BE848" i="1" s="1"/>
  <c r="BA848" i="1"/>
  <c r="AZ848" i="1"/>
  <c r="BD848" i="1" s="1"/>
  <c r="AY848" i="1"/>
  <c r="Q848" i="1"/>
  <c r="AO848" i="1" s="1"/>
  <c r="BC847" i="1"/>
  <c r="BB847" i="1"/>
  <c r="BE847" i="1" s="1"/>
  <c r="BA847" i="1"/>
  <c r="AZ847" i="1"/>
  <c r="BD847" i="1" s="1"/>
  <c r="AY847" i="1"/>
  <c r="Q847" i="1"/>
  <c r="AO847" i="1" s="1"/>
  <c r="BC846" i="1"/>
  <c r="BB846" i="1"/>
  <c r="BE846" i="1" s="1"/>
  <c r="BA846" i="1"/>
  <c r="AZ846" i="1"/>
  <c r="BD846" i="1" s="1"/>
  <c r="AY846" i="1"/>
  <c r="Q846" i="1"/>
  <c r="AO846" i="1" s="1"/>
  <c r="BC845" i="1"/>
  <c r="BB845" i="1"/>
  <c r="BE845" i="1" s="1"/>
  <c r="BA845" i="1"/>
  <c r="AZ845" i="1"/>
  <c r="BD845" i="1" s="1"/>
  <c r="AY845" i="1"/>
  <c r="AM845" i="1"/>
  <c r="Q845" i="1"/>
  <c r="AO845" i="1" s="1"/>
  <c r="AR845" i="1" s="1"/>
  <c r="BC844" i="1"/>
  <c r="BB844" i="1"/>
  <c r="BE844" i="1" s="1"/>
  <c r="BA844" i="1"/>
  <c r="AZ844" i="1"/>
  <c r="BD844" i="1" s="1"/>
  <c r="AY844" i="1"/>
  <c r="Q844" i="1"/>
  <c r="AO844" i="1" s="1"/>
  <c r="AV844" i="1" s="1"/>
  <c r="BC843" i="1"/>
  <c r="BB843" i="1"/>
  <c r="BE843" i="1" s="1"/>
  <c r="BA843" i="1"/>
  <c r="AZ843" i="1"/>
  <c r="BD843" i="1" s="1"/>
  <c r="AY843" i="1"/>
  <c r="Q843" i="1"/>
  <c r="AO843" i="1" s="1"/>
  <c r="BC842" i="1"/>
  <c r="BB842" i="1"/>
  <c r="BE842" i="1" s="1"/>
  <c r="BA842" i="1"/>
  <c r="AZ842" i="1"/>
  <c r="BD842" i="1" s="1"/>
  <c r="AY842" i="1"/>
  <c r="Q842" i="1"/>
  <c r="AO842" i="1" s="1"/>
  <c r="AV842" i="1" s="1"/>
  <c r="BC841" i="1"/>
  <c r="BB841" i="1"/>
  <c r="BE841" i="1" s="1"/>
  <c r="BA841" i="1"/>
  <c r="AZ841" i="1"/>
  <c r="BD841" i="1" s="1"/>
  <c r="AY841" i="1"/>
  <c r="Q841" i="1"/>
  <c r="AO841" i="1" s="1"/>
  <c r="BC840" i="1"/>
  <c r="BB840" i="1"/>
  <c r="BE840" i="1" s="1"/>
  <c r="BA840" i="1"/>
  <c r="AZ840" i="1"/>
  <c r="BD840" i="1" s="1"/>
  <c r="AY840" i="1"/>
  <c r="Q840" i="1"/>
  <c r="AO840" i="1" s="1"/>
  <c r="BC839" i="1"/>
  <c r="BB839" i="1"/>
  <c r="BE839" i="1" s="1"/>
  <c r="BA839" i="1"/>
  <c r="AZ839" i="1"/>
  <c r="BD839" i="1" s="1"/>
  <c r="AY839" i="1"/>
  <c r="Q839" i="1"/>
  <c r="AO839" i="1" s="1"/>
  <c r="BC838" i="1"/>
  <c r="BB838" i="1"/>
  <c r="BE838" i="1" s="1"/>
  <c r="BA838" i="1"/>
  <c r="AZ838" i="1"/>
  <c r="BD838" i="1" s="1"/>
  <c r="AY838" i="1"/>
  <c r="Q838" i="1"/>
  <c r="AO838" i="1" s="1"/>
  <c r="AR838" i="1" s="1"/>
  <c r="BB837" i="1"/>
  <c r="BE837" i="1" s="1"/>
  <c r="BA837" i="1"/>
  <c r="AZ837" i="1"/>
  <c r="BD837" i="1" s="1"/>
  <c r="AY837" i="1"/>
  <c r="AM837" i="1"/>
  <c r="AI837" i="1"/>
  <c r="BC837" i="1" s="1"/>
  <c r="Q837" i="1"/>
  <c r="AO837" i="1" s="1"/>
  <c r="AR837" i="1" s="1"/>
  <c r="BC836" i="1"/>
  <c r="BB836" i="1"/>
  <c r="BE836" i="1" s="1"/>
  <c r="BA836" i="1"/>
  <c r="AZ836" i="1"/>
  <c r="BD836" i="1" s="1"/>
  <c r="AY836" i="1"/>
  <c r="AM836" i="1"/>
  <c r="Q836" i="1"/>
  <c r="AO836" i="1" s="1"/>
  <c r="AR836" i="1" s="1"/>
  <c r="BC835" i="1"/>
  <c r="BB835" i="1"/>
  <c r="BE835" i="1" s="1"/>
  <c r="BA835" i="1"/>
  <c r="AZ835" i="1"/>
  <c r="BD835" i="1" s="1"/>
  <c r="AY835" i="1"/>
  <c r="Q835" i="1"/>
  <c r="AO835" i="1" s="1"/>
  <c r="AV835" i="1" s="1"/>
  <c r="BC834" i="1"/>
  <c r="BB834" i="1"/>
  <c r="BE834" i="1" s="1"/>
  <c r="BA834" i="1"/>
  <c r="AZ834" i="1"/>
  <c r="BD834" i="1" s="1"/>
  <c r="AY834" i="1"/>
  <c r="Q834" i="1"/>
  <c r="AO834" i="1" s="1"/>
  <c r="AV834" i="1" s="1"/>
  <c r="BC833" i="1"/>
  <c r="BB833" i="1"/>
  <c r="BE833" i="1" s="1"/>
  <c r="BA833" i="1"/>
  <c r="AZ833" i="1"/>
  <c r="BD833" i="1" s="1"/>
  <c r="AY833" i="1"/>
  <c r="Q833" i="1"/>
  <c r="AO833" i="1" s="1"/>
  <c r="AR833" i="1" s="1"/>
  <c r="BC832" i="1"/>
  <c r="BB832" i="1"/>
  <c r="BE832" i="1" s="1"/>
  <c r="BA832" i="1"/>
  <c r="AZ832" i="1"/>
  <c r="BD832" i="1" s="1"/>
  <c r="AY832" i="1"/>
  <c r="Q832" i="1"/>
  <c r="AO832" i="1" s="1"/>
  <c r="BC831" i="1"/>
  <c r="BB831" i="1"/>
  <c r="BE831" i="1" s="1"/>
  <c r="BA831" i="1"/>
  <c r="AZ831" i="1"/>
  <c r="BD831" i="1" s="1"/>
  <c r="AY831" i="1"/>
  <c r="Q831" i="1"/>
  <c r="AO831" i="1" s="1"/>
  <c r="BC830" i="1"/>
  <c r="BB830" i="1"/>
  <c r="BE830" i="1" s="1"/>
  <c r="BA830" i="1"/>
  <c r="AZ830" i="1"/>
  <c r="BD830" i="1" s="1"/>
  <c r="AY830" i="1"/>
  <c r="AM830" i="1"/>
  <c r="Q830" i="1"/>
  <c r="AO830" i="1" s="1"/>
  <c r="AR830" i="1" s="1"/>
  <c r="BB829" i="1"/>
  <c r="BE829" i="1" s="1"/>
  <c r="BA829" i="1"/>
  <c r="AM829" i="1"/>
  <c r="AJ829" i="1"/>
  <c r="AI829" i="1"/>
  <c r="BC829" i="1" s="1"/>
  <c r="Q829" i="1"/>
  <c r="AO829" i="1" s="1"/>
  <c r="BB828" i="1"/>
  <c r="BE828" i="1" s="1"/>
  <c r="BA828" i="1"/>
  <c r="AM828" i="1"/>
  <c r="AJ828" i="1"/>
  <c r="AI828" i="1"/>
  <c r="BC828" i="1" s="1"/>
  <c r="Q828" i="1"/>
  <c r="AO828" i="1" s="1"/>
  <c r="BB827" i="1"/>
  <c r="BE827" i="1" s="1"/>
  <c r="BA827" i="1"/>
  <c r="AM827" i="1"/>
  <c r="AJ827" i="1"/>
  <c r="AI827" i="1"/>
  <c r="BC827" i="1" s="1"/>
  <c r="Q827" i="1"/>
  <c r="AO827" i="1" s="1"/>
  <c r="BB826" i="1"/>
  <c r="BE826" i="1" s="1"/>
  <c r="BA826" i="1"/>
  <c r="AM826" i="1"/>
  <c r="AJ826" i="1"/>
  <c r="AI826" i="1"/>
  <c r="BC826" i="1" s="1"/>
  <c r="Q826" i="1"/>
  <c r="AO826" i="1" s="1"/>
  <c r="AV826" i="1" s="1"/>
  <c r="BB825" i="1"/>
  <c r="BE825" i="1" s="1"/>
  <c r="BA825" i="1"/>
  <c r="AM825" i="1"/>
  <c r="AJ825" i="1"/>
  <c r="AI825" i="1"/>
  <c r="BC825" i="1" s="1"/>
  <c r="Q825" i="1"/>
  <c r="AO825" i="1" s="1"/>
  <c r="AR825" i="1" s="1"/>
  <c r="BB824" i="1"/>
  <c r="BE824" i="1" s="1"/>
  <c r="BA824" i="1"/>
  <c r="AM824" i="1"/>
  <c r="AJ824" i="1"/>
  <c r="AI824" i="1"/>
  <c r="BC824" i="1" s="1"/>
  <c r="Q824" i="1"/>
  <c r="AO824" i="1" s="1"/>
  <c r="AV824" i="1" s="1"/>
  <c r="BC823" i="1"/>
  <c r="BB823" i="1"/>
  <c r="BE823" i="1" s="1"/>
  <c r="BA823" i="1"/>
  <c r="AZ823" i="1"/>
  <c r="BD823" i="1" s="1"/>
  <c r="AY823" i="1"/>
  <c r="Q823" i="1"/>
  <c r="AO823" i="1" s="1"/>
  <c r="AR823" i="1" s="1"/>
  <c r="BC822" i="1"/>
  <c r="BB822" i="1"/>
  <c r="BE822" i="1" s="1"/>
  <c r="BA822" i="1"/>
  <c r="AZ822" i="1"/>
  <c r="BD822" i="1" s="1"/>
  <c r="AY822" i="1"/>
  <c r="Q822" i="1"/>
  <c r="AO822" i="1" s="1"/>
  <c r="BC821" i="1"/>
  <c r="BB821" i="1"/>
  <c r="BE821" i="1" s="1"/>
  <c r="BA821" i="1"/>
  <c r="AZ821" i="1"/>
  <c r="BD821" i="1" s="1"/>
  <c r="AY821" i="1"/>
  <c r="Q821" i="1"/>
  <c r="AO821" i="1" s="1"/>
  <c r="BC820" i="1"/>
  <c r="BB820" i="1"/>
  <c r="BE820" i="1" s="1"/>
  <c r="BA820" i="1"/>
  <c r="AZ820" i="1"/>
  <c r="BD820" i="1" s="1"/>
  <c r="AY820" i="1"/>
  <c r="Q820" i="1"/>
  <c r="AO820" i="1" s="1"/>
  <c r="AR820" i="1" s="1"/>
  <c r="BC819" i="1"/>
  <c r="BB819" i="1"/>
  <c r="BE819" i="1" s="1"/>
  <c r="BA819" i="1"/>
  <c r="AZ819" i="1"/>
  <c r="BD819" i="1" s="1"/>
  <c r="AY819" i="1"/>
  <c r="Q819" i="1"/>
  <c r="AO819" i="1" s="1"/>
  <c r="AR819" i="1" s="1"/>
  <c r="BC818" i="1"/>
  <c r="BB818" i="1"/>
  <c r="BE818" i="1" s="1"/>
  <c r="BA818" i="1"/>
  <c r="AZ818" i="1"/>
  <c r="BD818" i="1" s="1"/>
  <c r="AY818" i="1"/>
  <c r="Q818" i="1"/>
  <c r="AO818" i="1" s="1"/>
  <c r="AR818" i="1" s="1"/>
  <c r="BC817" i="1"/>
  <c r="BB817" i="1"/>
  <c r="BE817" i="1" s="1"/>
  <c r="BA817" i="1"/>
  <c r="AZ817" i="1"/>
  <c r="BD817" i="1" s="1"/>
  <c r="AY817" i="1"/>
  <c r="P817" i="1"/>
  <c r="Q817" i="1" s="1"/>
  <c r="AO817" i="1" s="1"/>
  <c r="BC816" i="1"/>
  <c r="BB816" i="1"/>
  <c r="BE816" i="1" s="1"/>
  <c r="BA816" i="1"/>
  <c r="AZ816" i="1"/>
  <c r="BD816" i="1" s="1"/>
  <c r="AY816" i="1"/>
  <c r="P816" i="1"/>
  <c r="Q816" i="1" s="1"/>
  <c r="AO816" i="1" s="1"/>
  <c r="AV816" i="1" s="1"/>
  <c r="BC815" i="1"/>
  <c r="BB815" i="1"/>
  <c r="BE815" i="1" s="1"/>
  <c r="BA815" i="1"/>
  <c r="AZ815" i="1"/>
  <c r="BD815" i="1" s="1"/>
  <c r="AY815" i="1"/>
  <c r="AM815" i="1"/>
  <c r="P815" i="1"/>
  <c r="Q815" i="1" s="1"/>
  <c r="AO815" i="1" s="1"/>
  <c r="AV815" i="1" s="1"/>
  <c r="BC814" i="1"/>
  <c r="BB814" i="1"/>
  <c r="BE814" i="1" s="1"/>
  <c r="BA814" i="1"/>
  <c r="AZ814" i="1"/>
  <c r="BD814" i="1" s="1"/>
  <c r="AY814" i="1"/>
  <c r="AM814" i="1"/>
  <c r="P814" i="1"/>
  <c r="Q814" i="1" s="1"/>
  <c r="AO814" i="1" s="1"/>
  <c r="AR814" i="1" s="1"/>
  <c r="BC813" i="1"/>
  <c r="BB813" i="1"/>
  <c r="BE813" i="1" s="1"/>
  <c r="BA813" i="1"/>
  <c r="AZ813" i="1"/>
  <c r="BD813" i="1" s="1"/>
  <c r="AY813" i="1"/>
  <c r="P813" i="1"/>
  <c r="Q813" i="1" s="1"/>
  <c r="AO813" i="1" s="1"/>
  <c r="BC812" i="1"/>
  <c r="BB812" i="1"/>
  <c r="BE812" i="1" s="1"/>
  <c r="BA812" i="1"/>
  <c r="AZ812" i="1"/>
  <c r="BD812" i="1" s="1"/>
  <c r="AY812" i="1"/>
  <c r="Q812" i="1"/>
  <c r="AO812" i="1" s="1"/>
  <c r="AV812" i="1" s="1"/>
  <c r="BC811" i="1"/>
  <c r="BB811" i="1"/>
  <c r="BE811" i="1" s="1"/>
  <c r="BA811" i="1"/>
  <c r="AZ811" i="1"/>
  <c r="BD811" i="1" s="1"/>
  <c r="AY811" i="1"/>
  <c r="Q811" i="1"/>
  <c r="AO811" i="1" s="1"/>
  <c r="AV811" i="1" s="1"/>
  <c r="BC810" i="1"/>
  <c r="BB810" i="1"/>
  <c r="BE810" i="1" s="1"/>
  <c r="BA810" i="1"/>
  <c r="AZ810" i="1"/>
  <c r="BD810" i="1" s="1"/>
  <c r="AY810" i="1"/>
  <c r="AM810" i="1"/>
  <c r="Q810" i="1"/>
  <c r="AO810" i="1" s="1"/>
  <c r="AR810" i="1" s="1"/>
  <c r="BC809" i="1"/>
  <c r="BB809" i="1"/>
  <c r="BE809" i="1" s="1"/>
  <c r="BA809" i="1"/>
  <c r="AZ809" i="1"/>
  <c r="BD809" i="1" s="1"/>
  <c r="AY809" i="1"/>
  <c r="AM809" i="1"/>
  <c r="Q809" i="1"/>
  <c r="AO809" i="1" s="1"/>
  <c r="AV809" i="1" s="1"/>
  <c r="BC808" i="1"/>
  <c r="BB808" i="1"/>
  <c r="BE808" i="1" s="1"/>
  <c r="BA808" i="1"/>
  <c r="AZ808" i="1"/>
  <c r="BD808" i="1" s="1"/>
  <c r="AY808" i="1"/>
  <c r="AM808" i="1"/>
  <c r="Q808" i="1"/>
  <c r="AO808" i="1" s="1"/>
  <c r="AR808" i="1" s="1"/>
  <c r="BC807" i="1"/>
  <c r="BB807" i="1"/>
  <c r="BE807" i="1" s="1"/>
  <c r="BA807" i="1"/>
  <c r="AZ807" i="1"/>
  <c r="BD807" i="1" s="1"/>
  <c r="AY807" i="1"/>
  <c r="AM807" i="1"/>
  <c r="Q807" i="1"/>
  <c r="AO807" i="1" s="1"/>
  <c r="AV807" i="1" s="1"/>
  <c r="BC806" i="1"/>
  <c r="BB806" i="1"/>
  <c r="BE806" i="1" s="1"/>
  <c r="BA806" i="1"/>
  <c r="AZ806" i="1"/>
  <c r="BD806" i="1" s="1"/>
  <c r="AY806" i="1"/>
  <c r="Q806" i="1"/>
  <c r="AO806" i="1" s="1"/>
  <c r="AV806" i="1" s="1"/>
  <c r="BC805" i="1"/>
  <c r="BB805" i="1"/>
  <c r="BE805" i="1" s="1"/>
  <c r="BA805" i="1"/>
  <c r="AZ805" i="1"/>
  <c r="BD805" i="1" s="1"/>
  <c r="AY805" i="1"/>
  <c r="Q805" i="1"/>
  <c r="AO805" i="1" s="1"/>
  <c r="BC804" i="1"/>
  <c r="BB804" i="1"/>
  <c r="BE804" i="1" s="1"/>
  <c r="BA804" i="1"/>
  <c r="AZ804" i="1"/>
  <c r="BD804" i="1" s="1"/>
  <c r="AY804" i="1"/>
  <c r="AM804" i="1"/>
  <c r="Q804" i="1"/>
  <c r="AO804" i="1" s="1"/>
  <c r="AV804" i="1" s="1"/>
  <c r="BC803" i="1"/>
  <c r="BA803" i="1"/>
  <c r="AZ803" i="1"/>
  <c r="BD803" i="1" s="1"/>
  <c r="AY803" i="1"/>
  <c r="AM803" i="1"/>
  <c r="AC803" i="1"/>
  <c r="BB803" i="1" s="1"/>
  <c r="BE803" i="1" s="1"/>
  <c r="Q803" i="1"/>
  <c r="BC802" i="1"/>
  <c r="BB802" i="1"/>
  <c r="BE802" i="1" s="1"/>
  <c r="BA802" i="1"/>
  <c r="AZ802" i="1"/>
  <c r="BD802" i="1" s="1"/>
  <c r="AY802" i="1"/>
  <c r="AM802" i="1"/>
  <c r="AO802" i="1" s="1"/>
  <c r="Q802" i="1"/>
  <c r="BC801" i="1"/>
  <c r="BB801" i="1"/>
  <c r="BE801" i="1" s="1"/>
  <c r="BA801" i="1"/>
  <c r="AZ801" i="1"/>
  <c r="BD801" i="1" s="1"/>
  <c r="AY801" i="1"/>
  <c r="AM801" i="1"/>
  <c r="AO801" i="1" s="1"/>
  <c r="Q801" i="1"/>
  <c r="BC800" i="1"/>
  <c r="BB800" i="1"/>
  <c r="BE800" i="1" s="1"/>
  <c r="BA800" i="1"/>
  <c r="AZ800" i="1"/>
  <c r="BD800" i="1" s="1"/>
  <c r="AY800" i="1"/>
  <c r="AM800" i="1"/>
  <c r="AO800" i="1" s="1"/>
  <c r="Q800" i="1"/>
  <c r="BC799" i="1"/>
  <c r="BB799" i="1"/>
  <c r="BE799" i="1" s="1"/>
  <c r="BA799" i="1"/>
  <c r="AZ799" i="1"/>
  <c r="BD799" i="1" s="1"/>
  <c r="AY799" i="1"/>
  <c r="AM799" i="1"/>
  <c r="AO799" i="1" s="1"/>
  <c r="Q799" i="1"/>
  <c r="BC798" i="1"/>
  <c r="BB798" i="1"/>
  <c r="BE798" i="1" s="1"/>
  <c r="BA798" i="1"/>
  <c r="AZ798" i="1"/>
  <c r="BD798" i="1" s="1"/>
  <c r="AY798" i="1"/>
  <c r="AM798" i="1"/>
  <c r="AO798" i="1" s="1"/>
  <c r="Q798" i="1"/>
  <c r="BC797" i="1"/>
  <c r="BB797" i="1"/>
  <c r="BE797" i="1" s="1"/>
  <c r="BA797" i="1"/>
  <c r="AZ797" i="1"/>
  <c r="BD797" i="1" s="1"/>
  <c r="AY797" i="1"/>
  <c r="AM797" i="1"/>
  <c r="AO797" i="1" s="1"/>
  <c r="Q797" i="1"/>
  <c r="BC796" i="1"/>
  <c r="BB796" i="1"/>
  <c r="BE796" i="1" s="1"/>
  <c r="BA796" i="1"/>
  <c r="AZ796" i="1"/>
  <c r="BD796" i="1" s="1"/>
  <c r="AY796" i="1"/>
  <c r="AM796" i="1"/>
  <c r="AO796" i="1" s="1"/>
  <c r="AR796" i="1" s="1"/>
  <c r="Q796" i="1"/>
  <c r="BC795" i="1"/>
  <c r="BB795" i="1"/>
  <c r="BE795" i="1" s="1"/>
  <c r="BA795" i="1"/>
  <c r="AZ795" i="1"/>
  <c r="BD795" i="1" s="1"/>
  <c r="AY795" i="1"/>
  <c r="AM795" i="1"/>
  <c r="AO795" i="1" s="1"/>
  <c r="AR795" i="1" s="1"/>
  <c r="Q795" i="1"/>
  <c r="BC794" i="1"/>
  <c r="BB794" i="1"/>
  <c r="BE794" i="1" s="1"/>
  <c r="BA794" i="1"/>
  <c r="AZ794" i="1"/>
  <c r="BD794" i="1" s="1"/>
  <c r="AY794" i="1"/>
  <c r="AM794" i="1"/>
  <c r="Q794" i="1"/>
  <c r="AO794" i="1" s="1"/>
  <c r="BC793" i="1"/>
  <c r="BB793" i="1"/>
  <c r="BE793" i="1" s="1"/>
  <c r="BA793" i="1"/>
  <c r="AZ793" i="1"/>
  <c r="BD793" i="1" s="1"/>
  <c r="AY793" i="1"/>
  <c r="AM793" i="1"/>
  <c r="Q793" i="1"/>
  <c r="AO793" i="1" s="1"/>
  <c r="BC792" i="1"/>
  <c r="BB792" i="1"/>
  <c r="BE792" i="1" s="1"/>
  <c r="BA792" i="1"/>
  <c r="AZ792" i="1"/>
  <c r="BD792" i="1" s="1"/>
  <c r="AY792" i="1"/>
  <c r="AM792" i="1"/>
  <c r="Q792" i="1"/>
  <c r="AO792" i="1" s="1"/>
  <c r="BC791" i="1"/>
  <c r="BB791" i="1"/>
  <c r="BE791" i="1" s="1"/>
  <c r="BA791" i="1"/>
  <c r="AZ791" i="1"/>
  <c r="BD791" i="1" s="1"/>
  <c r="AY791" i="1"/>
  <c r="AM791" i="1"/>
  <c r="Q791" i="1"/>
  <c r="AO791" i="1" s="1"/>
  <c r="AR791" i="1" s="1"/>
  <c r="BC790" i="1"/>
  <c r="BB790" i="1"/>
  <c r="BE790" i="1" s="1"/>
  <c r="BA790" i="1"/>
  <c r="AZ790" i="1"/>
  <c r="BD790" i="1" s="1"/>
  <c r="AY790" i="1"/>
  <c r="AM790" i="1"/>
  <c r="Q790" i="1"/>
  <c r="AO790" i="1" s="1"/>
  <c r="BC789" i="1"/>
  <c r="BB789" i="1"/>
  <c r="BE789" i="1" s="1"/>
  <c r="BA789" i="1"/>
  <c r="AZ789" i="1"/>
  <c r="BD789" i="1" s="1"/>
  <c r="AY789" i="1"/>
  <c r="AM789" i="1"/>
  <c r="Q789" i="1"/>
  <c r="AO789" i="1" s="1"/>
  <c r="BC788" i="1"/>
  <c r="BB788" i="1"/>
  <c r="BE788" i="1" s="1"/>
  <c r="BA788" i="1"/>
  <c r="AZ788" i="1"/>
  <c r="BD788" i="1" s="1"/>
  <c r="AY788" i="1"/>
  <c r="Q788" i="1"/>
  <c r="AO788" i="1" s="1"/>
  <c r="AV788" i="1" s="1"/>
  <c r="BC787" i="1"/>
  <c r="BB787" i="1"/>
  <c r="BE787" i="1" s="1"/>
  <c r="BA787" i="1"/>
  <c r="AZ787" i="1"/>
  <c r="BD787" i="1" s="1"/>
  <c r="AY787" i="1"/>
  <c r="Q787" i="1"/>
  <c r="AO787" i="1" s="1"/>
  <c r="BC786" i="1"/>
  <c r="BB786" i="1"/>
  <c r="BE786" i="1" s="1"/>
  <c r="BA786" i="1"/>
  <c r="AZ786" i="1"/>
  <c r="BD786" i="1" s="1"/>
  <c r="AY786" i="1"/>
  <c r="Q786" i="1"/>
  <c r="AO786" i="1" s="1"/>
  <c r="AR786" i="1" s="1"/>
  <c r="BB785" i="1"/>
  <c r="BE785" i="1" s="1"/>
  <c r="BA785" i="1"/>
  <c r="AM785" i="1"/>
  <c r="AJ785" i="1"/>
  <c r="AI785" i="1"/>
  <c r="BC785" i="1" s="1"/>
  <c r="Q785" i="1"/>
  <c r="AO785" i="1" s="1"/>
  <c r="BC784" i="1"/>
  <c r="BB784" i="1"/>
  <c r="BE784" i="1" s="1"/>
  <c r="BA784" i="1"/>
  <c r="AZ784" i="1"/>
  <c r="BD784" i="1" s="1"/>
  <c r="AY784" i="1"/>
  <c r="Q784" i="1"/>
  <c r="AO784" i="1" s="1"/>
  <c r="AR784" i="1" s="1"/>
  <c r="BC783" i="1"/>
  <c r="BB783" i="1"/>
  <c r="BE783" i="1" s="1"/>
  <c r="BA783" i="1"/>
  <c r="AZ783" i="1"/>
  <c r="BD783" i="1" s="1"/>
  <c r="AY783" i="1"/>
  <c r="Q783" i="1"/>
  <c r="AO783" i="1" s="1"/>
  <c r="BC782" i="1"/>
  <c r="BB782" i="1"/>
  <c r="BE782" i="1" s="1"/>
  <c r="BA782" i="1"/>
  <c r="AY782" i="1"/>
  <c r="AM782" i="1"/>
  <c r="W782" i="1"/>
  <c r="AZ782" i="1" s="1"/>
  <c r="BD782" i="1" s="1"/>
  <c r="Q782" i="1"/>
  <c r="BB781" i="1"/>
  <c r="BE781" i="1" s="1"/>
  <c r="BA781" i="1"/>
  <c r="AW781" i="1"/>
  <c r="AM781" i="1"/>
  <c r="AJ781" i="1"/>
  <c r="AY781" i="1" s="1"/>
  <c r="AI781" i="1"/>
  <c r="BC781" i="1" s="1"/>
  <c r="W781" i="1"/>
  <c r="P781" i="1"/>
  <c r="Q781" i="1" s="1"/>
  <c r="BC780" i="1"/>
  <c r="BB780" i="1"/>
  <c r="BE780" i="1" s="1"/>
  <c r="BA780" i="1"/>
  <c r="AZ780" i="1"/>
  <c r="BD780" i="1" s="1"/>
  <c r="AY780" i="1"/>
  <c r="Q780" i="1"/>
  <c r="AO780" i="1" s="1"/>
  <c r="BC779" i="1"/>
  <c r="BB779" i="1"/>
  <c r="BE779" i="1" s="1"/>
  <c r="BA779" i="1"/>
  <c r="AZ779" i="1"/>
  <c r="BD779" i="1" s="1"/>
  <c r="AY779" i="1"/>
  <c r="Q779" i="1"/>
  <c r="AO779" i="1" s="1"/>
  <c r="AV779" i="1" s="1"/>
  <c r="BC778" i="1"/>
  <c r="BB778" i="1"/>
  <c r="BE778" i="1" s="1"/>
  <c r="BA778" i="1"/>
  <c r="AZ778" i="1"/>
  <c r="BD778" i="1" s="1"/>
  <c r="AY778" i="1"/>
  <c r="Q778" i="1"/>
  <c r="AO778" i="1" s="1"/>
  <c r="BC777" i="1"/>
  <c r="BB777" i="1"/>
  <c r="BE777" i="1" s="1"/>
  <c r="BA777" i="1"/>
  <c r="AZ777" i="1"/>
  <c r="BD777" i="1" s="1"/>
  <c r="AY777" i="1"/>
  <c r="Q777" i="1"/>
  <c r="AO777" i="1" s="1"/>
  <c r="BC776" i="1"/>
  <c r="BB776" i="1"/>
  <c r="BE776" i="1" s="1"/>
  <c r="BA776" i="1"/>
  <c r="AZ776" i="1"/>
  <c r="BD776" i="1" s="1"/>
  <c r="AY776" i="1"/>
  <c r="AM776" i="1"/>
  <c r="Q776" i="1"/>
  <c r="AO776" i="1" s="1"/>
  <c r="AR776" i="1" s="1"/>
  <c r="BC775" i="1"/>
  <c r="BB775" i="1"/>
  <c r="BE775" i="1" s="1"/>
  <c r="BA775" i="1"/>
  <c r="AZ775" i="1"/>
  <c r="BD775" i="1" s="1"/>
  <c r="AY775" i="1"/>
  <c r="Q775" i="1"/>
  <c r="AO775" i="1" s="1"/>
  <c r="BC774" i="1"/>
  <c r="BB774" i="1"/>
  <c r="BE774" i="1" s="1"/>
  <c r="BA774" i="1"/>
  <c r="AZ774" i="1"/>
  <c r="BD774" i="1" s="1"/>
  <c r="AY774" i="1"/>
  <c r="Q774" i="1"/>
  <c r="AO774" i="1" s="1"/>
  <c r="BC773" i="1"/>
  <c r="BB773" i="1"/>
  <c r="BE773" i="1" s="1"/>
  <c r="BA773" i="1"/>
  <c r="AZ773" i="1"/>
  <c r="BD773" i="1" s="1"/>
  <c r="AY773" i="1"/>
  <c r="Q773" i="1"/>
  <c r="AO773" i="1" s="1"/>
  <c r="BC772" i="1"/>
  <c r="BB772" i="1"/>
  <c r="BE772" i="1" s="1"/>
  <c r="BA772" i="1"/>
  <c r="AZ772" i="1"/>
  <c r="BD772" i="1" s="1"/>
  <c r="AY772" i="1"/>
  <c r="Q772" i="1"/>
  <c r="AO772" i="1" s="1"/>
  <c r="AV772" i="1" s="1"/>
  <c r="BC771" i="1"/>
  <c r="BB771" i="1"/>
  <c r="BE771" i="1" s="1"/>
  <c r="BA771" i="1"/>
  <c r="AZ771" i="1"/>
  <c r="BD771" i="1" s="1"/>
  <c r="AY771" i="1"/>
  <c r="Q771" i="1"/>
  <c r="AO771" i="1" s="1"/>
  <c r="BC770" i="1"/>
  <c r="BB770" i="1"/>
  <c r="BE770" i="1" s="1"/>
  <c r="BA770" i="1"/>
  <c r="AZ770" i="1"/>
  <c r="BD770" i="1" s="1"/>
  <c r="AY770" i="1"/>
  <c r="Q770" i="1"/>
  <c r="AO770" i="1" s="1"/>
  <c r="BB769" i="1"/>
  <c r="BE769" i="1" s="1"/>
  <c r="BA769" i="1"/>
  <c r="AW769" i="1"/>
  <c r="AM769" i="1"/>
  <c r="AJ769" i="1"/>
  <c r="AZ769" i="1" s="1"/>
  <c r="BD769" i="1" s="1"/>
  <c r="AI769" i="1"/>
  <c r="BC769" i="1" s="1"/>
  <c r="Q769" i="1"/>
  <c r="AO769" i="1" s="1"/>
  <c r="BC768" i="1"/>
  <c r="BB768" i="1"/>
  <c r="BE768" i="1" s="1"/>
  <c r="BA768" i="1"/>
  <c r="AZ768" i="1"/>
  <c r="BD768" i="1" s="1"/>
  <c r="AY768" i="1"/>
  <c r="AM768" i="1"/>
  <c r="Q768" i="1"/>
  <c r="AO768" i="1" s="1"/>
  <c r="AV768" i="1" s="1"/>
  <c r="BB767" i="1"/>
  <c r="BE767" i="1" s="1"/>
  <c r="BA767" i="1"/>
  <c r="AW767" i="1"/>
  <c r="AM767" i="1"/>
  <c r="AJ767" i="1"/>
  <c r="AI767" i="1"/>
  <c r="BC767" i="1" s="1"/>
  <c r="Q767" i="1"/>
  <c r="AO767" i="1" s="1"/>
  <c r="BB766" i="1"/>
  <c r="BE766" i="1" s="1"/>
  <c r="BA766" i="1"/>
  <c r="AW766" i="1"/>
  <c r="AM766" i="1"/>
  <c r="AJ766" i="1"/>
  <c r="AZ766" i="1" s="1"/>
  <c r="BD766" i="1" s="1"/>
  <c r="AI766" i="1"/>
  <c r="BC766" i="1" s="1"/>
  <c r="Q766" i="1"/>
  <c r="AO766" i="1" s="1"/>
  <c r="AV766" i="1" s="1"/>
  <c r="BC765" i="1"/>
  <c r="BB765" i="1"/>
  <c r="BE765" i="1" s="1"/>
  <c r="BA765" i="1"/>
  <c r="AZ765" i="1"/>
  <c r="BD765" i="1" s="1"/>
  <c r="AY765" i="1"/>
  <c r="AM765" i="1"/>
  <c r="P765" i="1"/>
  <c r="Q765" i="1" s="1"/>
  <c r="AO765" i="1" s="1"/>
  <c r="AV765" i="1" s="1"/>
  <c r="BC764" i="1"/>
  <c r="BB764" i="1"/>
  <c r="BE764" i="1" s="1"/>
  <c r="BA764" i="1"/>
  <c r="AY764" i="1"/>
  <c r="AM764" i="1"/>
  <c r="W764" i="1"/>
  <c r="AZ764" i="1" s="1"/>
  <c r="BD764" i="1" s="1"/>
  <c r="Q764" i="1"/>
  <c r="BC763" i="1"/>
  <c r="BB763" i="1"/>
  <c r="BE763" i="1" s="1"/>
  <c r="BA763" i="1"/>
  <c r="AZ763" i="1"/>
  <c r="BD763" i="1" s="1"/>
  <c r="AY763" i="1"/>
  <c r="AM763" i="1"/>
  <c r="Q763" i="1"/>
  <c r="AO763" i="1" s="1"/>
  <c r="AR763" i="1" s="1"/>
  <c r="BC762" i="1"/>
  <c r="BB762" i="1"/>
  <c r="BE762" i="1" s="1"/>
  <c r="BA762" i="1"/>
  <c r="AZ762" i="1"/>
  <c r="BD762" i="1" s="1"/>
  <c r="AY762" i="1"/>
  <c r="AM762" i="1"/>
  <c r="Q762" i="1"/>
  <c r="AO762" i="1" s="1"/>
  <c r="AV762" i="1" s="1"/>
  <c r="BB761" i="1"/>
  <c r="BE761" i="1" s="1"/>
  <c r="BA761" i="1"/>
  <c r="AW761" i="1"/>
  <c r="AM761" i="1"/>
  <c r="AJ761" i="1"/>
  <c r="AI761" i="1"/>
  <c r="BC761" i="1" s="1"/>
  <c r="Q761" i="1"/>
  <c r="AO761" i="1" s="1"/>
  <c r="BB760" i="1"/>
  <c r="BE760" i="1" s="1"/>
  <c r="BA760" i="1"/>
  <c r="AW760" i="1"/>
  <c r="AM760" i="1"/>
  <c r="AJ760" i="1"/>
  <c r="AY760" i="1" s="1"/>
  <c r="AI760" i="1"/>
  <c r="BC760" i="1" s="1"/>
  <c r="Q760" i="1"/>
  <c r="AO760" i="1" s="1"/>
  <c r="BC759" i="1"/>
  <c r="BB759" i="1"/>
  <c r="BE759" i="1" s="1"/>
  <c r="BA759" i="1"/>
  <c r="AZ759" i="1"/>
  <c r="BD759" i="1" s="1"/>
  <c r="AY759" i="1"/>
  <c r="AM759" i="1"/>
  <c r="Q759" i="1"/>
  <c r="AO759" i="1" s="1"/>
  <c r="BC758" i="1"/>
  <c r="BB758" i="1"/>
  <c r="BE758" i="1" s="1"/>
  <c r="BA758" i="1"/>
  <c r="AZ758" i="1"/>
  <c r="BD758" i="1" s="1"/>
  <c r="AY758" i="1"/>
  <c r="AM758" i="1"/>
  <c r="Q758" i="1"/>
  <c r="AO758" i="1" s="1"/>
  <c r="AV758" i="1" s="1"/>
  <c r="BC757" i="1"/>
  <c r="BB757" i="1"/>
  <c r="BE757" i="1" s="1"/>
  <c r="BA757" i="1"/>
  <c r="AZ757" i="1"/>
  <c r="BD757" i="1" s="1"/>
  <c r="AY757" i="1"/>
  <c r="Q757" i="1"/>
  <c r="AO757" i="1" s="1"/>
  <c r="AR757" i="1" s="1"/>
  <c r="BC756" i="1"/>
  <c r="BB756" i="1"/>
  <c r="BE756" i="1" s="1"/>
  <c r="BA756" i="1"/>
  <c r="AZ756" i="1"/>
  <c r="BD756" i="1" s="1"/>
  <c r="AY756" i="1"/>
  <c r="Q756" i="1"/>
  <c r="AO756" i="1" s="1"/>
  <c r="BC755" i="1"/>
  <c r="BB755" i="1"/>
  <c r="BE755" i="1" s="1"/>
  <c r="BA755" i="1"/>
  <c r="AZ755" i="1"/>
  <c r="BD755" i="1" s="1"/>
  <c r="AY755" i="1"/>
  <c r="Q755" i="1"/>
  <c r="AO755" i="1" s="1"/>
  <c r="AV755" i="1" s="1"/>
  <c r="BC754" i="1"/>
  <c r="BB754" i="1"/>
  <c r="BE754" i="1" s="1"/>
  <c r="BA754" i="1"/>
  <c r="AZ754" i="1"/>
  <c r="BD754" i="1" s="1"/>
  <c r="AY754" i="1"/>
  <c r="Q754" i="1"/>
  <c r="AO754" i="1" s="1"/>
  <c r="AV754" i="1" s="1"/>
  <c r="BC753" i="1"/>
  <c r="BB753" i="1"/>
  <c r="BE753" i="1" s="1"/>
  <c r="BA753" i="1"/>
  <c r="AZ753" i="1"/>
  <c r="BD753" i="1" s="1"/>
  <c r="AY753" i="1"/>
  <c r="Q753" i="1"/>
  <c r="AO753" i="1" s="1"/>
  <c r="AR753" i="1" s="1"/>
  <c r="BC752" i="1"/>
  <c r="BB752" i="1"/>
  <c r="BE752" i="1" s="1"/>
  <c r="BA752" i="1"/>
  <c r="AZ752" i="1"/>
  <c r="BD752" i="1" s="1"/>
  <c r="AY752" i="1"/>
  <c r="Q752" i="1"/>
  <c r="AO752" i="1" s="1"/>
  <c r="BC751" i="1"/>
  <c r="BB751" i="1"/>
  <c r="BE751" i="1" s="1"/>
  <c r="BA751" i="1"/>
  <c r="AZ751" i="1"/>
  <c r="BD751" i="1" s="1"/>
  <c r="AY751" i="1"/>
  <c r="AM751" i="1"/>
  <c r="Q751" i="1"/>
  <c r="AO751" i="1" s="1"/>
  <c r="AV751" i="1" s="1"/>
  <c r="BC750" i="1"/>
  <c r="BB750" i="1"/>
  <c r="BE750" i="1" s="1"/>
  <c r="BA750" i="1"/>
  <c r="AZ750" i="1"/>
  <c r="BD750" i="1" s="1"/>
  <c r="AY750" i="1"/>
  <c r="Q750" i="1"/>
  <c r="AO750" i="1" s="1"/>
  <c r="AR750" i="1" s="1"/>
  <c r="BC749" i="1"/>
  <c r="BB749" i="1"/>
  <c r="BE749" i="1" s="1"/>
  <c r="BA749" i="1"/>
  <c r="AZ749" i="1"/>
  <c r="BD749" i="1" s="1"/>
  <c r="AY749" i="1"/>
  <c r="Q749" i="1"/>
  <c r="AO749" i="1" s="1"/>
  <c r="BC748" i="1"/>
  <c r="BA748" i="1"/>
  <c r="AZ748" i="1"/>
  <c r="BD748" i="1" s="1"/>
  <c r="AY748" i="1"/>
  <c r="AC748" i="1"/>
  <c r="BB748" i="1" s="1"/>
  <c r="BE748" i="1" s="1"/>
  <c r="Q748" i="1"/>
  <c r="BC747" i="1"/>
  <c r="BB747" i="1"/>
  <c r="BE747" i="1" s="1"/>
  <c r="BA747" i="1"/>
  <c r="AZ747" i="1"/>
  <c r="BD747" i="1" s="1"/>
  <c r="AY747" i="1"/>
  <c r="AM747" i="1"/>
  <c r="Q747" i="1"/>
  <c r="AO747" i="1" s="1"/>
  <c r="AV747" i="1" s="1"/>
  <c r="BB746" i="1"/>
  <c r="BE746" i="1" s="1"/>
  <c r="BA746" i="1"/>
  <c r="AZ746" i="1"/>
  <c r="AM746" i="1"/>
  <c r="AJ746" i="1"/>
  <c r="AY746" i="1" s="1"/>
  <c r="AI746" i="1"/>
  <c r="BC746" i="1" s="1"/>
  <c r="Q746" i="1"/>
  <c r="AO746" i="1" s="1"/>
  <c r="AV746" i="1" s="1"/>
  <c r="BB745" i="1"/>
  <c r="BE745" i="1" s="1"/>
  <c r="BA745" i="1"/>
  <c r="AZ745" i="1"/>
  <c r="AM745" i="1"/>
  <c r="AJ745" i="1"/>
  <c r="AI745" i="1"/>
  <c r="BC745" i="1" s="1"/>
  <c r="Q745" i="1"/>
  <c r="AO745" i="1" s="1"/>
  <c r="AV745" i="1" s="1"/>
  <c r="BB744" i="1"/>
  <c r="BE744" i="1" s="1"/>
  <c r="BA744" i="1"/>
  <c r="AZ744" i="1"/>
  <c r="AM744" i="1"/>
  <c r="AJ744" i="1"/>
  <c r="AI744" i="1"/>
  <c r="BC744" i="1" s="1"/>
  <c r="Q744" i="1"/>
  <c r="AO744" i="1" s="1"/>
  <c r="AV744" i="1" s="1"/>
  <c r="BC743" i="1"/>
  <c r="BB743" i="1"/>
  <c r="BE743" i="1" s="1"/>
  <c r="BA743" i="1"/>
  <c r="AZ743" i="1"/>
  <c r="BD743" i="1" s="1"/>
  <c r="AY743" i="1"/>
  <c r="AM743" i="1"/>
  <c r="Q743" i="1"/>
  <c r="AO743" i="1" s="1"/>
  <c r="AR743" i="1" s="1"/>
  <c r="BC742" i="1"/>
  <c r="BB742" i="1"/>
  <c r="BE742" i="1" s="1"/>
  <c r="BA742" i="1"/>
  <c r="AZ742" i="1"/>
  <c r="BD742" i="1" s="1"/>
  <c r="AY742" i="1"/>
  <c r="AM742" i="1"/>
  <c r="P742" i="1"/>
  <c r="Q742" i="1" s="1"/>
  <c r="AO742" i="1" s="1"/>
  <c r="BC741" i="1"/>
  <c r="BB741" i="1"/>
  <c r="BE741" i="1" s="1"/>
  <c r="BA741" i="1"/>
  <c r="AZ741" i="1"/>
  <c r="BD741" i="1" s="1"/>
  <c r="AY741" i="1"/>
  <c r="Q741" i="1"/>
  <c r="AO741" i="1" s="1"/>
  <c r="AR741" i="1" s="1"/>
  <c r="BC740" i="1"/>
  <c r="BA740" i="1"/>
  <c r="AZ740" i="1"/>
  <c r="BD740" i="1" s="1"/>
  <c r="AY740" i="1"/>
  <c r="AC740" i="1"/>
  <c r="Q740" i="1"/>
  <c r="BB739" i="1"/>
  <c r="BE739" i="1" s="1"/>
  <c r="BA739" i="1"/>
  <c r="AZ739" i="1"/>
  <c r="BD739" i="1" s="1"/>
  <c r="AY739" i="1"/>
  <c r="AM739" i="1"/>
  <c r="AI739" i="1"/>
  <c r="BC739" i="1" s="1"/>
  <c r="Q739" i="1"/>
  <c r="AO739" i="1" s="1"/>
  <c r="AV739" i="1" s="1"/>
  <c r="BB738" i="1"/>
  <c r="BE738" i="1" s="1"/>
  <c r="BA738" i="1"/>
  <c r="AZ738" i="1"/>
  <c r="BD738" i="1" s="1"/>
  <c r="AY738" i="1"/>
  <c r="AW738" i="1"/>
  <c r="AM738" i="1"/>
  <c r="AI738" i="1"/>
  <c r="BC738" i="1" s="1"/>
  <c r="Q738" i="1"/>
  <c r="AO738" i="1" s="1"/>
  <c r="AV738" i="1" s="1"/>
  <c r="BB737" i="1"/>
  <c r="BE737" i="1" s="1"/>
  <c r="BA737" i="1"/>
  <c r="AW737" i="1"/>
  <c r="AM737" i="1"/>
  <c r="AJ737" i="1"/>
  <c r="AY737" i="1" s="1"/>
  <c r="AI737" i="1"/>
  <c r="BC737" i="1" s="1"/>
  <c r="Q737" i="1"/>
  <c r="AO737" i="1" s="1"/>
  <c r="AV737" i="1" s="1"/>
  <c r="BC736" i="1"/>
  <c r="BB736" i="1"/>
  <c r="BE736" i="1" s="1"/>
  <c r="BA736" i="1"/>
  <c r="AZ736" i="1"/>
  <c r="BD736" i="1" s="1"/>
  <c r="AY736" i="1"/>
  <c r="Q736" i="1"/>
  <c r="AO736" i="1" s="1"/>
  <c r="AR736" i="1" s="1"/>
  <c r="BB735" i="1"/>
  <c r="BE735" i="1" s="1"/>
  <c r="BA735" i="1"/>
  <c r="AW735" i="1"/>
  <c r="AM735" i="1"/>
  <c r="AJ735" i="1"/>
  <c r="AY735" i="1" s="1"/>
  <c r="AI735" i="1"/>
  <c r="BC735" i="1" s="1"/>
  <c r="Q735" i="1"/>
  <c r="AO735" i="1" s="1"/>
  <c r="AV735" i="1" s="1"/>
  <c r="BC734" i="1"/>
  <c r="BB734" i="1"/>
  <c r="BE734" i="1" s="1"/>
  <c r="BA734" i="1"/>
  <c r="AZ734" i="1"/>
  <c r="BD734" i="1" s="1"/>
  <c r="AY734" i="1"/>
  <c r="Q734" i="1"/>
  <c r="AO734" i="1" s="1"/>
  <c r="BC733" i="1"/>
  <c r="BB733" i="1"/>
  <c r="BE733" i="1" s="1"/>
  <c r="BA733" i="1"/>
  <c r="AY733" i="1"/>
  <c r="AM733" i="1"/>
  <c r="W733" i="1"/>
  <c r="Q733" i="1"/>
  <c r="BB732" i="1"/>
  <c r="BE732" i="1" s="1"/>
  <c r="BA732" i="1"/>
  <c r="AZ732" i="1"/>
  <c r="BD732" i="1" s="1"/>
  <c r="AY732" i="1"/>
  <c r="AM732" i="1"/>
  <c r="AI732" i="1"/>
  <c r="BC732" i="1" s="1"/>
  <c r="Q732" i="1"/>
  <c r="AO732" i="1" s="1"/>
  <c r="AV732" i="1" s="1"/>
  <c r="BC731" i="1"/>
  <c r="BB731" i="1"/>
  <c r="BE731" i="1" s="1"/>
  <c r="BA731" i="1"/>
  <c r="AZ731" i="1"/>
  <c r="BD731" i="1" s="1"/>
  <c r="AY731" i="1"/>
  <c r="Q731" i="1"/>
  <c r="AO731" i="1" s="1"/>
  <c r="AR731" i="1" s="1"/>
  <c r="BC730" i="1"/>
  <c r="BB730" i="1"/>
  <c r="BE730" i="1" s="1"/>
  <c r="BA730" i="1"/>
  <c r="AZ730" i="1"/>
  <c r="BD730" i="1" s="1"/>
  <c r="AY730" i="1"/>
  <c r="Q730" i="1"/>
  <c r="AO730" i="1" s="1"/>
  <c r="AV730" i="1" s="1"/>
  <c r="BB729" i="1"/>
  <c r="BE729" i="1" s="1"/>
  <c r="BA729" i="1"/>
  <c r="AZ729" i="1"/>
  <c r="AM729" i="1"/>
  <c r="AJ729" i="1"/>
  <c r="AY729" i="1" s="1"/>
  <c r="AI729" i="1"/>
  <c r="BC729" i="1" s="1"/>
  <c r="Q729" i="1"/>
  <c r="AO729" i="1" s="1"/>
  <c r="AR729" i="1" s="1"/>
  <c r="BB728" i="1"/>
  <c r="BE728" i="1" s="1"/>
  <c r="BA728" i="1"/>
  <c r="AZ728" i="1"/>
  <c r="AM728" i="1"/>
  <c r="AJ728" i="1"/>
  <c r="AY728" i="1" s="1"/>
  <c r="AI728" i="1"/>
  <c r="BC728" i="1" s="1"/>
  <c r="Q728" i="1"/>
  <c r="AO728" i="1" s="1"/>
  <c r="BC727" i="1"/>
  <c r="BB727" i="1"/>
  <c r="BE727" i="1" s="1"/>
  <c r="BA727" i="1"/>
  <c r="AZ727" i="1"/>
  <c r="BD727" i="1" s="1"/>
  <c r="AY727" i="1"/>
  <c r="AM727" i="1"/>
  <c r="Q727" i="1"/>
  <c r="AO727" i="1" s="1"/>
  <c r="AR727" i="1" s="1"/>
  <c r="BC726" i="1"/>
  <c r="BB726" i="1"/>
  <c r="BE726" i="1" s="1"/>
  <c r="BA726" i="1"/>
  <c r="AZ726" i="1"/>
  <c r="BD726" i="1" s="1"/>
  <c r="AY726" i="1"/>
  <c r="AM726" i="1"/>
  <c r="Q726" i="1"/>
  <c r="AO726" i="1" s="1"/>
  <c r="BC725" i="1"/>
  <c r="BA725" i="1"/>
  <c r="AZ725" i="1"/>
  <c r="BD725" i="1" s="1"/>
  <c r="AY725" i="1"/>
  <c r="AM725" i="1"/>
  <c r="AC725" i="1"/>
  <c r="BB725" i="1" s="1"/>
  <c r="BE725" i="1" s="1"/>
  <c r="Q725" i="1"/>
  <c r="BC724" i="1"/>
  <c r="BB724" i="1"/>
  <c r="BE724" i="1" s="1"/>
  <c r="BA724" i="1"/>
  <c r="AZ724" i="1"/>
  <c r="BD724" i="1" s="1"/>
  <c r="AY724" i="1"/>
  <c r="Q724" i="1"/>
  <c r="AO724" i="1" s="1"/>
  <c r="AV724" i="1" s="1"/>
  <c r="BC723" i="1"/>
  <c r="BB723" i="1"/>
  <c r="BE723" i="1" s="1"/>
  <c r="BA723" i="1"/>
  <c r="AZ723" i="1"/>
  <c r="BD723" i="1" s="1"/>
  <c r="AY723" i="1"/>
  <c r="Q723" i="1"/>
  <c r="AO723" i="1" s="1"/>
  <c r="AV723" i="1" s="1"/>
  <c r="BC722" i="1"/>
  <c r="BB722" i="1"/>
  <c r="BE722" i="1" s="1"/>
  <c r="BA722" i="1"/>
  <c r="AZ722" i="1"/>
  <c r="BD722" i="1" s="1"/>
  <c r="AY722" i="1"/>
  <c r="AM722" i="1"/>
  <c r="Q722" i="1"/>
  <c r="AO722" i="1" s="1"/>
  <c r="BB721" i="1"/>
  <c r="BE721" i="1" s="1"/>
  <c r="BA721" i="1"/>
  <c r="AM721" i="1"/>
  <c r="AJ721" i="1"/>
  <c r="AZ721" i="1" s="1"/>
  <c r="AI721" i="1"/>
  <c r="BC721" i="1" s="1"/>
  <c r="Q721" i="1"/>
  <c r="AO721" i="1" s="1"/>
  <c r="BC720" i="1"/>
  <c r="BB720" i="1"/>
  <c r="BE720" i="1" s="1"/>
  <c r="BA720" i="1"/>
  <c r="AZ720" i="1"/>
  <c r="BD720" i="1" s="1"/>
  <c r="AY720" i="1"/>
  <c r="Q720" i="1"/>
  <c r="AO720" i="1" s="1"/>
  <c r="AV720" i="1" s="1"/>
  <c r="BC719" i="1"/>
  <c r="BB719" i="1"/>
  <c r="BE719" i="1" s="1"/>
  <c r="BA719" i="1"/>
  <c r="AZ719" i="1"/>
  <c r="BD719" i="1" s="1"/>
  <c r="AY719" i="1"/>
  <c r="Q719" i="1"/>
  <c r="AO719" i="1" s="1"/>
  <c r="BC718" i="1"/>
  <c r="BB718" i="1"/>
  <c r="BE718" i="1" s="1"/>
  <c r="BA718" i="1"/>
  <c r="AZ718" i="1"/>
  <c r="BD718" i="1" s="1"/>
  <c r="AY718" i="1"/>
  <c r="AM718" i="1"/>
  <c r="Q718" i="1"/>
  <c r="AO718" i="1" s="1"/>
  <c r="AV718" i="1" s="1"/>
  <c r="BC717" i="1"/>
  <c r="BB717" i="1"/>
  <c r="BE717" i="1" s="1"/>
  <c r="BA717" i="1"/>
  <c r="AZ717" i="1"/>
  <c r="BD717" i="1" s="1"/>
  <c r="AY717" i="1"/>
  <c r="AM717" i="1"/>
  <c r="Q717" i="1"/>
  <c r="AO717" i="1" s="1"/>
  <c r="AV717" i="1" s="1"/>
  <c r="BC716" i="1"/>
  <c r="BB716" i="1"/>
  <c r="BE716" i="1" s="1"/>
  <c r="BA716" i="1"/>
  <c r="AZ716" i="1"/>
  <c r="BD716" i="1" s="1"/>
  <c r="AY716" i="1"/>
  <c r="AM716" i="1"/>
  <c r="Q716" i="1"/>
  <c r="AO716" i="1" s="1"/>
  <c r="AV716" i="1" s="1"/>
  <c r="BC715" i="1"/>
  <c r="BB715" i="1"/>
  <c r="BE715" i="1" s="1"/>
  <c r="BA715" i="1"/>
  <c r="AZ715" i="1"/>
  <c r="BD715" i="1" s="1"/>
  <c r="AY715" i="1"/>
  <c r="AM715" i="1"/>
  <c r="Q715" i="1"/>
  <c r="AO715" i="1" s="1"/>
  <c r="BC714" i="1"/>
  <c r="BB714" i="1"/>
  <c r="BE714" i="1" s="1"/>
  <c r="BA714" i="1"/>
  <c r="AZ714" i="1"/>
  <c r="BD714" i="1" s="1"/>
  <c r="AY714" i="1"/>
  <c r="AM714" i="1"/>
  <c r="Q714" i="1"/>
  <c r="AO714" i="1" s="1"/>
  <c r="AR714" i="1" s="1"/>
  <c r="BC713" i="1"/>
  <c r="BB713" i="1"/>
  <c r="BE713" i="1" s="1"/>
  <c r="BA713" i="1"/>
  <c r="AZ713" i="1"/>
  <c r="BD713" i="1" s="1"/>
  <c r="AY713" i="1"/>
  <c r="AM713" i="1"/>
  <c r="Q713" i="1"/>
  <c r="AO713" i="1" s="1"/>
  <c r="AV713" i="1" s="1"/>
  <c r="BC712" i="1"/>
  <c r="BB712" i="1"/>
  <c r="BE712" i="1" s="1"/>
  <c r="BA712" i="1"/>
  <c r="AZ712" i="1"/>
  <c r="BD712" i="1" s="1"/>
  <c r="AY712" i="1"/>
  <c r="AM712" i="1"/>
  <c r="P712" i="1"/>
  <c r="Q712" i="1" s="1"/>
  <c r="AO712" i="1" s="1"/>
  <c r="AV712" i="1" s="1"/>
  <c r="BB711" i="1"/>
  <c r="BE711" i="1" s="1"/>
  <c r="BA711" i="1"/>
  <c r="AZ711" i="1"/>
  <c r="AW711" i="1"/>
  <c r="AM711" i="1"/>
  <c r="AJ711" i="1"/>
  <c r="AY711" i="1" s="1"/>
  <c r="AI711" i="1"/>
  <c r="BC711" i="1" s="1"/>
  <c r="Q711" i="1"/>
  <c r="AO711" i="1" s="1"/>
  <c r="AV711" i="1" s="1"/>
  <c r="BC710" i="1"/>
  <c r="BB710" i="1"/>
  <c r="BE710" i="1" s="1"/>
  <c r="BA710" i="1"/>
  <c r="AZ710" i="1"/>
  <c r="BD710" i="1" s="1"/>
  <c r="AY710" i="1"/>
  <c r="Q710" i="1"/>
  <c r="AO710" i="1" s="1"/>
  <c r="BC709" i="1"/>
  <c r="BB709" i="1"/>
  <c r="BE709" i="1" s="1"/>
  <c r="BA709" i="1"/>
  <c r="AZ709" i="1"/>
  <c r="BD709" i="1" s="1"/>
  <c r="AY709" i="1"/>
  <c r="Q709" i="1"/>
  <c r="AO709" i="1" s="1"/>
  <c r="AR709" i="1" s="1"/>
  <c r="BC708" i="1"/>
  <c r="BB708" i="1"/>
  <c r="BE708" i="1" s="1"/>
  <c r="BA708" i="1"/>
  <c r="AZ708" i="1"/>
  <c r="BD708" i="1" s="1"/>
  <c r="AY708" i="1"/>
  <c r="AM708" i="1"/>
  <c r="P708" i="1"/>
  <c r="Q708" i="1" s="1"/>
  <c r="AO708" i="1" s="1"/>
  <c r="AR708" i="1" s="1"/>
  <c r="BC707" i="1"/>
  <c r="BB707" i="1"/>
  <c r="BE707" i="1" s="1"/>
  <c r="BA707" i="1"/>
  <c r="AZ707" i="1"/>
  <c r="BD707" i="1" s="1"/>
  <c r="AY707" i="1"/>
  <c r="AM707" i="1"/>
  <c r="Q707" i="1"/>
  <c r="AO707" i="1" s="1"/>
  <c r="AR707" i="1" s="1"/>
  <c r="BC706" i="1"/>
  <c r="AM706" i="1"/>
  <c r="AK706" i="1"/>
  <c r="BA706" i="1" s="1"/>
  <c r="AJ706" i="1"/>
  <c r="AC706" i="1"/>
  <c r="W706" i="1"/>
  <c r="Q706" i="1"/>
  <c r="BC705" i="1"/>
  <c r="BB705" i="1"/>
  <c r="BE705" i="1" s="1"/>
  <c r="BA705" i="1"/>
  <c r="AZ705" i="1"/>
  <c r="BD705" i="1" s="1"/>
  <c r="AY705" i="1"/>
  <c r="Q705" i="1"/>
  <c r="AO705" i="1" s="1"/>
  <c r="AR705" i="1" s="1"/>
  <c r="BB704" i="1"/>
  <c r="BE704" i="1" s="1"/>
  <c r="BA704" i="1"/>
  <c r="AW704" i="1"/>
  <c r="AM704" i="1"/>
  <c r="AJ704" i="1"/>
  <c r="AZ704" i="1" s="1"/>
  <c r="BD704" i="1" s="1"/>
  <c r="AI704" i="1"/>
  <c r="BC704" i="1" s="1"/>
  <c r="Q704" i="1"/>
  <c r="AO704" i="1" s="1"/>
  <c r="BC703" i="1"/>
  <c r="BB703" i="1"/>
  <c r="BE703" i="1" s="1"/>
  <c r="BA703" i="1"/>
  <c r="AZ703" i="1"/>
  <c r="BD703" i="1" s="1"/>
  <c r="AY703" i="1"/>
  <c r="Q703" i="1"/>
  <c r="AO703" i="1" s="1"/>
  <c r="BC702" i="1"/>
  <c r="BB702" i="1"/>
  <c r="BE702" i="1" s="1"/>
  <c r="BA702" i="1"/>
  <c r="AZ702" i="1"/>
  <c r="BD702" i="1" s="1"/>
  <c r="AY702" i="1"/>
  <c r="Q702" i="1"/>
  <c r="AO702" i="1" s="1"/>
  <c r="AR702" i="1" s="1"/>
  <c r="BC701" i="1"/>
  <c r="BB701" i="1"/>
  <c r="BE701" i="1" s="1"/>
  <c r="BA701" i="1"/>
  <c r="AZ701" i="1"/>
  <c r="BD701" i="1" s="1"/>
  <c r="AY701" i="1"/>
  <c r="Q701" i="1"/>
  <c r="AO701" i="1" s="1"/>
  <c r="AR701" i="1" s="1"/>
  <c r="BC700" i="1"/>
  <c r="BB700" i="1"/>
  <c r="BE700" i="1" s="1"/>
  <c r="BA700" i="1"/>
  <c r="AZ700" i="1"/>
  <c r="BD700" i="1" s="1"/>
  <c r="AY700" i="1"/>
  <c r="Q700" i="1"/>
  <c r="AO700" i="1" s="1"/>
  <c r="AR700" i="1" s="1"/>
  <c r="BC699" i="1"/>
  <c r="BB699" i="1"/>
  <c r="BE699" i="1" s="1"/>
  <c r="BA699" i="1"/>
  <c r="AZ699" i="1"/>
  <c r="BD699" i="1" s="1"/>
  <c r="AY699" i="1"/>
  <c r="Q699" i="1"/>
  <c r="AO699" i="1" s="1"/>
  <c r="BC698" i="1"/>
  <c r="BB698" i="1"/>
  <c r="BE698" i="1" s="1"/>
  <c r="BA698" i="1"/>
  <c r="AZ698" i="1"/>
  <c r="BD698" i="1" s="1"/>
  <c r="AY698" i="1"/>
  <c r="AM698" i="1"/>
  <c r="Q698" i="1"/>
  <c r="AO698" i="1" s="1"/>
  <c r="AV698" i="1" s="1"/>
  <c r="BC697" i="1"/>
  <c r="BB697" i="1"/>
  <c r="BE697" i="1" s="1"/>
  <c r="BA697" i="1"/>
  <c r="AZ697" i="1"/>
  <c r="BD697" i="1" s="1"/>
  <c r="AY697" i="1"/>
  <c r="AW697" i="1"/>
  <c r="AM697" i="1"/>
  <c r="Q697" i="1"/>
  <c r="AO697" i="1" s="1"/>
  <c r="AV697" i="1" s="1"/>
  <c r="BC696" i="1"/>
  <c r="BB696" i="1"/>
  <c r="BE696" i="1" s="1"/>
  <c r="BA696" i="1"/>
  <c r="AZ696" i="1"/>
  <c r="BD696" i="1" s="1"/>
  <c r="AY696" i="1"/>
  <c r="Q696" i="1"/>
  <c r="AO696" i="1" s="1"/>
  <c r="AR696" i="1" s="1"/>
  <c r="BC695" i="1"/>
  <c r="BB695" i="1"/>
  <c r="BE695" i="1" s="1"/>
  <c r="BA695" i="1"/>
  <c r="AZ695" i="1"/>
  <c r="BD695" i="1" s="1"/>
  <c r="AY695" i="1"/>
  <c r="Q695" i="1"/>
  <c r="AO695" i="1" s="1"/>
  <c r="BC694" i="1"/>
  <c r="BB694" i="1"/>
  <c r="BE694" i="1" s="1"/>
  <c r="BA694" i="1"/>
  <c r="AZ694" i="1"/>
  <c r="BD694" i="1" s="1"/>
  <c r="AY694" i="1"/>
  <c r="Q694" i="1"/>
  <c r="AO694" i="1" s="1"/>
  <c r="BC693" i="1"/>
  <c r="BB693" i="1"/>
  <c r="BE693" i="1" s="1"/>
  <c r="BA693" i="1"/>
  <c r="AZ693" i="1"/>
  <c r="BD693" i="1" s="1"/>
  <c r="AY693" i="1"/>
  <c r="Q693" i="1"/>
  <c r="AO693" i="1" s="1"/>
  <c r="AR693" i="1" s="1"/>
  <c r="BC692" i="1"/>
  <c r="BB692" i="1"/>
  <c r="BE692" i="1" s="1"/>
  <c r="BA692" i="1"/>
  <c r="AZ692" i="1"/>
  <c r="BD692" i="1" s="1"/>
  <c r="AY692" i="1"/>
  <c r="Q692" i="1"/>
  <c r="AO692" i="1" s="1"/>
  <c r="BB691" i="1"/>
  <c r="BE691" i="1" s="1"/>
  <c r="BA691" i="1"/>
  <c r="AZ691" i="1"/>
  <c r="BD691" i="1" s="1"/>
  <c r="AY691" i="1"/>
  <c r="AW691" i="1"/>
  <c r="AM691" i="1"/>
  <c r="AI691" i="1"/>
  <c r="BC691" i="1" s="1"/>
  <c r="Q691" i="1"/>
  <c r="AO691" i="1" s="1"/>
  <c r="BB690" i="1"/>
  <c r="BE690" i="1" s="1"/>
  <c r="BA690" i="1"/>
  <c r="AM690" i="1"/>
  <c r="AJ690" i="1"/>
  <c r="AI690" i="1"/>
  <c r="BC690" i="1" s="1"/>
  <c r="Q690" i="1"/>
  <c r="AO690" i="1" s="1"/>
  <c r="BB689" i="1"/>
  <c r="BE689" i="1" s="1"/>
  <c r="BA689" i="1"/>
  <c r="AZ689" i="1"/>
  <c r="BD689" i="1" s="1"/>
  <c r="AY689" i="1"/>
  <c r="AM689" i="1"/>
  <c r="AI689" i="1"/>
  <c r="BC689" i="1" s="1"/>
  <c r="Q689" i="1"/>
  <c r="AO689" i="1" s="1"/>
  <c r="AR689" i="1" s="1"/>
  <c r="BC688" i="1"/>
  <c r="BB688" i="1"/>
  <c r="BE688" i="1" s="1"/>
  <c r="BA688" i="1"/>
  <c r="AZ688" i="1"/>
  <c r="BD688" i="1" s="1"/>
  <c r="AY688" i="1"/>
  <c r="AM688" i="1"/>
  <c r="Q688" i="1"/>
  <c r="AO688" i="1" s="1"/>
  <c r="AR688" i="1" s="1"/>
  <c r="BC687" i="1"/>
  <c r="BB687" i="1"/>
  <c r="BE687" i="1" s="1"/>
  <c r="BA687" i="1"/>
  <c r="AZ687" i="1"/>
  <c r="BD687" i="1" s="1"/>
  <c r="AY687" i="1"/>
  <c r="Q687" i="1"/>
  <c r="AO687" i="1" s="1"/>
  <c r="BC686" i="1"/>
  <c r="BB686" i="1"/>
  <c r="BE686" i="1" s="1"/>
  <c r="BA686" i="1"/>
  <c r="AZ686" i="1"/>
  <c r="BD686" i="1" s="1"/>
  <c r="AY686" i="1"/>
  <c r="Q686" i="1"/>
  <c r="AO686" i="1" s="1"/>
  <c r="BC685" i="1"/>
  <c r="BB685" i="1"/>
  <c r="BE685" i="1" s="1"/>
  <c r="BA685" i="1"/>
  <c r="AZ685" i="1"/>
  <c r="BD685" i="1" s="1"/>
  <c r="AY685" i="1"/>
  <c r="Q685" i="1"/>
  <c r="AO685" i="1" s="1"/>
  <c r="AR685" i="1" s="1"/>
  <c r="BB684" i="1"/>
  <c r="BE684" i="1" s="1"/>
  <c r="BA684" i="1"/>
  <c r="AY684" i="1"/>
  <c r="AM684" i="1"/>
  <c r="AI684" i="1"/>
  <c r="BC684" i="1" s="1"/>
  <c r="W684" i="1"/>
  <c r="AZ684" i="1" s="1"/>
  <c r="BD684" i="1" s="1"/>
  <c r="P684" i="1"/>
  <c r="Q684" i="1" s="1"/>
  <c r="BC683" i="1"/>
  <c r="BB683" i="1"/>
  <c r="BE683" i="1" s="1"/>
  <c r="BA683" i="1"/>
  <c r="AZ683" i="1"/>
  <c r="BD683" i="1" s="1"/>
  <c r="AY683" i="1"/>
  <c r="Q683" i="1"/>
  <c r="AO683" i="1" s="1"/>
  <c r="BC682" i="1"/>
  <c r="BB682" i="1"/>
  <c r="BE682" i="1" s="1"/>
  <c r="BA682" i="1"/>
  <c r="AZ682" i="1"/>
  <c r="BD682" i="1" s="1"/>
  <c r="AY682" i="1"/>
  <c r="Q682" i="1"/>
  <c r="AO682" i="1" s="1"/>
  <c r="BC681" i="1"/>
  <c r="BB681" i="1"/>
  <c r="BE681" i="1" s="1"/>
  <c r="BA681" i="1"/>
  <c r="AZ681" i="1"/>
  <c r="BD681" i="1" s="1"/>
  <c r="AY681" i="1"/>
  <c r="AM681" i="1"/>
  <c r="Q681" i="1"/>
  <c r="AO681" i="1" s="1"/>
  <c r="BC680" i="1"/>
  <c r="BB680" i="1"/>
  <c r="BE680" i="1" s="1"/>
  <c r="BA680" i="1"/>
  <c r="AZ680" i="1"/>
  <c r="BD680" i="1" s="1"/>
  <c r="AY680" i="1"/>
  <c r="AM680" i="1"/>
  <c r="Q680" i="1"/>
  <c r="AO680" i="1" s="1"/>
  <c r="AV680" i="1" s="1"/>
  <c r="BC679" i="1"/>
  <c r="BB679" i="1"/>
  <c r="BE679" i="1" s="1"/>
  <c r="BA679" i="1"/>
  <c r="AZ679" i="1"/>
  <c r="BD679" i="1" s="1"/>
  <c r="AY679" i="1"/>
  <c r="AM679" i="1"/>
  <c r="Q679" i="1"/>
  <c r="AO679" i="1" s="1"/>
  <c r="AR679" i="1" s="1"/>
  <c r="BC678" i="1"/>
  <c r="BB678" i="1"/>
  <c r="BE678" i="1" s="1"/>
  <c r="BA678" i="1"/>
  <c r="AZ678" i="1"/>
  <c r="BD678" i="1" s="1"/>
  <c r="AY678" i="1"/>
  <c r="Q678" i="1"/>
  <c r="AO678" i="1" s="1"/>
  <c r="BC677" i="1"/>
  <c r="BB677" i="1"/>
  <c r="BE677" i="1" s="1"/>
  <c r="BA677" i="1"/>
  <c r="AZ677" i="1"/>
  <c r="BD677" i="1" s="1"/>
  <c r="AY677" i="1"/>
  <c r="AO677" i="1"/>
  <c r="Q677" i="1"/>
  <c r="BC676" i="1"/>
  <c r="BB676" i="1"/>
  <c r="BE676" i="1" s="1"/>
  <c r="BA676" i="1"/>
  <c r="AZ676" i="1"/>
  <c r="BD676" i="1" s="1"/>
  <c r="AY676" i="1"/>
  <c r="AM676" i="1"/>
  <c r="Q676" i="1"/>
  <c r="AO676" i="1" s="1"/>
  <c r="BC675" i="1"/>
  <c r="BB675" i="1"/>
  <c r="BE675" i="1" s="1"/>
  <c r="BA675" i="1"/>
  <c r="AZ675" i="1"/>
  <c r="BD675" i="1" s="1"/>
  <c r="AY675" i="1"/>
  <c r="AM675" i="1"/>
  <c r="Q675" i="1"/>
  <c r="AO675" i="1" s="1"/>
  <c r="AV675" i="1" s="1"/>
  <c r="BC674" i="1"/>
  <c r="BB674" i="1"/>
  <c r="BE674" i="1" s="1"/>
  <c r="BA674" i="1"/>
  <c r="AZ674" i="1"/>
  <c r="BD674" i="1" s="1"/>
  <c r="AY674" i="1"/>
  <c r="Q674" i="1"/>
  <c r="AO674" i="1" s="1"/>
  <c r="AR674" i="1" s="1"/>
  <c r="BC673" i="1"/>
  <c r="BB673" i="1"/>
  <c r="BE673" i="1" s="1"/>
  <c r="BA673" i="1"/>
  <c r="AZ673" i="1"/>
  <c r="BD673" i="1" s="1"/>
  <c r="AM673" i="1"/>
  <c r="Q673" i="1"/>
  <c r="AO673" i="1" s="1"/>
  <c r="AR673" i="1" s="1"/>
  <c r="BC672" i="1"/>
  <c r="BB672" i="1"/>
  <c r="BE672" i="1" s="1"/>
  <c r="BA672" i="1"/>
  <c r="AZ672" i="1"/>
  <c r="BD672" i="1" s="1"/>
  <c r="AY672" i="1"/>
  <c r="Q672" i="1"/>
  <c r="AO672" i="1" s="1"/>
  <c r="AV672" i="1" s="1"/>
  <c r="BC671" i="1"/>
  <c r="BB671" i="1"/>
  <c r="BE671" i="1" s="1"/>
  <c r="BA671" i="1"/>
  <c r="AZ671" i="1"/>
  <c r="BD671" i="1" s="1"/>
  <c r="AY671" i="1"/>
  <c r="AR671" i="1"/>
  <c r="Q671" i="1"/>
  <c r="AV671" i="1" s="1"/>
  <c r="BC670" i="1"/>
  <c r="BB670" i="1"/>
  <c r="BE670" i="1" s="1"/>
  <c r="BA670" i="1"/>
  <c r="AZ670" i="1"/>
  <c r="BD670" i="1" s="1"/>
  <c r="AY670" i="1"/>
  <c r="AR670" i="1"/>
  <c r="Q670" i="1"/>
  <c r="AV670" i="1" s="1"/>
  <c r="BC669" i="1"/>
  <c r="BB669" i="1"/>
  <c r="BE669" i="1" s="1"/>
  <c r="BA669" i="1"/>
  <c r="AZ669" i="1"/>
  <c r="BD669" i="1" s="1"/>
  <c r="AY669" i="1"/>
  <c r="AO669" i="1"/>
  <c r="AR669" i="1" s="1"/>
  <c r="Q669" i="1"/>
  <c r="BC668" i="1"/>
  <c r="BB668" i="1"/>
  <c r="BE668" i="1" s="1"/>
  <c r="BA668" i="1"/>
  <c r="AZ668" i="1"/>
  <c r="BD668" i="1" s="1"/>
  <c r="AY668" i="1"/>
  <c r="AO668" i="1"/>
  <c r="AR668" i="1" s="1"/>
  <c r="Q668" i="1"/>
  <c r="BC667" i="1"/>
  <c r="BB667" i="1"/>
  <c r="BE667" i="1" s="1"/>
  <c r="BA667" i="1"/>
  <c r="AZ667" i="1"/>
  <c r="BD667" i="1" s="1"/>
  <c r="AY667" i="1"/>
  <c r="AO667" i="1"/>
  <c r="AR667" i="1" s="1"/>
  <c r="Q667" i="1"/>
  <c r="BC666" i="1"/>
  <c r="BB666" i="1"/>
  <c r="BE666" i="1" s="1"/>
  <c r="BA666" i="1"/>
  <c r="AZ666" i="1"/>
  <c r="BD666" i="1" s="1"/>
  <c r="AY666" i="1"/>
  <c r="AO666" i="1"/>
  <c r="AR666" i="1" s="1"/>
  <c r="Q666" i="1"/>
  <c r="BC665" i="1"/>
  <c r="BB665" i="1"/>
  <c r="BE665" i="1" s="1"/>
  <c r="BA665" i="1"/>
  <c r="AZ665" i="1"/>
  <c r="BD665" i="1" s="1"/>
  <c r="AY665" i="1"/>
  <c r="AO665" i="1"/>
  <c r="AR665" i="1" s="1"/>
  <c r="Q665" i="1"/>
  <c r="BC664" i="1"/>
  <c r="BB664" i="1"/>
  <c r="BE664" i="1" s="1"/>
  <c r="BA664" i="1"/>
  <c r="AZ664" i="1"/>
  <c r="BD664" i="1" s="1"/>
  <c r="AY664" i="1"/>
  <c r="AO664" i="1"/>
  <c r="AR664" i="1" s="1"/>
  <c r="Q664" i="1"/>
  <c r="BB663" i="1"/>
  <c r="BE663" i="1" s="1"/>
  <c r="BA663" i="1"/>
  <c r="AZ663" i="1"/>
  <c r="BD663" i="1" s="1"/>
  <c r="AY663" i="1"/>
  <c r="AW663" i="1"/>
  <c r="AM663" i="1"/>
  <c r="AO663" i="1" s="1"/>
  <c r="AR663" i="1" s="1"/>
  <c r="AI663" i="1"/>
  <c r="BC663" i="1" s="1"/>
  <c r="Q663" i="1"/>
  <c r="BC662" i="1"/>
  <c r="BB662" i="1"/>
  <c r="BE662" i="1" s="1"/>
  <c r="BA662" i="1"/>
  <c r="AZ662" i="1"/>
  <c r="BD662" i="1" s="1"/>
  <c r="AY662" i="1"/>
  <c r="AO662" i="1"/>
  <c r="Q662" i="1"/>
  <c r="BB661" i="1"/>
  <c r="BE661" i="1" s="1"/>
  <c r="BA661" i="1"/>
  <c r="AZ661" i="1"/>
  <c r="AW661" i="1"/>
  <c r="AM661" i="1"/>
  <c r="AO661" i="1" s="1"/>
  <c r="AR661" i="1" s="1"/>
  <c r="AJ661" i="1"/>
  <c r="AY661" i="1" s="1"/>
  <c r="AI661" i="1"/>
  <c r="BC661" i="1" s="1"/>
  <c r="Q661" i="1"/>
  <c r="BB660" i="1"/>
  <c r="BE660" i="1" s="1"/>
  <c r="BA660" i="1"/>
  <c r="AZ660" i="1"/>
  <c r="AW660" i="1"/>
  <c r="AM660" i="1"/>
  <c r="AO660" i="1" s="1"/>
  <c r="AJ660" i="1"/>
  <c r="AI660" i="1"/>
  <c r="BC660" i="1" s="1"/>
  <c r="Q660" i="1"/>
  <c r="BC659" i="1"/>
  <c r="BB659" i="1"/>
  <c r="BE659" i="1" s="1"/>
  <c r="BA659" i="1"/>
  <c r="AZ659" i="1"/>
  <c r="BD659" i="1" s="1"/>
  <c r="AY659" i="1"/>
  <c r="AO659" i="1"/>
  <c r="Q659" i="1"/>
  <c r="BB658" i="1"/>
  <c r="BE658" i="1" s="1"/>
  <c r="BA658" i="1"/>
  <c r="AZ658" i="1"/>
  <c r="BD658" i="1" s="1"/>
  <c r="AY658" i="1"/>
  <c r="AM658" i="1"/>
  <c r="AO658" i="1" s="1"/>
  <c r="AI658" i="1"/>
  <c r="BC658" i="1" s="1"/>
  <c r="Q658" i="1"/>
  <c r="BC657" i="1"/>
  <c r="BB657" i="1"/>
  <c r="BE657" i="1" s="1"/>
  <c r="BA657" i="1"/>
  <c r="AZ657" i="1"/>
  <c r="BD657" i="1" s="1"/>
  <c r="AY657" i="1"/>
  <c r="AM657" i="1"/>
  <c r="AO657" i="1" s="1"/>
  <c r="Q657" i="1"/>
  <c r="BC656" i="1"/>
  <c r="BB656" i="1"/>
  <c r="BE656" i="1" s="1"/>
  <c r="BA656" i="1"/>
  <c r="AZ656" i="1"/>
  <c r="BD656" i="1" s="1"/>
  <c r="AY656" i="1"/>
  <c r="AM656" i="1"/>
  <c r="AO656" i="1" s="1"/>
  <c r="AR656" i="1" s="1"/>
  <c r="Q656" i="1"/>
  <c r="BC655" i="1"/>
  <c r="BB655" i="1"/>
  <c r="BE655" i="1" s="1"/>
  <c r="BA655" i="1"/>
  <c r="AZ655" i="1"/>
  <c r="BD655" i="1" s="1"/>
  <c r="AY655" i="1"/>
  <c r="AM655" i="1"/>
  <c r="AO655" i="1" s="1"/>
  <c r="Q655" i="1"/>
  <c r="BC654" i="1"/>
  <c r="BB654" i="1"/>
  <c r="BE654" i="1" s="1"/>
  <c r="BA654" i="1"/>
  <c r="AZ654" i="1"/>
  <c r="BD654" i="1" s="1"/>
  <c r="AY654" i="1"/>
  <c r="AM654" i="1"/>
  <c r="AO654" i="1" s="1"/>
  <c r="Q654" i="1"/>
  <c r="BB653" i="1"/>
  <c r="BE653" i="1" s="1"/>
  <c r="BA653" i="1"/>
  <c r="AZ653" i="1"/>
  <c r="BD653" i="1" s="1"/>
  <c r="AY653" i="1"/>
  <c r="AM653" i="1"/>
  <c r="AO653" i="1" s="1"/>
  <c r="AI653" i="1"/>
  <c r="BC653" i="1" s="1"/>
  <c r="Q653" i="1"/>
  <c r="BB652" i="1"/>
  <c r="BE652" i="1" s="1"/>
  <c r="BA652" i="1"/>
  <c r="AZ652" i="1"/>
  <c r="BD652" i="1" s="1"/>
  <c r="AY652" i="1"/>
  <c r="AM652" i="1"/>
  <c r="AO652" i="1" s="1"/>
  <c r="AR652" i="1" s="1"/>
  <c r="AI652" i="1"/>
  <c r="BC652" i="1" s="1"/>
  <c r="Q652" i="1"/>
  <c r="BC651" i="1"/>
  <c r="BB651" i="1"/>
  <c r="BE651" i="1" s="1"/>
  <c r="BA651" i="1"/>
  <c r="AZ651" i="1"/>
  <c r="BD651" i="1" s="1"/>
  <c r="AY651" i="1"/>
  <c r="AM651" i="1"/>
  <c r="AO651" i="1" s="1"/>
  <c r="Q651" i="1"/>
  <c r="BC650" i="1"/>
  <c r="BB650" i="1"/>
  <c r="BE650" i="1" s="1"/>
  <c r="BA650" i="1"/>
  <c r="AZ650" i="1"/>
  <c r="BD650" i="1" s="1"/>
  <c r="AY650" i="1"/>
  <c r="AO650" i="1"/>
  <c r="AR650" i="1" s="1"/>
  <c r="Q650" i="1"/>
  <c r="BC649" i="1"/>
  <c r="AZ649" i="1"/>
  <c r="BD649" i="1" s="1"/>
  <c r="AY649" i="1"/>
  <c r="AO649" i="1"/>
  <c r="AR649" i="1" s="1"/>
  <c r="AK649" i="1"/>
  <c r="BA649" i="1" s="1"/>
  <c r="AC649" i="1"/>
  <c r="P649" i="1"/>
  <c r="Q649" i="1" s="1"/>
  <c r="BC648" i="1"/>
  <c r="BB648" i="1"/>
  <c r="BE648" i="1" s="1"/>
  <c r="BA648" i="1"/>
  <c r="AZ648" i="1"/>
  <c r="BD648" i="1" s="1"/>
  <c r="AY648" i="1"/>
  <c r="AM648" i="1"/>
  <c r="AO648" i="1" s="1"/>
  <c r="Q648" i="1"/>
  <c r="BC647" i="1"/>
  <c r="BB647" i="1"/>
  <c r="BE647" i="1" s="1"/>
  <c r="BA647" i="1"/>
  <c r="AZ647" i="1"/>
  <c r="BD647" i="1" s="1"/>
  <c r="AY647" i="1"/>
  <c r="AO647" i="1"/>
  <c r="AR647" i="1" s="1"/>
  <c r="Q647" i="1"/>
  <c r="BC646" i="1"/>
  <c r="BB646" i="1"/>
  <c r="BE646" i="1" s="1"/>
  <c r="BA646" i="1"/>
  <c r="AZ646" i="1"/>
  <c r="BD646" i="1" s="1"/>
  <c r="AY646" i="1"/>
  <c r="AO646" i="1"/>
  <c r="AR646" i="1" s="1"/>
  <c r="Q646" i="1"/>
  <c r="BC645" i="1"/>
  <c r="BA645" i="1"/>
  <c r="AZ645" i="1"/>
  <c r="BD645" i="1" s="1"/>
  <c r="AY645" i="1"/>
  <c r="AO645" i="1"/>
  <c r="AC645" i="1"/>
  <c r="BB645" i="1" s="1"/>
  <c r="BE645" i="1" s="1"/>
  <c r="Q645" i="1"/>
  <c r="BC644" i="1"/>
  <c r="BB644" i="1"/>
  <c r="BE644" i="1" s="1"/>
  <c r="BA644" i="1"/>
  <c r="AZ644" i="1"/>
  <c r="BD644" i="1" s="1"/>
  <c r="AY644" i="1"/>
  <c r="AO644" i="1"/>
  <c r="AR644" i="1" s="1"/>
  <c r="Q644" i="1"/>
  <c r="BC643" i="1"/>
  <c r="BA643" i="1"/>
  <c r="AZ643" i="1"/>
  <c r="BD643" i="1" s="1"/>
  <c r="AY643" i="1"/>
  <c r="AM643" i="1"/>
  <c r="AO643" i="1" s="1"/>
  <c r="AR643" i="1" s="1"/>
  <c r="AC643" i="1"/>
  <c r="BB643" i="1" s="1"/>
  <c r="BE643" i="1" s="1"/>
  <c r="Q643" i="1"/>
  <c r="BC642" i="1"/>
  <c r="BB642" i="1"/>
  <c r="BE642" i="1" s="1"/>
  <c r="BA642" i="1"/>
  <c r="AZ642" i="1"/>
  <c r="BD642" i="1" s="1"/>
  <c r="AY642" i="1"/>
  <c r="AM642" i="1"/>
  <c r="AO642" i="1" s="1"/>
  <c r="AR642" i="1" s="1"/>
  <c r="Q642" i="1"/>
  <c r="BC641" i="1"/>
  <c r="BB641" i="1"/>
  <c r="BE641" i="1" s="1"/>
  <c r="BA641" i="1"/>
  <c r="AZ641" i="1"/>
  <c r="BD641" i="1" s="1"/>
  <c r="AY641" i="1"/>
  <c r="AM641" i="1"/>
  <c r="AO641" i="1" s="1"/>
  <c r="Q641" i="1"/>
  <c r="BC640" i="1"/>
  <c r="BB640" i="1"/>
  <c r="BE640" i="1" s="1"/>
  <c r="BA640" i="1"/>
  <c r="AZ640" i="1"/>
  <c r="BD640" i="1" s="1"/>
  <c r="AY640" i="1"/>
  <c r="AO640" i="1"/>
  <c r="AR640" i="1" s="1"/>
  <c r="Q640" i="1"/>
  <c r="BC639" i="1"/>
  <c r="BB639" i="1"/>
  <c r="BE639" i="1" s="1"/>
  <c r="BA639" i="1"/>
  <c r="AZ639" i="1"/>
  <c r="BD639" i="1" s="1"/>
  <c r="AY639" i="1"/>
  <c r="AO639" i="1"/>
  <c r="Q639" i="1"/>
  <c r="BC638" i="1"/>
  <c r="BB638" i="1"/>
  <c r="BE638" i="1" s="1"/>
  <c r="BA638" i="1"/>
  <c r="AZ638" i="1"/>
  <c r="BD638" i="1" s="1"/>
  <c r="AY638" i="1"/>
  <c r="AO638" i="1"/>
  <c r="Q638" i="1"/>
  <c r="BC637" i="1"/>
  <c r="BB637" i="1"/>
  <c r="BE637" i="1" s="1"/>
  <c r="BA637" i="1"/>
  <c r="AZ637" i="1"/>
  <c r="BD637" i="1" s="1"/>
  <c r="AY637" i="1"/>
  <c r="AO637" i="1"/>
  <c r="Q637" i="1"/>
  <c r="BC636" i="1"/>
  <c r="BB636" i="1"/>
  <c r="BE636" i="1" s="1"/>
  <c r="BA636" i="1"/>
  <c r="AZ636" i="1"/>
  <c r="BD636" i="1" s="1"/>
  <c r="AY636" i="1"/>
  <c r="AO636" i="1"/>
  <c r="Q636" i="1"/>
  <c r="BC635" i="1"/>
  <c r="BB635" i="1"/>
  <c r="BE635" i="1" s="1"/>
  <c r="BA635" i="1"/>
  <c r="AZ635" i="1"/>
  <c r="BD635" i="1" s="1"/>
  <c r="AY635" i="1"/>
  <c r="AO635" i="1"/>
  <c r="Q635" i="1"/>
  <c r="BC634" i="1"/>
  <c r="BB634" i="1"/>
  <c r="BE634" i="1" s="1"/>
  <c r="BA634" i="1"/>
  <c r="AZ634" i="1"/>
  <c r="BD634" i="1" s="1"/>
  <c r="AY634" i="1"/>
  <c r="AO634" i="1"/>
  <c r="Q634" i="1"/>
  <c r="BC633" i="1"/>
  <c r="BB633" i="1"/>
  <c r="BE633" i="1" s="1"/>
  <c r="BA633" i="1"/>
  <c r="AZ633" i="1"/>
  <c r="BD633" i="1" s="1"/>
  <c r="AY633" i="1"/>
  <c r="AM633" i="1"/>
  <c r="AO633" i="1" s="1"/>
  <c r="AR633" i="1" s="1"/>
  <c r="Q633" i="1"/>
  <c r="BC632" i="1"/>
  <c r="BB632" i="1"/>
  <c r="BE632" i="1" s="1"/>
  <c r="BA632" i="1"/>
  <c r="AZ632" i="1"/>
  <c r="BD632" i="1" s="1"/>
  <c r="AY632" i="1"/>
  <c r="AO632" i="1"/>
  <c r="Q632" i="1"/>
  <c r="BC631" i="1"/>
  <c r="BB631" i="1"/>
  <c r="BE631" i="1" s="1"/>
  <c r="BA631" i="1"/>
  <c r="AZ631" i="1"/>
  <c r="BD631" i="1" s="1"/>
  <c r="AY631" i="1"/>
  <c r="AO631" i="1"/>
  <c r="AR631" i="1" s="1"/>
  <c r="Q631" i="1"/>
  <c r="BC630" i="1"/>
  <c r="BB630" i="1"/>
  <c r="BE630" i="1" s="1"/>
  <c r="BA630" i="1"/>
  <c r="AZ630" i="1"/>
  <c r="BD630" i="1" s="1"/>
  <c r="AY630" i="1"/>
  <c r="AM630" i="1"/>
  <c r="AO630" i="1" s="1"/>
  <c r="AR630" i="1" s="1"/>
  <c r="Q630" i="1"/>
  <c r="BC629" i="1"/>
  <c r="BB629" i="1"/>
  <c r="BE629" i="1" s="1"/>
  <c r="BA629" i="1"/>
  <c r="AZ629" i="1"/>
  <c r="BD629" i="1" s="1"/>
  <c r="AY629" i="1"/>
  <c r="AM629" i="1"/>
  <c r="AO629" i="1" s="1"/>
  <c r="AR629" i="1" s="1"/>
  <c r="Q629" i="1"/>
  <c r="BC628" i="1"/>
  <c r="BB628" i="1"/>
  <c r="BE628" i="1" s="1"/>
  <c r="BA628" i="1"/>
  <c r="AZ628" i="1"/>
  <c r="BD628" i="1" s="1"/>
  <c r="AY628" i="1"/>
  <c r="AM628" i="1"/>
  <c r="AO628" i="1" s="1"/>
  <c r="AR628" i="1" s="1"/>
  <c r="Q628" i="1"/>
  <c r="BC627" i="1"/>
  <c r="BB627" i="1"/>
  <c r="BE627" i="1" s="1"/>
  <c r="BA627" i="1"/>
  <c r="AZ627" i="1"/>
  <c r="BD627" i="1" s="1"/>
  <c r="AY627" i="1"/>
  <c r="AM627" i="1"/>
  <c r="AO627" i="1" s="1"/>
  <c r="Q627" i="1"/>
  <c r="BC626" i="1"/>
  <c r="BB626" i="1"/>
  <c r="BE626" i="1" s="1"/>
  <c r="BA626" i="1"/>
  <c r="AZ626" i="1"/>
  <c r="BD626" i="1" s="1"/>
  <c r="AY626" i="1"/>
  <c r="AM626" i="1"/>
  <c r="AO626" i="1" s="1"/>
  <c r="Q626" i="1"/>
  <c r="BC625" i="1"/>
  <c r="BB625" i="1"/>
  <c r="BE625" i="1" s="1"/>
  <c r="BA625" i="1"/>
  <c r="AZ625" i="1"/>
  <c r="BD625" i="1" s="1"/>
  <c r="AY625" i="1"/>
  <c r="AM625" i="1"/>
  <c r="AO625" i="1" s="1"/>
  <c r="P625" i="1"/>
  <c r="Q625" i="1" s="1"/>
  <c r="BB624" i="1"/>
  <c r="BE624" i="1" s="1"/>
  <c r="BA624" i="1"/>
  <c r="AZ624" i="1"/>
  <c r="BD624" i="1" s="1"/>
  <c r="AY624" i="1"/>
  <c r="AW624" i="1"/>
  <c r="AM624" i="1"/>
  <c r="AO624" i="1" s="1"/>
  <c r="AR624" i="1" s="1"/>
  <c r="AI624" i="1"/>
  <c r="BC624" i="1" s="1"/>
  <c r="P624" i="1"/>
  <c r="Q624" i="1" s="1"/>
  <c r="BB623" i="1"/>
  <c r="BE623" i="1" s="1"/>
  <c r="BA623" i="1"/>
  <c r="AW623" i="1"/>
  <c r="AM623" i="1"/>
  <c r="AO623" i="1" s="1"/>
  <c r="AR623" i="1" s="1"/>
  <c r="AJ623" i="1"/>
  <c r="AI623" i="1"/>
  <c r="BC623" i="1" s="1"/>
  <c r="Q623" i="1"/>
  <c r="BB622" i="1"/>
  <c r="BE622" i="1" s="1"/>
  <c r="BA622" i="1"/>
  <c r="AM622" i="1"/>
  <c r="AO622" i="1" s="1"/>
  <c r="AJ622" i="1"/>
  <c r="AI622" i="1"/>
  <c r="BC622" i="1" s="1"/>
  <c r="Q622" i="1"/>
  <c r="BC621" i="1"/>
  <c r="AZ621" i="1"/>
  <c r="BD621" i="1" s="1"/>
  <c r="AY621" i="1"/>
  <c r="AM621" i="1"/>
  <c r="AO621" i="1" s="1"/>
  <c r="AK621" i="1"/>
  <c r="AC621" i="1"/>
  <c r="Q621" i="1"/>
  <c r="BC620" i="1"/>
  <c r="BB620" i="1"/>
  <c r="BE620" i="1" s="1"/>
  <c r="BA620" i="1"/>
  <c r="AZ620" i="1"/>
  <c r="BD620" i="1" s="1"/>
  <c r="AY620" i="1"/>
  <c r="AO620" i="1"/>
  <c r="AR620" i="1" s="1"/>
  <c r="Q620" i="1"/>
  <c r="BC619" i="1"/>
  <c r="BB619" i="1"/>
  <c r="BE619" i="1" s="1"/>
  <c r="BA619" i="1"/>
  <c r="AZ619" i="1"/>
  <c r="BD619" i="1" s="1"/>
  <c r="AY619" i="1"/>
  <c r="AO619" i="1"/>
  <c r="Q619" i="1"/>
  <c r="BC618" i="1"/>
  <c r="BB618" i="1"/>
  <c r="BE618" i="1" s="1"/>
  <c r="BA618" i="1"/>
  <c r="AZ618" i="1"/>
  <c r="BD618" i="1" s="1"/>
  <c r="AY618" i="1"/>
  <c r="AO618" i="1"/>
  <c r="Q618" i="1"/>
  <c r="BC617" i="1"/>
  <c r="BB617" i="1"/>
  <c r="BE617" i="1" s="1"/>
  <c r="BA617" i="1"/>
  <c r="AZ617" i="1"/>
  <c r="BD617" i="1" s="1"/>
  <c r="AY617" i="1"/>
  <c r="AM617" i="1"/>
  <c r="AO617" i="1" s="1"/>
  <c r="Q617" i="1"/>
  <c r="BB616" i="1"/>
  <c r="BE616" i="1" s="1"/>
  <c r="BA616" i="1"/>
  <c r="AZ616" i="1"/>
  <c r="BD616" i="1" s="1"/>
  <c r="AY616" i="1"/>
  <c r="AM616" i="1"/>
  <c r="AO616" i="1" s="1"/>
  <c r="AI616" i="1"/>
  <c r="BC616" i="1" s="1"/>
  <c r="Q616" i="1"/>
  <c r="BB615" i="1"/>
  <c r="BE615" i="1" s="1"/>
  <c r="BA615" i="1"/>
  <c r="AZ615" i="1"/>
  <c r="BD615" i="1" s="1"/>
  <c r="AY615" i="1"/>
  <c r="AM615" i="1"/>
  <c r="AO615" i="1" s="1"/>
  <c r="AR615" i="1" s="1"/>
  <c r="AI615" i="1"/>
  <c r="BC615" i="1" s="1"/>
  <c r="Q615" i="1"/>
  <c r="BB614" i="1"/>
  <c r="BE614" i="1" s="1"/>
  <c r="BA614" i="1"/>
  <c r="AZ614" i="1"/>
  <c r="BD614" i="1" s="1"/>
  <c r="AY614" i="1"/>
  <c r="AM614" i="1"/>
  <c r="AO614" i="1" s="1"/>
  <c r="AR614" i="1" s="1"/>
  <c r="AI614" i="1"/>
  <c r="BC614" i="1" s="1"/>
  <c r="Q614" i="1"/>
  <c r="BC613" i="1"/>
  <c r="BB613" i="1"/>
  <c r="BE613" i="1" s="1"/>
  <c r="BA613" i="1"/>
  <c r="AZ613" i="1"/>
  <c r="BD613" i="1" s="1"/>
  <c r="AY613" i="1"/>
  <c r="AO613" i="1"/>
  <c r="Q613" i="1"/>
  <c r="BB612" i="1"/>
  <c r="BE612" i="1" s="1"/>
  <c r="BA612" i="1"/>
  <c r="AM612" i="1"/>
  <c r="AO612" i="1" s="1"/>
  <c r="AR612" i="1" s="1"/>
  <c r="AJ612" i="1"/>
  <c r="AI612" i="1"/>
  <c r="BC612" i="1" s="1"/>
  <c r="Q612" i="1"/>
  <c r="BB611" i="1"/>
  <c r="BE611" i="1" s="1"/>
  <c r="BA611" i="1"/>
  <c r="AM611" i="1"/>
  <c r="AO611" i="1" s="1"/>
  <c r="AJ611" i="1"/>
  <c r="AI611" i="1"/>
  <c r="BC611" i="1" s="1"/>
  <c r="Q611" i="1"/>
  <c r="BB610" i="1"/>
  <c r="BE610" i="1" s="1"/>
  <c r="BA610" i="1"/>
  <c r="AZ610" i="1"/>
  <c r="AM610" i="1"/>
  <c r="AO610" i="1" s="1"/>
  <c r="AJ610" i="1"/>
  <c r="AI610" i="1"/>
  <c r="BC610" i="1" s="1"/>
  <c r="Q610" i="1"/>
  <c r="BB609" i="1"/>
  <c r="BE609" i="1" s="1"/>
  <c r="BA609" i="1"/>
  <c r="AZ609" i="1"/>
  <c r="BD609" i="1" s="1"/>
  <c r="AY609" i="1"/>
  <c r="AW609" i="1"/>
  <c r="AM609" i="1"/>
  <c r="AO609" i="1" s="1"/>
  <c r="AI609" i="1"/>
  <c r="BC609" i="1" s="1"/>
  <c r="Q609" i="1"/>
  <c r="BB608" i="1"/>
  <c r="BE608" i="1" s="1"/>
  <c r="BA608" i="1"/>
  <c r="AZ608" i="1"/>
  <c r="AW608" i="1"/>
  <c r="AM608" i="1"/>
  <c r="AO608" i="1" s="1"/>
  <c r="AJ608" i="1"/>
  <c r="AI608" i="1"/>
  <c r="BC608" i="1" s="1"/>
  <c r="Q608" i="1"/>
  <c r="BC607" i="1"/>
  <c r="BB607" i="1"/>
  <c r="BE607" i="1" s="1"/>
  <c r="BA607" i="1"/>
  <c r="AZ607" i="1"/>
  <c r="BD607" i="1" s="1"/>
  <c r="AY607" i="1"/>
  <c r="AM607" i="1"/>
  <c r="AO607" i="1" s="1"/>
  <c r="Q607" i="1"/>
  <c r="BC606" i="1"/>
  <c r="BB606" i="1"/>
  <c r="BE606" i="1" s="1"/>
  <c r="BA606" i="1"/>
  <c r="AZ606" i="1"/>
  <c r="BD606" i="1" s="1"/>
  <c r="AY606" i="1"/>
  <c r="AO606" i="1"/>
  <c r="Q606" i="1"/>
  <c r="BC605" i="1"/>
  <c r="BA605" i="1"/>
  <c r="AZ605" i="1"/>
  <c r="BD605" i="1" s="1"/>
  <c r="AY605" i="1"/>
  <c r="AM605" i="1"/>
  <c r="AO605" i="1" s="1"/>
  <c r="AC605" i="1"/>
  <c r="BB605" i="1" s="1"/>
  <c r="BE605" i="1" s="1"/>
  <c r="Q605" i="1"/>
  <c r="BB604" i="1"/>
  <c r="BE604" i="1" s="1"/>
  <c r="BA604" i="1"/>
  <c r="AM604" i="1"/>
  <c r="AO604" i="1" s="1"/>
  <c r="AJ604" i="1"/>
  <c r="AY604" i="1" s="1"/>
  <c r="AI604" i="1"/>
  <c r="BC604" i="1" s="1"/>
  <c r="Q604" i="1"/>
  <c r="BB603" i="1"/>
  <c r="BE603" i="1" s="1"/>
  <c r="BA603" i="1"/>
  <c r="AM603" i="1"/>
  <c r="AO603" i="1" s="1"/>
  <c r="AJ603" i="1"/>
  <c r="AY603" i="1" s="1"/>
  <c r="AI603" i="1"/>
  <c r="BC603" i="1" s="1"/>
  <c r="Q603" i="1"/>
  <c r="BB602" i="1"/>
  <c r="BE602" i="1" s="1"/>
  <c r="BA602" i="1"/>
  <c r="AM602" i="1"/>
  <c r="AO602" i="1" s="1"/>
  <c r="AJ602" i="1"/>
  <c r="AY602" i="1" s="1"/>
  <c r="AI602" i="1"/>
  <c r="BC602" i="1" s="1"/>
  <c r="Q602" i="1"/>
  <c r="BB601" i="1"/>
  <c r="BE601" i="1" s="1"/>
  <c r="BA601" i="1"/>
  <c r="AM601" i="1"/>
  <c r="AO601" i="1" s="1"/>
  <c r="AJ601" i="1"/>
  <c r="AY601" i="1" s="1"/>
  <c r="AI601" i="1"/>
  <c r="BC601" i="1" s="1"/>
  <c r="Q601" i="1"/>
  <c r="BC600" i="1"/>
  <c r="BB600" i="1"/>
  <c r="BE600" i="1" s="1"/>
  <c r="BA600" i="1"/>
  <c r="AM600" i="1"/>
  <c r="AO600" i="1" s="1"/>
  <c r="AJ600" i="1"/>
  <c r="AY600" i="1" s="1"/>
  <c r="Q600" i="1"/>
  <c r="BC599" i="1"/>
  <c r="BB599" i="1"/>
  <c r="BE599" i="1" s="1"/>
  <c r="BA599" i="1"/>
  <c r="AZ599" i="1"/>
  <c r="BD599" i="1" s="1"/>
  <c r="AY599" i="1"/>
  <c r="AM599" i="1"/>
  <c r="AO599" i="1" s="1"/>
  <c r="Q599" i="1"/>
  <c r="BC598" i="1"/>
  <c r="BB598" i="1"/>
  <c r="BE598" i="1" s="1"/>
  <c r="BA598" i="1"/>
  <c r="AZ598" i="1"/>
  <c r="BD598" i="1" s="1"/>
  <c r="AY598" i="1"/>
  <c r="AM598" i="1"/>
  <c r="AO598" i="1" s="1"/>
  <c r="AR598" i="1" s="1"/>
  <c r="Q598" i="1"/>
  <c r="BC597" i="1"/>
  <c r="BB597" i="1"/>
  <c r="BE597" i="1" s="1"/>
  <c r="BA597" i="1"/>
  <c r="AZ597" i="1"/>
  <c r="BD597" i="1" s="1"/>
  <c r="AY597" i="1"/>
  <c r="AM597" i="1"/>
  <c r="AO597" i="1" s="1"/>
  <c r="Q597" i="1"/>
  <c r="BC596" i="1"/>
  <c r="BB596" i="1"/>
  <c r="BE596" i="1" s="1"/>
  <c r="BA596" i="1"/>
  <c r="AZ596" i="1"/>
  <c r="BD596" i="1" s="1"/>
  <c r="AY596" i="1"/>
  <c r="AM596" i="1"/>
  <c r="AO596" i="1" s="1"/>
  <c r="AR596" i="1" s="1"/>
  <c r="Q596" i="1"/>
  <c r="BC595" i="1"/>
  <c r="BB595" i="1"/>
  <c r="BE595" i="1" s="1"/>
  <c r="BA595" i="1"/>
  <c r="AZ595" i="1"/>
  <c r="BD595" i="1" s="1"/>
  <c r="AY595" i="1"/>
  <c r="AM595" i="1"/>
  <c r="AO595" i="1" s="1"/>
  <c r="Q595" i="1"/>
  <c r="BC594" i="1"/>
  <c r="BB594" i="1"/>
  <c r="BE594" i="1" s="1"/>
  <c r="BA594" i="1"/>
  <c r="AZ594" i="1"/>
  <c r="BD594" i="1" s="1"/>
  <c r="AY594" i="1"/>
  <c r="AO594" i="1"/>
  <c r="Q594" i="1"/>
  <c r="BC593" i="1"/>
  <c r="BB593" i="1"/>
  <c r="BE593" i="1" s="1"/>
  <c r="BA593" i="1"/>
  <c r="AZ593" i="1"/>
  <c r="BD593" i="1" s="1"/>
  <c r="AY593" i="1"/>
  <c r="AO593" i="1"/>
  <c r="Q593" i="1"/>
  <c r="BC592" i="1"/>
  <c r="BB592" i="1"/>
  <c r="BE592" i="1" s="1"/>
  <c r="BA592" i="1"/>
  <c r="AZ592" i="1"/>
  <c r="BD592" i="1" s="1"/>
  <c r="AY592" i="1"/>
  <c r="AO592" i="1"/>
  <c r="Q592" i="1"/>
  <c r="BC591" i="1"/>
  <c r="BB591" i="1"/>
  <c r="BE591" i="1" s="1"/>
  <c r="BA591" i="1"/>
  <c r="AZ591" i="1"/>
  <c r="BD591" i="1" s="1"/>
  <c r="AY591" i="1"/>
  <c r="AO591" i="1"/>
  <c r="Q591" i="1"/>
  <c r="BC590" i="1"/>
  <c r="BB590" i="1"/>
  <c r="BE590" i="1" s="1"/>
  <c r="BA590" i="1"/>
  <c r="AZ590" i="1"/>
  <c r="BD590" i="1" s="1"/>
  <c r="AY590" i="1"/>
  <c r="AO590" i="1"/>
  <c r="AR590" i="1" s="1"/>
  <c r="Q590" i="1"/>
  <c r="BC589" i="1"/>
  <c r="BB589" i="1"/>
  <c r="BE589" i="1" s="1"/>
  <c r="BA589" i="1"/>
  <c r="AZ589" i="1"/>
  <c r="BD589" i="1" s="1"/>
  <c r="AY589" i="1"/>
  <c r="AO589" i="1"/>
  <c r="AR589" i="1" s="1"/>
  <c r="Q589" i="1"/>
  <c r="BC588" i="1"/>
  <c r="BB588" i="1"/>
  <c r="BE588" i="1" s="1"/>
  <c r="BA588" i="1"/>
  <c r="AZ588" i="1"/>
  <c r="BD588" i="1" s="1"/>
  <c r="AY588" i="1"/>
  <c r="AO588" i="1"/>
  <c r="Q588" i="1"/>
  <c r="BC587" i="1"/>
  <c r="BB587" i="1"/>
  <c r="BE587" i="1" s="1"/>
  <c r="BA587" i="1"/>
  <c r="AZ587" i="1"/>
  <c r="BD587" i="1" s="1"/>
  <c r="AY587" i="1"/>
  <c r="AO587" i="1"/>
  <c r="AR587" i="1" s="1"/>
  <c r="Q587" i="1"/>
  <c r="BC586" i="1"/>
  <c r="BB586" i="1"/>
  <c r="BE586" i="1" s="1"/>
  <c r="BA586" i="1"/>
  <c r="AZ586" i="1"/>
  <c r="BD586" i="1" s="1"/>
  <c r="AY586" i="1"/>
  <c r="AM586" i="1"/>
  <c r="AO586" i="1" s="1"/>
  <c r="AR586" i="1" s="1"/>
  <c r="Q586" i="1"/>
  <c r="BC585" i="1"/>
  <c r="BB585" i="1"/>
  <c r="BE585" i="1" s="1"/>
  <c r="BA585" i="1"/>
  <c r="AZ585" i="1"/>
  <c r="BD585" i="1" s="1"/>
  <c r="AY585" i="1"/>
  <c r="AM585" i="1"/>
  <c r="AO585" i="1" s="1"/>
  <c r="Q585" i="1"/>
  <c r="BC584" i="1"/>
  <c r="AZ584" i="1"/>
  <c r="BD584" i="1" s="1"/>
  <c r="AY584" i="1"/>
  <c r="AM584" i="1"/>
  <c r="AK584" i="1"/>
  <c r="BA584" i="1" s="1"/>
  <c r="AC584" i="1"/>
  <c r="Q584" i="1"/>
  <c r="BC583" i="1"/>
  <c r="BB583" i="1"/>
  <c r="BE583" i="1" s="1"/>
  <c r="BA583" i="1"/>
  <c r="AZ583" i="1"/>
  <c r="BD583" i="1" s="1"/>
  <c r="AY583" i="1"/>
  <c r="AM583" i="1"/>
  <c r="Q583" i="1"/>
  <c r="AO583" i="1" s="1"/>
  <c r="AR583" i="1" s="1"/>
  <c r="BC582" i="1"/>
  <c r="BB582" i="1"/>
  <c r="BE582" i="1" s="1"/>
  <c r="BA582" i="1"/>
  <c r="AZ582" i="1"/>
  <c r="BD582" i="1" s="1"/>
  <c r="AY582" i="1"/>
  <c r="AM582" i="1"/>
  <c r="Q582" i="1"/>
  <c r="AO582" i="1" s="1"/>
  <c r="BB581" i="1"/>
  <c r="BE581" i="1" s="1"/>
  <c r="BA581" i="1"/>
  <c r="AW581" i="1"/>
  <c r="AM581" i="1"/>
  <c r="AJ581" i="1"/>
  <c r="AY581" i="1" s="1"/>
  <c r="AI581" i="1"/>
  <c r="BC581" i="1" s="1"/>
  <c r="Q581" i="1"/>
  <c r="AO581" i="1" s="1"/>
  <c r="AR581" i="1" s="1"/>
  <c r="BB580" i="1"/>
  <c r="BE580" i="1" s="1"/>
  <c r="BA580" i="1"/>
  <c r="AW580" i="1"/>
  <c r="AM580" i="1"/>
  <c r="AJ580" i="1"/>
  <c r="AY580" i="1" s="1"/>
  <c r="AI580" i="1"/>
  <c r="BC580" i="1" s="1"/>
  <c r="Q580" i="1"/>
  <c r="AO580" i="1" s="1"/>
  <c r="BB579" i="1"/>
  <c r="BE579" i="1" s="1"/>
  <c r="BA579" i="1"/>
  <c r="AW579" i="1"/>
  <c r="AM579" i="1"/>
  <c r="AJ579" i="1"/>
  <c r="AY579" i="1" s="1"/>
  <c r="AI579" i="1"/>
  <c r="BC579" i="1" s="1"/>
  <c r="P579" i="1"/>
  <c r="Q579" i="1" s="1"/>
  <c r="AO579" i="1" s="1"/>
  <c r="BB578" i="1"/>
  <c r="BE578" i="1" s="1"/>
  <c r="BA578" i="1"/>
  <c r="AZ578" i="1"/>
  <c r="BD578" i="1" s="1"/>
  <c r="AY578" i="1"/>
  <c r="AW578" i="1"/>
  <c r="AM578" i="1"/>
  <c r="AI578" i="1"/>
  <c r="BC578" i="1" s="1"/>
  <c r="Q578" i="1"/>
  <c r="AO578" i="1" s="1"/>
  <c r="AR578" i="1" s="1"/>
  <c r="BC577" i="1"/>
  <c r="BB577" i="1"/>
  <c r="BE577" i="1" s="1"/>
  <c r="BA577" i="1"/>
  <c r="AZ577" i="1"/>
  <c r="BD577" i="1" s="1"/>
  <c r="AY577" i="1"/>
  <c r="AM577" i="1"/>
  <c r="Q577" i="1"/>
  <c r="AO577" i="1" s="1"/>
  <c r="BC576" i="1"/>
  <c r="BB576" i="1"/>
  <c r="BE576" i="1" s="1"/>
  <c r="BA576" i="1"/>
  <c r="AZ576" i="1"/>
  <c r="BD576" i="1" s="1"/>
  <c r="AY576" i="1"/>
  <c r="AM576" i="1"/>
  <c r="P576" i="1"/>
  <c r="Q576" i="1" s="1"/>
  <c r="AO576" i="1" s="1"/>
  <c r="BC575" i="1"/>
  <c r="BB575" i="1"/>
  <c r="BE575" i="1" s="1"/>
  <c r="BA575" i="1"/>
  <c r="AZ575" i="1"/>
  <c r="BD575" i="1" s="1"/>
  <c r="AY575" i="1"/>
  <c r="AM575" i="1"/>
  <c r="Q575" i="1"/>
  <c r="AO575" i="1" s="1"/>
  <c r="AV575" i="1" s="1"/>
  <c r="BB574" i="1"/>
  <c r="BE574" i="1" s="1"/>
  <c r="BA574" i="1"/>
  <c r="AW574" i="1"/>
  <c r="AM574" i="1"/>
  <c r="AJ574" i="1"/>
  <c r="AI574" i="1"/>
  <c r="BC574" i="1" s="1"/>
  <c r="Q574" i="1"/>
  <c r="AO574" i="1" s="1"/>
  <c r="AR574" i="1" s="1"/>
  <c r="BC573" i="1"/>
  <c r="BB573" i="1"/>
  <c r="BE573" i="1" s="1"/>
  <c r="BA573" i="1"/>
  <c r="AZ573" i="1"/>
  <c r="BD573" i="1" s="1"/>
  <c r="AY573" i="1"/>
  <c r="Q573" i="1"/>
  <c r="AO573" i="1" s="1"/>
  <c r="AV573" i="1" s="1"/>
  <c r="BC572" i="1"/>
  <c r="BB572" i="1"/>
  <c r="BE572" i="1" s="1"/>
  <c r="BA572" i="1"/>
  <c r="AZ572" i="1"/>
  <c r="BD572" i="1" s="1"/>
  <c r="AY572" i="1"/>
  <c r="Q572" i="1"/>
  <c r="AO572" i="1" s="1"/>
  <c r="AR572" i="1" s="1"/>
  <c r="BB571" i="1"/>
  <c r="BE571" i="1" s="1"/>
  <c r="BA571" i="1"/>
  <c r="AW571" i="1"/>
  <c r="AM571" i="1"/>
  <c r="AJ571" i="1"/>
  <c r="AZ571" i="1" s="1"/>
  <c r="BD571" i="1" s="1"/>
  <c r="AI571" i="1"/>
  <c r="BC571" i="1" s="1"/>
  <c r="Q571" i="1"/>
  <c r="AO571" i="1" s="1"/>
  <c r="BC570" i="1"/>
  <c r="BB570" i="1"/>
  <c r="BE570" i="1" s="1"/>
  <c r="BA570" i="1"/>
  <c r="AZ570" i="1"/>
  <c r="BD570" i="1" s="1"/>
  <c r="AY570" i="1"/>
  <c r="AM570" i="1"/>
  <c r="Q570" i="1"/>
  <c r="AO570" i="1" s="1"/>
  <c r="AV570" i="1" s="1"/>
  <c r="BC569" i="1"/>
  <c r="BB569" i="1"/>
  <c r="BE569" i="1" s="1"/>
  <c r="BA569" i="1"/>
  <c r="AZ569" i="1"/>
  <c r="BD569" i="1" s="1"/>
  <c r="AY569" i="1"/>
  <c r="AM569" i="1"/>
  <c r="Q569" i="1"/>
  <c r="AO569" i="1" s="1"/>
  <c r="BC568" i="1"/>
  <c r="BB568" i="1"/>
  <c r="BE568" i="1" s="1"/>
  <c r="BA568" i="1"/>
  <c r="AY568" i="1"/>
  <c r="AM568" i="1"/>
  <c r="W568" i="1"/>
  <c r="AZ568" i="1" s="1"/>
  <c r="BD568" i="1" s="1"/>
  <c r="Q568" i="1"/>
  <c r="BC567" i="1"/>
  <c r="BB567" i="1"/>
  <c r="BE567" i="1" s="1"/>
  <c r="BA567" i="1"/>
  <c r="AZ567" i="1"/>
  <c r="BD567" i="1" s="1"/>
  <c r="AY567" i="1"/>
  <c r="AM567" i="1"/>
  <c r="Q567" i="1"/>
  <c r="AO567" i="1" s="1"/>
  <c r="BC566" i="1"/>
  <c r="BB566" i="1"/>
  <c r="BE566" i="1" s="1"/>
  <c r="BA566" i="1"/>
  <c r="AZ566" i="1"/>
  <c r="BD566" i="1" s="1"/>
  <c r="AY566" i="1"/>
  <c r="AM566" i="1"/>
  <c r="Q566" i="1"/>
  <c r="AO566" i="1" s="1"/>
  <c r="AV566" i="1" s="1"/>
  <c r="BC565" i="1"/>
  <c r="BB565" i="1"/>
  <c r="BE565" i="1" s="1"/>
  <c r="BA565" i="1"/>
  <c r="AZ565" i="1"/>
  <c r="BD565" i="1" s="1"/>
  <c r="AY565" i="1"/>
  <c r="Q565" i="1"/>
  <c r="AO565" i="1" s="1"/>
  <c r="AR565" i="1" s="1"/>
  <c r="BC564" i="1"/>
  <c r="BB564" i="1"/>
  <c r="BE564" i="1" s="1"/>
  <c r="BA564" i="1"/>
  <c r="AZ564" i="1"/>
  <c r="BD564" i="1" s="1"/>
  <c r="AY564" i="1"/>
  <c r="Q564" i="1"/>
  <c r="AO564" i="1" s="1"/>
  <c r="BC563" i="1"/>
  <c r="BB563" i="1"/>
  <c r="BE563" i="1" s="1"/>
  <c r="BA563" i="1"/>
  <c r="AZ563" i="1"/>
  <c r="BD563" i="1" s="1"/>
  <c r="AY563" i="1"/>
  <c r="Q563" i="1"/>
  <c r="AO563" i="1" s="1"/>
  <c r="BC562" i="1"/>
  <c r="BB562" i="1"/>
  <c r="BE562" i="1" s="1"/>
  <c r="BA562" i="1"/>
  <c r="AZ562" i="1"/>
  <c r="BD562" i="1" s="1"/>
  <c r="AY562" i="1"/>
  <c r="Q562" i="1"/>
  <c r="AO562" i="1" s="1"/>
  <c r="BC561" i="1"/>
  <c r="BB561" i="1"/>
  <c r="BE561" i="1" s="1"/>
  <c r="BA561" i="1"/>
  <c r="AZ561" i="1"/>
  <c r="BD561" i="1" s="1"/>
  <c r="AY561" i="1"/>
  <c r="AM561" i="1"/>
  <c r="Q561" i="1"/>
  <c r="AO561" i="1" s="1"/>
  <c r="AR561" i="1" s="1"/>
  <c r="BC560" i="1"/>
  <c r="BB560" i="1"/>
  <c r="BE560" i="1" s="1"/>
  <c r="BA560" i="1"/>
  <c r="AZ560" i="1"/>
  <c r="BD560" i="1" s="1"/>
  <c r="AY560" i="1"/>
  <c r="AM560" i="1"/>
  <c r="Q560" i="1"/>
  <c r="AO560" i="1" s="1"/>
  <c r="AR560" i="1" s="1"/>
  <c r="BB559" i="1"/>
  <c r="BE559" i="1" s="1"/>
  <c r="BA559" i="1"/>
  <c r="AZ559" i="1"/>
  <c r="BD559" i="1" s="1"/>
  <c r="AY559" i="1"/>
  <c r="AW559" i="1"/>
  <c r="AM559" i="1"/>
  <c r="AI559" i="1"/>
  <c r="BC559" i="1" s="1"/>
  <c r="Q559" i="1"/>
  <c r="AO559" i="1" s="1"/>
  <c r="BB558" i="1"/>
  <c r="BE558" i="1" s="1"/>
  <c r="BA558" i="1"/>
  <c r="AZ558" i="1"/>
  <c r="AW558" i="1"/>
  <c r="AM558" i="1"/>
  <c r="AJ558" i="1"/>
  <c r="AY558" i="1" s="1"/>
  <c r="AI558" i="1"/>
  <c r="BC558" i="1" s="1"/>
  <c r="Q558" i="1"/>
  <c r="AO558" i="1" s="1"/>
  <c r="AV558" i="1" s="1"/>
  <c r="BB557" i="1"/>
  <c r="BE557" i="1" s="1"/>
  <c r="BA557" i="1"/>
  <c r="AZ557" i="1"/>
  <c r="AW557" i="1"/>
  <c r="AM557" i="1"/>
  <c r="AJ557" i="1"/>
  <c r="AY557" i="1" s="1"/>
  <c r="AI557" i="1"/>
  <c r="BC557" i="1" s="1"/>
  <c r="Q557" i="1"/>
  <c r="AO557" i="1" s="1"/>
  <c r="AV557" i="1" s="1"/>
  <c r="BC556" i="1"/>
  <c r="BB556" i="1"/>
  <c r="BE556" i="1" s="1"/>
  <c r="BA556" i="1"/>
  <c r="AZ556" i="1"/>
  <c r="BD556" i="1" s="1"/>
  <c r="AY556" i="1"/>
  <c r="AM556" i="1"/>
  <c r="Q556" i="1"/>
  <c r="AO556" i="1" s="1"/>
  <c r="AV556" i="1" s="1"/>
  <c r="BC555" i="1"/>
  <c r="BB555" i="1"/>
  <c r="BE555" i="1" s="1"/>
  <c r="BA555" i="1"/>
  <c r="AZ555" i="1"/>
  <c r="BD555" i="1" s="1"/>
  <c r="AY555" i="1"/>
  <c r="Q555" i="1"/>
  <c r="AO555" i="1" s="1"/>
  <c r="AR555" i="1" s="1"/>
  <c r="BC554" i="1"/>
  <c r="BB554" i="1"/>
  <c r="BE554" i="1" s="1"/>
  <c r="BA554" i="1"/>
  <c r="AZ554" i="1"/>
  <c r="BD554" i="1" s="1"/>
  <c r="AY554" i="1"/>
  <c r="Q554" i="1"/>
  <c r="AO554" i="1" s="1"/>
  <c r="BC553" i="1"/>
  <c r="BB553" i="1"/>
  <c r="BE553" i="1" s="1"/>
  <c r="BA553" i="1"/>
  <c r="AZ553" i="1"/>
  <c r="BD553" i="1" s="1"/>
  <c r="AY553" i="1"/>
  <c r="Q553" i="1"/>
  <c r="AO553" i="1" s="1"/>
  <c r="BC552" i="1"/>
  <c r="BB552" i="1"/>
  <c r="BE552" i="1" s="1"/>
  <c r="BA552" i="1"/>
  <c r="AZ552" i="1"/>
  <c r="BD552" i="1" s="1"/>
  <c r="AY552" i="1"/>
  <c r="AM552" i="1"/>
  <c r="Q552" i="1"/>
  <c r="AO552" i="1" s="1"/>
  <c r="BC551" i="1"/>
  <c r="BB551" i="1"/>
  <c r="BE551" i="1" s="1"/>
  <c r="BA551" i="1"/>
  <c r="AZ551" i="1"/>
  <c r="BD551" i="1" s="1"/>
  <c r="AY551" i="1"/>
  <c r="AM551" i="1"/>
  <c r="Q551" i="1"/>
  <c r="AO551" i="1" s="1"/>
  <c r="AV551" i="1" s="1"/>
  <c r="BC550" i="1"/>
  <c r="BB550" i="1"/>
  <c r="BE550" i="1" s="1"/>
  <c r="BA550" i="1"/>
  <c r="AZ550" i="1"/>
  <c r="BD550" i="1" s="1"/>
  <c r="AY550" i="1"/>
  <c r="AM550" i="1"/>
  <c r="Q550" i="1"/>
  <c r="AO550" i="1" s="1"/>
  <c r="BC549" i="1"/>
  <c r="BB549" i="1"/>
  <c r="BE549" i="1" s="1"/>
  <c r="BA549" i="1"/>
  <c r="AZ549" i="1"/>
  <c r="BD549" i="1" s="1"/>
  <c r="AY549" i="1"/>
  <c r="AM549" i="1"/>
  <c r="Q549" i="1"/>
  <c r="AO549" i="1" s="1"/>
  <c r="AV549" i="1" s="1"/>
  <c r="BB548" i="1"/>
  <c r="BE548" i="1" s="1"/>
  <c r="BA548" i="1"/>
  <c r="AZ548" i="1"/>
  <c r="AM548" i="1"/>
  <c r="AJ548" i="1"/>
  <c r="AY548" i="1" s="1"/>
  <c r="AI548" i="1"/>
  <c r="BC548" i="1" s="1"/>
  <c r="P548" i="1"/>
  <c r="Q548" i="1" s="1"/>
  <c r="AO548" i="1" s="1"/>
  <c r="AV548" i="1" s="1"/>
  <c r="BB547" i="1"/>
  <c r="BE547" i="1" s="1"/>
  <c r="BA547" i="1"/>
  <c r="AZ547" i="1"/>
  <c r="BD547" i="1" s="1"/>
  <c r="AY547" i="1"/>
  <c r="AM547" i="1"/>
  <c r="AI547" i="1"/>
  <c r="BC547" i="1" s="1"/>
  <c r="Q547" i="1"/>
  <c r="AO547" i="1" s="1"/>
  <c r="AR547" i="1" s="1"/>
  <c r="BB546" i="1"/>
  <c r="BE546" i="1" s="1"/>
  <c r="BA546" i="1"/>
  <c r="AZ546" i="1"/>
  <c r="BD546" i="1" s="1"/>
  <c r="AY546" i="1"/>
  <c r="AW546" i="1"/>
  <c r="AM546" i="1"/>
  <c r="AI546" i="1"/>
  <c r="BC546" i="1" s="1"/>
  <c r="Q546" i="1"/>
  <c r="AO546" i="1" s="1"/>
  <c r="AR546" i="1" s="1"/>
  <c r="BB545" i="1"/>
  <c r="BE545" i="1" s="1"/>
  <c r="BA545" i="1"/>
  <c r="AZ545" i="1"/>
  <c r="BD545" i="1" s="1"/>
  <c r="AY545" i="1"/>
  <c r="AM545" i="1"/>
  <c r="AI545" i="1"/>
  <c r="BC545" i="1" s="1"/>
  <c r="Q545" i="1"/>
  <c r="AO545" i="1" s="1"/>
  <c r="AV545" i="1" s="1"/>
  <c r="BB544" i="1"/>
  <c r="BE544" i="1" s="1"/>
  <c r="BA544" i="1"/>
  <c r="AZ544" i="1"/>
  <c r="BD544" i="1" s="1"/>
  <c r="AY544" i="1"/>
  <c r="AW544" i="1"/>
  <c r="AM544" i="1"/>
  <c r="AI544" i="1"/>
  <c r="BC544" i="1" s="1"/>
  <c r="Q544" i="1"/>
  <c r="AO544" i="1" s="1"/>
  <c r="AV544" i="1" s="1"/>
  <c r="BC543" i="1"/>
  <c r="BB543" i="1"/>
  <c r="BE543" i="1" s="1"/>
  <c r="BA543" i="1"/>
  <c r="AZ543" i="1"/>
  <c r="BD543" i="1" s="1"/>
  <c r="AY543" i="1"/>
  <c r="AM543" i="1"/>
  <c r="Q543" i="1"/>
  <c r="AO543" i="1" s="1"/>
  <c r="AR543" i="1" s="1"/>
  <c r="BC542" i="1"/>
  <c r="BB542" i="1"/>
  <c r="BE542" i="1" s="1"/>
  <c r="BA542" i="1"/>
  <c r="AZ542" i="1"/>
  <c r="BD542" i="1" s="1"/>
  <c r="AY542" i="1"/>
  <c r="AM542" i="1"/>
  <c r="Q542" i="1"/>
  <c r="AO542" i="1" s="1"/>
  <c r="BC541" i="1"/>
  <c r="BB541" i="1"/>
  <c r="BE541" i="1" s="1"/>
  <c r="BA541" i="1"/>
  <c r="AY541" i="1"/>
  <c r="AM541" i="1"/>
  <c r="W541" i="1"/>
  <c r="AZ541" i="1" s="1"/>
  <c r="BD541" i="1" s="1"/>
  <c r="Q541" i="1"/>
  <c r="BC540" i="1"/>
  <c r="BB540" i="1"/>
  <c r="BE540" i="1" s="1"/>
  <c r="BA540" i="1"/>
  <c r="AZ540" i="1"/>
  <c r="BD540" i="1" s="1"/>
  <c r="AY540" i="1"/>
  <c r="AM540" i="1"/>
  <c r="Q540" i="1"/>
  <c r="AO540" i="1" s="1"/>
  <c r="AV540" i="1" s="1"/>
  <c r="BC539" i="1"/>
  <c r="BB539" i="1"/>
  <c r="BE539" i="1" s="1"/>
  <c r="BA539" i="1"/>
  <c r="AZ539" i="1"/>
  <c r="BD539" i="1" s="1"/>
  <c r="AY539" i="1"/>
  <c r="AM539" i="1"/>
  <c r="P539" i="1"/>
  <c r="Q539" i="1" s="1"/>
  <c r="AO539" i="1" s="1"/>
  <c r="BC538" i="1"/>
  <c r="BB538" i="1"/>
  <c r="BE538" i="1" s="1"/>
  <c r="BA538" i="1"/>
  <c r="AZ538" i="1"/>
  <c r="BD538" i="1" s="1"/>
  <c r="AY538" i="1"/>
  <c r="AM538" i="1"/>
  <c r="Q538" i="1"/>
  <c r="AO538" i="1" s="1"/>
  <c r="BC537" i="1"/>
  <c r="BB537" i="1"/>
  <c r="BE537" i="1" s="1"/>
  <c r="BA537" i="1"/>
  <c r="AZ537" i="1"/>
  <c r="BD537" i="1" s="1"/>
  <c r="AY537" i="1"/>
  <c r="AM537" i="1"/>
  <c r="Q537" i="1"/>
  <c r="AO537" i="1" s="1"/>
  <c r="AR537" i="1" s="1"/>
  <c r="BC536" i="1"/>
  <c r="BB536" i="1"/>
  <c r="BE536" i="1" s="1"/>
  <c r="BA536" i="1"/>
  <c r="AZ536" i="1"/>
  <c r="BD536" i="1" s="1"/>
  <c r="AY536" i="1"/>
  <c r="Q536" i="1"/>
  <c r="AO536" i="1" s="1"/>
  <c r="BC535" i="1"/>
  <c r="BB535" i="1"/>
  <c r="BE535" i="1" s="1"/>
  <c r="BA535" i="1"/>
  <c r="AZ535" i="1"/>
  <c r="BD535" i="1" s="1"/>
  <c r="AY535" i="1"/>
  <c r="Q535" i="1"/>
  <c r="AO535" i="1" s="1"/>
  <c r="AV535" i="1" s="1"/>
  <c r="BC534" i="1"/>
  <c r="BB534" i="1"/>
  <c r="BE534" i="1" s="1"/>
  <c r="BA534" i="1"/>
  <c r="AZ534" i="1"/>
  <c r="BD534" i="1" s="1"/>
  <c r="AY534" i="1"/>
  <c r="Q534" i="1"/>
  <c r="AO534" i="1" s="1"/>
  <c r="AV534" i="1" s="1"/>
  <c r="BC533" i="1"/>
  <c r="BB533" i="1"/>
  <c r="BE533" i="1" s="1"/>
  <c r="BA533" i="1"/>
  <c r="AZ533" i="1"/>
  <c r="BD533" i="1" s="1"/>
  <c r="AY533" i="1"/>
  <c r="Q533" i="1"/>
  <c r="AO533" i="1" s="1"/>
  <c r="AR533" i="1" s="1"/>
  <c r="BC532" i="1"/>
  <c r="BB532" i="1"/>
  <c r="BE532" i="1" s="1"/>
  <c r="BA532" i="1"/>
  <c r="AZ532" i="1"/>
  <c r="BD532" i="1" s="1"/>
  <c r="AY532" i="1"/>
  <c r="Q532" i="1"/>
  <c r="AO532" i="1" s="1"/>
  <c r="BB531" i="1"/>
  <c r="BE531" i="1" s="1"/>
  <c r="BA531" i="1"/>
  <c r="AZ531" i="1"/>
  <c r="BD531" i="1" s="1"/>
  <c r="AY531" i="1"/>
  <c r="AM531" i="1"/>
  <c r="AI531" i="1"/>
  <c r="BC531" i="1" s="1"/>
  <c r="P531" i="1"/>
  <c r="Q531" i="1" s="1"/>
  <c r="AO531" i="1" s="1"/>
  <c r="BC530" i="1"/>
  <c r="BB530" i="1"/>
  <c r="BE530" i="1" s="1"/>
  <c r="BA530" i="1"/>
  <c r="AZ530" i="1"/>
  <c r="BD530" i="1" s="1"/>
  <c r="AY530" i="1"/>
  <c r="Q530" i="1"/>
  <c r="AO530" i="1" s="1"/>
  <c r="AV530" i="1" s="1"/>
  <c r="BC529" i="1"/>
  <c r="BB529" i="1"/>
  <c r="BE529" i="1" s="1"/>
  <c r="BA529" i="1"/>
  <c r="AZ529" i="1"/>
  <c r="BD529" i="1" s="1"/>
  <c r="AY529" i="1"/>
  <c r="Q529" i="1"/>
  <c r="AO529" i="1" s="1"/>
  <c r="AV529" i="1" s="1"/>
  <c r="BB528" i="1"/>
  <c r="BE528" i="1" s="1"/>
  <c r="BA528" i="1"/>
  <c r="AW528" i="1"/>
  <c r="AM528" i="1"/>
  <c r="AJ528" i="1"/>
  <c r="AY528" i="1" s="1"/>
  <c r="AI528" i="1"/>
  <c r="BC528" i="1" s="1"/>
  <c r="Q528" i="1"/>
  <c r="AO528" i="1" s="1"/>
  <c r="AV528" i="1" s="1"/>
  <c r="BB527" i="1"/>
  <c r="BE527" i="1" s="1"/>
  <c r="BA527" i="1"/>
  <c r="AZ527" i="1"/>
  <c r="AW527" i="1"/>
  <c r="AM527" i="1"/>
  <c r="AJ527" i="1"/>
  <c r="AI527" i="1"/>
  <c r="BC527" i="1" s="1"/>
  <c r="Q527" i="1"/>
  <c r="AO527" i="1" s="1"/>
  <c r="AR527" i="1" s="1"/>
  <c r="BB526" i="1"/>
  <c r="BE526" i="1" s="1"/>
  <c r="BA526" i="1"/>
  <c r="AZ526" i="1"/>
  <c r="BD526" i="1" s="1"/>
  <c r="AY526" i="1"/>
  <c r="AM526" i="1"/>
  <c r="AI526" i="1"/>
  <c r="BC526" i="1" s="1"/>
  <c r="P526" i="1"/>
  <c r="Q526" i="1" s="1"/>
  <c r="AO526" i="1" s="1"/>
  <c r="BB525" i="1"/>
  <c r="BE525" i="1" s="1"/>
  <c r="BA525" i="1"/>
  <c r="AZ525" i="1"/>
  <c r="BD525" i="1" s="1"/>
  <c r="AY525" i="1"/>
  <c r="AM525" i="1"/>
  <c r="AI525" i="1"/>
  <c r="BC525" i="1" s="1"/>
  <c r="Q525" i="1"/>
  <c r="AO525" i="1" s="1"/>
  <c r="AR525" i="1" s="1"/>
  <c r="BC524" i="1"/>
  <c r="BB524" i="1"/>
  <c r="BE524" i="1" s="1"/>
  <c r="BA524" i="1"/>
  <c r="AZ524" i="1"/>
  <c r="BD524" i="1" s="1"/>
  <c r="AY524" i="1"/>
  <c r="Q524" i="1"/>
  <c r="AO524" i="1" s="1"/>
  <c r="AV524" i="1" s="1"/>
  <c r="BB523" i="1"/>
  <c r="BE523" i="1" s="1"/>
  <c r="BA523" i="1"/>
  <c r="AZ523" i="1"/>
  <c r="BD523" i="1" s="1"/>
  <c r="AY523" i="1"/>
  <c r="AI523" i="1"/>
  <c r="BC523" i="1" s="1"/>
  <c r="Q523" i="1"/>
  <c r="AO523" i="1" s="1"/>
  <c r="AR523" i="1" s="1"/>
  <c r="BC522" i="1"/>
  <c r="BB522" i="1"/>
  <c r="BE522" i="1" s="1"/>
  <c r="BA522" i="1"/>
  <c r="AZ522" i="1"/>
  <c r="BD522" i="1" s="1"/>
  <c r="AY522" i="1"/>
  <c r="Q522" i="1"/>
  <c r="AO522" i="1" s="1"/>
  <c r="AV522" i="1" s="1"/>
  <c r="BB521" i="1"/>
  <c r="BE521" i="1" s="1"/>
  <c r="BA521" i="1"/>
  <c r="AZ521" i="1"/>
  <c r="BD521" i="1" s="1"/>
  <c r="AY521" i="1"/>
  <c r="AW521" i="1"/>
  <c r="AM521" i="1"/>
  <c r="AI521" i="1"/>
  <c r="BC521" i="1" s="1"/>
  <c r="Q521" i="1"/>
  <c r="AO521" i="1" s="1"/>
  <c r="AR521" i="1" s="1"/>
  <c r="BB520" i="1"/>
  <c r="BE520" i="1" s="1"/>
  <c r="BA520" i="1"/>
  <c r="AM520" i="1"/>
  <c r="AJ520" i="1"/>
  <c r="AI520" i="1"/>
  <c r="BC520" i="1" s="1"/>
  <c r="Q520" i="1"/>
  <c r="AO520" i="1" s="1"/>
  <c r="AR520" i="1" s="1"/>
  <c r="BC519" i="1"/>
  <c r="BB519" i="1"/>
  <c r="BE519" i="1" s="1"/>
  <c r="BA519" i="1"/>
  <c r="AZ519" i="1"/>
  <c r="BD519" i="1" s="1"/>
  <c r="AY519" i="1"/>
  <c r="Q519" i="1"/>
  <c r="AO519" i="1" s="1"/>
  <c r="AV519" i="1" s="1"/>
  <c r="BC518" i="1"/>
  <c r="BB518" i="1"/>
  <c r="BE518" i="1" s="1"/>
  <c r="BA518" i="1"/>
  <c r="AZ518" i="1"/>
  <c r="BD518" i="1" s="1"/>
  <c r="AY518" i="1"/>
  <c r="Q518" i="1"/>
  <c r="AO518" i="1" s="1"/>
  <c r="AR518" i="1" s="1"/>
  <c r="BC517" i="1"/>
  <c r="BB517" i="1"/>
  <c r="BE517" i="1" s="1"/>
  <c r="BA517" i="1"/>
  <c r="AZ517" i="1"/>
  <c r="BD517" i="1" s="1"/>
  <c r="AY517" i="1"/>
  <c r="Q517" i="1"/>
  <c r="AO517" i="1" s="1"/>
  <c r="BC516" i="1"/>
  <c r="BB516" i="1"/>
  <c r="BE516" i="1" s="1"/>
  <c r="BA516" i="1"/>
  <c r="AZ516" i="1"/>
  <c r="BD516" i="1" s="1"/>
  <c r="AY516" i="1"/>
  <c r="Q516" i="1"/>
  <c r="AO516" i="1" s="1"/>
  <c r="AV516" i="1" s="1"/>
  <c r="BC515" i="1"/>
  <c r="BB515" i="1"/>
  <c r="BE515" i="1" s="1"/>
  <c r="BA515" i="1"/>
  <c r="AZ515" i="1"/>
  <c r="BD515" i="1" s="1"/>
  <c r="AY515" i="1"/>
  <c r="AM515" i="1"/>
  <c r="Q515" i="1"/>
  <c r="AO515" i="1" s="1"/>
  <c r="AV515" i="1" s="1"/>
  <c r="BC514" i="1"/>
  <c r="BB514" i="1"/>
  <c r="BE514" i="1" s="1"/>
  <c r="BA514" i="1"/>
  <c r="AZ514" i="1"/>
  <c r="BD514" i="1" s="1"/>
  <c r="AY514" i="1"/>
  <c r="AM514" i="1"/>
  <c r="Q514" i="1"/>
  <c r="AO514" i="1" s="1"/>
  <c r="AR514" i="1" s="1"/>
  <c r="BC513" i="1"/>
  <c r="BB513" i="1"/>
  <c r="BE513" i="1" s="1"/>
  <c r="BA513" i="1"/>
  <c r="AZ513" i="1"/>
  <c r="BD513" i="1" s="1"/>
  <c r="AY513" i="1"/>
  <c r="AM513" i="1"/>
  <c r="Q513" i="1"/>
  <c r="AO513" i="1" s="1"/>
  <c r="AV513" i="1" s="1"/>
  <c r="BC512" i="1"/>
  <c r="BB512" i="1"/>
  <c r="BE512" i="1" s="1"/>
  <c r="BA512" i="1"/>
  <c r="AZ512" i="1"/>
  <c r="BD512" i="1" s="1"/>
  <c r="AY512" i="1"/>
  <c r="AM512" i="1"/>
  <c r="Q512" i="1"/>
  <c r="AO512" i="1" s="1"/>
  <c r="BC511" i="1"/>
  <c r="BB511" i="1"/>
  <c r="BE511" i="1" s="1"/>
  <c r="BA511" i="1"/>
  <c r="AZ511" i="1"/>
  <c r="BD511" i="1" s="1"/>
  <c r="AY511" i="1"/>
  <c r="AM511" i="1"/>
  <c r="Q511" i="1"/>
  <c r="AO511" i="1" s="1"/>
  <c r="BC510" i="1"/>
  <c r="BB510" i="1"/>
  <c r="BE510" i="1" s="1"/>
  <c r="BA510" i="1"/>
  <c r="AZ510" i="1"/>
  <c r="BD510" i="1" s="1"/>
  <c r="AY510" i="1"/>
  <c r="AM510" i="1"/>
  <c r="Q510" i="1"/>
  <c r="AO510" i="1" s="1"/>
  <c r="BC509" i="1"/>
  <c r="BB509" i="1"/>
  <c r="BE509" i="1" s="1"/>
  <c r="BA509" i="1"/>
  <c r="AZ509" i="1"/>
  <c r="BD509" i="1" s="1"/>
  <c r="AY509" i="1"/>
  <c r="AM509" i="1"/>
  <c r="P509" i="1"/>
  <c r="Q509" i="1" s="1"/>
  <c r="AO509" i="1" s="1"/>
  <c r="AV509" i="1" s="1"/>
  <c r="BC508" i="1"/>
  <c r="BB508" i="1"/>
  <c r="BE508" i="1" s="1"/>
  <c r="BA508" i="1"/>
  <c r="AZ508" i="1"/>
  <c r="BD508" i="1" s="1"/>
  <c r="AY508" i="1"/>
  <c r="Q508" i="1"/>
  <c r="AO508" i="1" s="1"/>
  <c r="BC507" i="1"/>
  <c r="BB507" i="1"/>
  <c r="BE507" i="1" s="1"/>
  <c r="BA507" i="1"/>
  <c r="AZ507" i="1"/>
  <c r="BD507" i="1" s="1"/>
  <c r="AY507" i="1"/>
  <c r="Q507" i="1"/>
  <c r="AO507" i="1" s="1"/>
  <c r="AV507" i="1" s="1"/>
  <c r="BC506" i="1"/>
  <c r="BB506" i="1"/>
  <c r="BE506" i="1" s="1"/>
  <c r="BA506" i="1"/>
  <c r="AZ506" i="1"/>
  <c r="BD506" i="1" s="1"/>
  <c r="AY506" i="1"/>
  <c r="AM506" i="1"/>
  <c r="Q506" i="1"/>
  <c r="AO506" i="1" s="1"/>
  <c r="AV506" i="1" s="1"/>
  <c r="BC505" i="1"/>
  <c r="BB505" i="1"/>
  <c r="BE505" i="1" s="1"/>
  <c r="BA505" i="1"/>
  <c r="AZ505" i="1"/>
  <c r="BD505" i="1" s="1"/>
  <c r="AY505" i="1"/>
  <c r="AM505" i="1"/>
  <c r="Q505" i="1"/>
  <c r="AO505" i="1" s="1"/>
  <c r="BC504" i="1"/>
  <c r="BB504" i="1"/>
  <c r="BE504" i="1" s="1"/>
  <c r="BA504" i="1"/>
  <c r="AZ504" i="1"/>
  <c r="BD504" i="1" s="1"/>
  <c r="AY504" i="1"/>
  <c r="AM504" i="1"/>
  <c r="Q504" i="1"/>
  <c r="AO504" i="1" s="1"/>
  <c r="AR504" i="1" s="1"/>
  <c r="BC503" i="1"/>
  <c r="BB503" i="1"/>
  <c r="BE503" i="1" s="1"/>
  <c r="BA503" i="1"/>
  <c r="AZ503" i="1"/>
  <c r="BD503" i="1" s="1"/>
  <c r="AY503" i="1"/>
  <c r="AM503" i="1"/>
  <c r="Q503" i="1"/>
  <c r="AO503" i="1" s="1"/>
  <c r="BC502" i="1"/>
  <c r="BB502" i="1"/>
  <c r="BE502" i="1" s="1"/>
  <c r="BA502" i="1"/>
  <c r="AZ502" i="1"/>
  <c r="BD502" i="1" s="1"/>
  <c r="AY502" i="1"/>
  <c r="AM502" i="1"/>
  <c r="Q502" i="1"/>
  <c r="AO502" i="1" s="1"/>
  <c r="BC501" i="1"/>
  <c r="BB501" i="1"/>
  <c r="BE501" i="1" s="1"/>
  <c r="BA501" i="1"/>
  <c r="AZ501" i="1"/>
  <c r="BD501" i="1" s="1"/>
  <c r="AY501" i="1"/>
  <c r="AM501" i="1"/>
  <c r="P501" i="1"/>
  <c r="Q501" i="1" s="1"/>
  <c r="AO501" i="1" s="1"/>
  <c r="BC500" i="1"/>
  <c r="BB500" i="1"/>
  <c r="BE500" i="1" s="1"/>
  <c r="BA500" i="1"/>
  <c r="AZ500" i="1"/>
  <c r="BD500" i="1" s="1"/>
  <c r="AY500" i="1"/>
  <c r="AM500" i="1"/>
  <c r="Q500" i="1"/>
  <c r="AO500" i="1" s="1"/>
  <c r="BC499" i="1"/>
  <c r="BB499" i="1"/>
  <c r="BE499" i="1" s="1"/>
  <c r="BA499" i="1"/>
  <c r="AZ499" i="1"/>
  <c r="BD499" i="1" s="1"/>
  <c r="AY499" i="1"/>
  <c r="AM499" i="1"/>
  <c r="Q499" i="1"/>
  <c r="AO499" i="1" s="1"/>
  <c r="AV499" i="1" s="1"/>
  <c r="BC498" i="1"/>
  <c r="BB498" i="1"/>
  <c r="BE498" i="1" s="1"/>
  <c r="BA498" i="1"/>
  <c r="AZ498" i="1"/>
  <c r="BD498" i="1" s="1"/>
  <c r="AY498" i="1"/>
  <c r="AW498" i="1"/>
  <c r="AM498" i="1"/>
  <c r="Q498" i="1"/>
  <c r="AO498" i="1" s="1"/>
  <c r="BC497" i="1"/>
  <c r="BB497" i="1"/>
  <c r="BE497" i="1" s="1"/>
  <c r="BA497" i="1"/>
  <c r="AZ497" i="1"/>
  <c r="BD497" i="1" s="1"/>
  <c r="AY497" i="1"/>
  <c r="AM497" i="1"/>
  <c r="Q497" i="1"/>
  <c r="AO497" i="1" s="1"/>
  <c r="BB496" i="1"/>
  <c r="BE496" i="1" s="1"/>
  <c r="BA496" i="1"/>
  <c r="AW496" i="1"/>
  <c r="AM496" i="1"/>
  <c r="AJ496" i="1"/>
  <c r="AI496" i="1"/>
  <c r="BC496" i="1" s="1"/>
  <c r="Q496" i="1"/>
  <c r="AO496" i="1" s="1"/>
  <c r="BB495" i="1"/>
  <c r="BE495" i="1" s="1"/>
  <c r="BA495" i="1"/>
  <c r="AW495" i="1"/>
  <c r="AM495" i="1"/>
  <c r="AJ495" i="1"/>
  <c r="AI495" i="1"/>
  <c r="BC495" i="1" s="1"/>
  <c r="Q495" i="1"/>
  <c r="AO495" i="1" s="1"/>
  <c r="AV495" i="1" s="1"/>
  <c r="BC494" i="1"/>
  <c r="BB494" i="1"/>
  <c r="BE494" i="1" s="1"/>
  <c r="BA494" i="1"/>
  <c r="AZ494" i="1"/>
  <c r="BD494" i="1" s="1"/>
  <c r="AY494" i="1"/>
  <c r="Q494" i="1"/>
  <c r="AO494" i="1" s="1"/>
  <c r="BC493" i="1"/>
  <c r="BB493" i="1"/>
  <c r="BE493" i="1" s="1"/>
  <c r="BA493" i="1"/>
  <c r="AZ493" i="1"/>
  <c r="BD493" i="1" s="1"/>
  <c r="AY493" i="1"/>
  <c r="AM493" i="1"/>
  <c r="Q493" i="1"/>
  <c r="AO493" i="1" s="1"/>
  <c r="AR493" i="1" s="1"/>
  <c r="BC492" i="1"/>
  <c r="BB492" i="1"/>
  <c r="BE492" i="1" s="1"/>
  <c r="BA492" i="1"/>
  <c r="AZ492" i="1"/>
  <c r="BD492" i="1" s="1"/>
  <c r="AY492" i="1"/>
  <c r="AM492" i="1"/>
  <c r="Q492" i="1"/>
  <c r="AO492" i="1" s="1"/>
  <c r="BC491" i="1"/>
  <c r="BB491" i="1"/>
  <c r="BE491" i="1" s="1"/>
  <c r="BA491" i="1"/>
  <c r="AZ491" i="1"/>
  <c r="BD491" i="1" s="1"/>
  <c r="AY491" i="1"/>
  <c r="Q491" i="1"/>
  <c r="AO491" i="1" s="1"/>
  <c r="BB490" i="1"/>
  <c r="BE490" i="1" s="1"/>
  <c r="BA490" i="1"/>
  <c r="AZ490" i="1"/>
  <c r="BD490" i="1" s="1"/>
  <c r="AY490" i="1"/>
  <c r="AM490" i="1"/>
  <c r="AI490" i="1"/>
  <c r="BC490" i="1" s="1"/>
  <c r="Q490" i="1"/>
  <c r="AO490" i="1" s="1"/>
  <c r="AV490" i="1" s="1"/>
  <c r="BC489" i="1"/>
  <c r="BB489" i="1"/>
  <c r="BE489" i="1" s="1"/>
  <c r="BA489" i="1"/>
  <c r="AZ489" i="1"/>
  <c r="BD489" i="1" s="1"/>
  <c r="AY489" i="1"/>
  <c r="AM489" i="1"/>
  <c r="Q489" i="1"/>
  <c r="AO489" i="1" s="1"/>
  <c r="BB488" i="1"/>
  <c r="BE488" i="1" s="1"/>
  <c r="BA488" i="1"/>
  <c r="AZ488" i="1"/>
  <c r="BD488" i="1" s="1"/>
  <c r="AY488" i="1"/>
  <c r="AM488" i="1"/>
  <c r="AI488" i="1"/>
  <c r="BC488" i="1" s="1"/>
  <c r="Q488" i="1"/>
  <c r="AO488" i="1" s="1"/>
  <c r="BB487" i="1"/>
  <c r="BE487" i="1" s="1"/>
  <c r="BA487" i="1"/>
  <c r="AZ487" i="1"/>
  <c r="BD487" i="1" s="1"/>
  <c r="AY487" i="1"/>
  <c r="AW487" i="1"/>
  <c r="AM487" i="1"/>
  <c r="AI487" i="1"/>
  <c r="BC487" i="1" s="1"/>
  <c r="Q487" i="1"/>
  <c r="AO487" i="1" s="1"/>
  <c r="AV487" i="1" s="1"/>
  <c r="BC486" i="1"/>
  <c r="BB486" i="1"/>
  <c r="BE486" i="1" s="1"/>
  <c r="BA486" i="1"/>
  <c r="AZ486" i="1"/>
  <c r="BD486" i="1" s="1"/>
  <c r="AY486" i="1"/>
  <c r="AM486" i="1"/>
  <c r="P486" i="1"/>
  <c r="Q486" i="1" s="1"/>
  <c r="AO486" i="1" s="1"/>
  <c r="BC485" i="1"/>
  <c r="BB485" i="1"/>
  <c r="BE485" i="1" s="1"/>
  <c r="BA485" i="1"/>
  <c r="AM485" i="1"/>
  <c r="AJ485" i="1"/>
  <c r="Q485" i="1"/>
  <c r="AO485" i="1" s="1"/>
  <c r="BB484" i="1"/>
  <c r="BE484" i="1" s="1"/>
  <c r="BA484" i="1"/>
  <c r="AZ484" i="1"/>
  <c r="BD484" i="1" s="1"/>
  <c r="AY484" i="1"/>
  <c r="AM484" i="1"/>
  <c r="AI484" i="1"/>
  <c r="BC484" i="1" s="1"/>
  <c r="Q484" i="1"/>
  <c r="AO484" i="1" s="1"/>
  <c r="BB483" i="1"/>
  <c r="BE483" i="1" s="1"/>
  <c r="BA483" i="1"/>
  <c r="AZ483" i="1"/>
  <c r="BD483" i="1" s="1"/>
  <c r="AY483" i="1"/>
  <c r="AM483" i="1"/>
  <c r="AI483" i="1"/>
  <c r="BC483" i="1" s="1"/>
  <c r="Q483" i="1"/>
  <c r="AO483" i="1" s="1"/>
  <c r="BB482" i="1"/>
  <c r="BE482" i="1" s="1"/>
  <c r="BA482" i="1"/>
  <c r="AZ482" i="1"/>
  <c r="BD482" i="1" s="1"/>
  <c r="AY482" i="1"/>
  <c r="AM482" i="1"/>
  <c r="AI482" i="1"/>
  <c r="BC482" i="1" s="1"/>
  <c r="Q482" i="1"/>
  <c r="AO482" i="1" s="1"/>
  <c r="AR482" i="1" s="1"/>
  <c r="BB481" i="1"/>
  <c r="BE481" i="1" s="1"/>
  <c r="BA481" i="1"/>
  <c r="AZ481" i="1"/>
  <c r="AW481" i="1"/>
  <c r="AM481" i="1"/>
  <c r="AJ481" i="1"/>
  <c r="AI481" i="1"/>
  <c r="BC481" i="1" s="1"/>
  <c r="Q481" i="1"/>
  <c r="AO481" i="1" s="1"/>
  <c r="BB480" i="1"/>
  <c r="BE480" i="1" s="1"/>
  <c r="BA480" i="1"/>
  <c r="AW480" i="1"/>
  <c r="AM480" i="1"/>
  <c r="AJ480" i="1"/>
  <c r="AI480" i="1"/>
  <c r="BC480" i="1" s="1"/>
  <c r="Q480" i="1"/>
  <c r="AO480" i="1" s="1"/>
  <c r="AV480" i="1" s="1"/>
  <c r="BC479" i="1"/>
  <c r="BB479" i="1"/>
  <c r="BE479" i="1" s="1"/>
  <c r="BA479" i="1"/>
  <c r="AZ479" i="1"/>
  <c r="BD479" i="1" s="1"/>
  <c r="AY479" i="1"/>
  <c r="Q479" i="1"/>
  <c r="AO479" i="1" s="1"/>
  <c r="BC478" i="1"/>
  <c r="BB478" i="1"/>
  <c r="BE478" i="1" s="1"/>
  <c r="BA478" i="1"/>
  <c r="AZ478" i="1"/>
  <c r="BD478" i="1" s="1"/>
  <c r="AY478" i="1"/>
  <c r="Q478" i="1"/>
  <c r="AO478" i="1" s="1"/>
  <c r="BC477" i="1"/>
  <c r="BB477" i="1"/>
  <c r="BE477" i="1" s="1"/>
  <c r="BA477" i="1"/>
  <c r="AZ477" i="1"/>
  <c r="BD477" i="1" s="1"/>
  <c r="AY477" i="1"/>
  <c r="Q477" i="1"/>
  <c r="AO477" i="1" s="1"/>
  <c r="BC476" i="1"/>
  <c r="BB476" i="1"/>
  <c r="BE476" i="1" s="1"/>
  <c r="BA476" i="1"/>
  <c r="AZ476" i="1"/>
  <c r="BD476" i="1" s="1"/>
  <c r="AY476" i="1"/>
  <c r="Q476" i="1"/>
  <c r="AO476" i="1" s="1"/>
  <c r="AR476" i="1" s="1"/>
  <c r="BC475" i="1"/>
  <c r="BB475" i="1"/>
  <c r="BE475" i="1" s="1"/>
  <c r="BA475" i="1"/>
  <c r="AZ475" i="1"/>
  <c r="BD475" i="1" s="1"/>
  <c r="AY475" i="1"/>
  <c r="AO475" i="1"/>
  <c r="AV475" i="1" s="1"/>
  <c r="BC474" i="1"/>
  <c r="BB474" i="1"/>
  <c r="BE474" i="1" s="1"/>
  <c r="BA474" i="1"/>
  <c r="AZ474" i="1"/>
  <c r="BD474" i="1" s="1"/>
  <c r="AY474" i="1"/>
  <c r="Q474" i="1"/>
  <c r="AO474" i="1" s="1"/>
  <c r="BC473" i="1"/>
  <c r="BB473" i="1"/>
  <c r="BE473" i="1" s="1"/>
  <c r="BA473" i="1"/>
  <c r="AZ473" i="1"/>
  <c r="BD473" i="1" s="1"/>
  <c r="AY473" i="1"/>
  <c r="Q473" i="1"/>
  <c r="AO473" i="1" s="1"/>
  <c r="AR473" i="1" s="1"/>
  <c r="BC472" i="1"/>
  <c r="AZ472" i="1"/>
  <c r="BD472" i="1" s="1"/>
  <c r="AY472" i="1"/>
  <c r="AM472" i="1"/>
  <c r="AK472" i="1"/>
  <c r="AC472" i="1"/>
  <c r="Q472" i="1"/>
  <c r="BB471" i="1"/>
  <c r="BE471" i="1" s="1"/>
  <c r="BA471" i="1"/>
  <c r="AZ471" i="1"/>
  <c r="BD471" i="1" s="1"/>
  <c r="AY471" i="1"/>
  <c r="AM471" i="1"/>
  <c r="AI471" i="1"/>
  <c r="BC471" i="1" s="1"/>
  <c r="Q471" i="1"/>
  <c r="AO471" i="1" s="1"/>
  <c r="AV471" i="1" s="1"/>
  <c r="BB470" i="1"/>
  <c r="BE470" i="1" s="1"/>
  <c r="BA470" i="1"/>
  <c r="AM470" i="1"/>
  <c r="AJ470" i="1"/>
  <c r="AY470" i="1" s="1"/>
  <c r="AI470" i="1"/>
  <c r="BC470" i="1" s="1"/>
  <c r="Q470" i="1"/>
  <c r="AO470" i="1" s="1"/>
  <c r="BB469" i="1"/>
  <c r="BE469" i="1" s="1"/>
  <c r="BA469" i="1"/>
  <c r="AZ469" i="1"/>
  <c r="AW469" i="1"/>
  <c r="AM469" i="1"/>
  <c r="AJ469" i="1"/>
  <c r="AY469" i="1" s="1"/>
  <c r="AI469" i="1"/>
  <c r="BC469" i="1" s="1"/>
  <c r="Q469" i="1"/>
  <c r="AO469" i="1" s="1"/>
  <c r="AR469" i="1" s="1"/>
  <c r="BB468" i="1"/>
  <c r="BE468" i="1" s="1"/>
  <c r="BA468" i="1"/>
  <c r="AZ468" i="1"/>
  <c r="AW468" i="1"/>
  <c r="AM468" i="1"/>
  <c r="AJ468" i="1"/>
  <c r="AI468" i="1"/>
  <c r="BC468" i="1" s="1"/>
  <c r="Q468" i="1"/>
  <c r="AO468" i="1" s="1"/>
  <c r="BB467" i="1"/>
  <c r="BE467" i="1" s="1"/>
  <c r="BA467" i="1"/>
  <c r="AW467" i="1"/>
  <c r="AM467" i="1"/>
  <c r="AJ467" i="1"/>
  <c r="AZ467" i="1" s="1"/>
  <c r="BD467" i="1" s="1"/>
  <c r="AI467" i="1"/>
  <c r="BC467" i="1" s="1"/>
  <c r="Q467" i="1"/>
  <c r="AO467" i="1" s="1"/>
  <c r="BB466" i="1"/>
  <c r="BE466" i="1" s="1"/>
  <c r="BA466" i="1"/>
  <c r="AW466" i="1"/>
  <c r="AM466" i="1"/>
  <c r="AJ466" i="1"/>
  <c r="AI466" i="1"/>
  <c r="BC466" i="1" s="1"/>
  <c r="Q466" i="1"/>
  <c r="AO466" i="1" s="1"/>
  <c r="AR466" i="1" s="1"/>
  <c r="BC465" i="1"/>
  <c r="BB465" i="1"/>
  <c r="BE465" i="1" s="1"/>
  <c r="BA465" i="1"/>
  <c r="AZ465" i="1"/>
  <c r="BD465" i="1" s="1"/>
  <c r="AY465" i="1"/>
  <c r="AM465" i="1"/>
  <c r="Q465" i="1"/>
  <c r="AO465" i="1" s="1"/>
  <c r="AV465" i="1" s="1"/>
  <c r="BC464" i="1"/>
  <c r="BB464" i="1"/>
  <c r="BE464" i="1" s="1"/>
  <c r="BA464" i="1"/>
  <c r="AZ464" i="1"/>
  <c r="BD464" i="1" s="1"/>
  <c r="AY464" i="1"/>
  <c r="AM464" i="1"/>
  <c r="Q464" i="1"/>
  <c r="AO464" i="1" s="1"/>
  <c r="AR464" i="1" s="1"/>
  <c r="BC463" i="1"/>
  <c r="BB463" i="1"/>
  <c r="BE463" i="1" s="1"/>
  <c r="BA463" i="1"/>
  <c r="AZ463" i="1"/>
  <c r="BD463" i="1" s="1"/>
  <c r="AY463" i="1"/>
  <c r="Q463" i="1"/>
  <c r="AO463" i="1" s="1"/>
  <c r="BB462" i="1"/>
  <c r="BE462" i="1" s="1"/>
  <c r="BA462" i="1"/>
  <c r="AW462" i="1"/>
  <c r="AM462" i="1"/>
  <c r="AJ462" i="1"/>
  <c r="AI462" i="1"/>
  <c r="BC462" i="1" s="1"/>
  <c r="P462" i="1"/>
  <c r="Q462" i="1" s="1"/>
  <c r="AO462" i="1" s="1"/>
  <c r="AR462" i="1" s="1"/>
  <c r="BB461" i="1"/>
  <c r="BE461" i="1" s="1"/>
  <c r="BA461" i="1"/>
  <c r="AW461" i="1"/>
  <c r="AM461" i="1"/>
  <c r="AJ461" i="1"/>
  <c r="AI461" i="1"/>
  <c r="BC461" i="1" s="1"/>
  <c r="P461" i="1"/>
  <c r="Q461" i="1" s="1"/>
  <c r="AO461" i="1" s="1"/>
  <c r="AR461" i="1" s="1"/>
  <c r="BB460" i="1"/>
  <c r="BE460" i="1" s="1"/>
  <c r="BA460" i="1"/>
  <c r="AZ460" i="1"/>
  <c r="AW460" i="1"/>
  <c r="AM460" i="1"/>
  <c r="AJ460" i="1"/>
  <c r="AI460" i="1"/>
  <c r="BC460" i="1" s="1"/>
  <c r="Q460" i="1"/>
  <c r="AO460" i="1" s="1"/>
  <c r="BC459" i="1"/>
  <c r="BB459" i="1"/>
  <c r="BE459" i="1" s="1"/>
  <c r="BA459" i="1"/>
  <c r="AZ459" i="1"/>
  <c r="BD459" i="1" s="1"/>
  <c r="AY459" i="1"/>
  <c r="Q459" i="1"/>
  <c r="AO459" i="1" s="1"/>
  <c r="BC458" i="1"/>
  <c r="BB458" i="1"/>
  <c r="BE458" i="1" s="1"/>
  <c r="BA458" i="1"/>
  <c r="AZ458" i="1"/>
  <c r="BD458" i="1" s="1"/>
  <c r="AY458" i="1"/>
  <c r="Q458" i="1"/>
  <c r="AO458" i="1" s="1"/>
  <c r="BC457" i="1"/>
  <c r="BB457" i="1"/>
  <c r="BE457" i="1" s="1"/>
  <c r="BA457" i="1"/>
  <c r="AZ457" i="1"/>
  <c r="BD457" i="1" s="1"/>
  <c r="AY457" i="1"/>
  <c r="Q457" i="1"/>
  <c r="AO457" i="1" s="1"/>
  <c r="BC456" i="1"/>
  <c r="BB456" i="1"/>
  <c r="BE456" i="1" s="1"/>
  <c r="BA456" i="1"/>
  <c r="AZ456" i="1"/>
  <c r="BD456" i="1" s="1"/>
  <c r="AY456" i="1"/>
  <c r="Q456" i="1"/>
  <c r="AO456" i="1" s="1"/>
  <c r="BC455" i="1"/>
  <c r="BB455" i="1"/>
  <c r="BE455" i="1" s="1"/>
  <c r="BA455" i="1"/>
  <c r="AZ455" i="1"/>
  <c r="BD455" i="1" s="1"/>
  <c r="AY455" i="1"/>
  <c r="Q455" i="1"/>
  <c r="AO455" i="1" s="1"/>
  <c r="AR455" i="1" s="1"/>
  <c r="BC454" i="1"/>
  <c r="BB454" i="1"/>
  <c r="BE454" i="1" s="1"/>
  <c r="BA454" i="1"/>
  <c r="AZ454" i="1"/>
  <c r="BD454" i="1" s="1"/>
  <c r="AY454" i="1"/>
  <c r="Q454" i="1"/>
  <c r="AO454" i="1" s="1"/>
  <c r="AV454" i="1" s="1"/>
  <c r="BC453" i="1"/>
  <c r="BB453" i="1"/>
  <c r="BE453" i="1" s="1"/>
  <c r="BA453" i="1"/>
  <c r="AZ453" i="1"/>
  <c r="BD453" i="1" s="1"/>
  <c r="AY453" i="1"/>
  <c r="Q453" i="1"/>
  <c r="AO453" i="1" s="1"/>
  <c r="AV453" i="1" s="1"/>
  <c r="BC452" i="1"/>
  <c r="BB452" i="1"/>
  <c r="BE452" i="1" s="1"/>
  <c r="BA452" i="1"/>
  <c r="AZ452" i="1"/>
  <c r="BD452" i="1" s="1"/>
  <c r="AY452" i="1"/>
  <c r="Q452" i="1"/>
  <c r="AO452" i="1" s="1"/>
  <c r="AV452" i="1" s="1"/>
  <c r="BC451" i="1"/>
  <c r="BB451" i="1"/>
  <c r="BE451" i="1" s="1"/>
  <c r="BA451" i="1"/>
  <c r="AZ451" i="1"/>
  <c r="BD451" i="1" s="1"/>
  <c r="AY451" i="1"/>
  <c r="P451" i="1"/>
  <c r="Q451" i="1" s="1"/>
  <c r="AO451" i="1" s="1"/>
  <c r="BC450" i="1"/>
  <c r="BB450" i="1"/>
  <c r="BE450" i="1" s="1"/>
  <c r="BA450" i="1"/>
  <c r="AZ450" i="1"/>
  <c r="BD450" i="1" s="1"/>
  <c r="AY450" i="1"/>
  <c r="Q450" i="1"/>
  <c r="AO450" i="1" s="1"/>
  <c r="AV450" i="1" s="1"/>
  <c r="BC449" i="1"/>
  <c r="BB449" i="1"/>
  <c r="BE449" i="1" s="1"/>
  <c r="BA449" i="1"/>
  <c r="AZ449" i="1"/>
  <c r="BD449" i="1" s="1"/>
  <c r="AY449" i="1"/>
  <c r="AM449" i="1"/>
  <c r="Q449" i="1"/>
  <c r="AO449" i="1" s="1"/>
  <c r="AV449" i="1" s="1"/>
  <c r="BC448" i="1"/>
  <c r="BB448" i="1"/>
  <c r="BE448" i="1" s="1"/>
  <c r="BA448" i="1"/>
  <c r="AZ448" i="1"/>
  <c r="BD448" i="1" s="1"/>
  <c r="AY448" i="1"/>
  <c r="AM448" i="1"/>
  <c r="Q448" i="1"/>
  <c r="AO448" i="1" s="1"/>
  <c r="BC447" i="1"/>
  <c r="BB447" i="1"/>
  <c r="BE447" i="1" s="1"/>
  <c r="BA447" i="1"/>
  <c r="AZ447" i="1"/>
  <c r="BD447" i="1" s="1"/>
  <c r="AY447" i="1"/>
  <c r="Q447" i="1"/>
  <c r="AO447" i="1" s="1"/>
  <c r="AV447" i="1" s="1"/>
  <c r="BC446" i="1"/>
  <c r="AZ446" i="1"/>
  <c r="BD446" i="1" s="1"/>
  <c r="AY446" i="1"/>
  <c r="AK446" i="1"/>
  <c r="AC446" i="1"/>
  <c r="Q446" i="1"/>
  <c r="BC445" i="1"/>
  <c r="BB445" i="1"/>
  <c r="BE445" i="1" s="1"/>
  <c r="BA445" i="1"/>
  <c r="AZ445" i="1"/>
  <c r="BD445" i="1" s="1"/>
  <c r="AY445" i="1"/>
  <c r="Q445" i="1"/>
  <c r="AO445" i="1" s="1"/>
  <c r="BC444" i="1"/>
  <c r="BB444" i="1"/>
  <c r="BE444" i="1" s="1"/>
  <c r="BA444" i="1"/>
  <c r="AZ444" i="1"/>
  <c r="BD444" i="1" s="1"/>
  <c r="AY444" i="1"/>
  <c r="Q444" i="1"/>
  <c r="AO444" i="1" s="1"/>
  <c r="AR444" i="1" s="1"/>
  <c r="BC443" i="1"/>
  <c r="BB443" i="1"/>
  <c r="BE443" i="1" s="1"/>
  <c r="BA443" i="1"/>
  <c r="AZ443" i="1"/>
  <c r="BD443" i="1" s="1"/>
  <c r="AY443" i="1"/>
  <c r="AM443" i="1"/>
  <c r="Q443" i="1"/>
  <c r="AO443" i="1" s="1"/>
  <c r="AV443" i="1" s="1"/>
  <c r="BC442" i="1"/>
  <c r="BB442" i="1"/>
  <c r="BE442" i="1" s="1"/>
  <c r="BA442" i="1"/>
  <c r="AZ442" i="1"/>
  <c r="BD442" i="1" s="1"/>
  <c r="AY442" i="1"/>
  <c r="AM442" i="1"/>
  <c r="Q442" i="1"/>
  <c r="AO442" i="1" s="1"/>
  <c r="BC441" i="1"/>
  <c r="BB441" i="1"/>
  <c r="BE441" i="1" s="1"/>
  <c r="BA441" i="1"/>
  <c r="AZ441" i="1"/>
  <c r="BD441" i="1" s="1"/>
  <c r="AY441" i="1"/>
  <c r="Q441" i="1"/>
  <c r="AO441" i="1" s="1"/>
  <c r="BC440" i="1"/>
  <c r="BB440" i="1"/>
  <c r="BE440" i="1" s="1"/>
  <c r="BA440" i="1"/>
  <c r="AZ440" i="1"/>
  <c r="BD440" i="1" s="1"/>
  <c r="AY440" i="1"/>
  <c r="Q440" i="1"/>
  <c r="AO440" i="1" s="1"/>
  <c r="AV440" i="1" s="1"/>
  <c r="BC439" i="1"/>
  <c r="BB439" i="1"/>
  <c r="BE439" i="1" s="1"/>
  <c r="BA439" i="1"/>
  <c r="AM439" i="1"/>
  <c r="AJ439" i="1"/>
  <c r="AY439" i="1" s="1"/>
  <c r="Q439" i="1"/>
  <c r="AO439" i="1" s="1"/>
  <c r="AR439" i="1" s="1"/>
  <c r="BB438" i="1"/>
  <c r="BE438" i="1" s="1"/>
  <c r="BA438" i="1"/>
  <c r="AZ438" i="1"/>
  <c r="BD438" i="1" s="1"/>
  <c r="AY438" i="1"/>
  <c r="AM438" i="1"/>
  <c r="AI438" i="1"/>
  <c r="BC438" i="1" s="1"/>
  <c r="Q438" i="1"/>
  <c r="AO438" i="1" s="1"/>
  <c r="AR438" i="1" s="1"/>
  <c r="BB437" i="1"/>
  <c r="BE437" i="1" s="1"/>
  <c r="BA437" i="1"/>
  <c r="AZ437" i="1"/>
  <c r="BD437" i="1" s="1"/>
  <c r="AY437" i="1"/>
  <c r="AM437" i="1"/>
  <c r="AI437" i="1"/>
  <c r="BC437" i="1" s="1"/>
  <c r="Q437" i="1"/>
  <c r="AO437" i="1" s="1"/>
  <c r="AV437" i="1" s="1"/>
  <c r="BC436" i="1"/>
  <c r="BB436" i="1"/>
  <c r="BE436" i="1" s="1"/>
  <c r="BA436" i="1"/>
  <c r="AZ436" i="1"/>
  <c r="BD436" i="1" s="1"/>
  <c r="AY436" i="1"/>
  <c r="Q436" i="1"/>
  <c r="AO436" i="1" s="1"/>
  <c r="AR436" i="1" s="1"/>
  <c r="BC435" i="1"/>
  <c r="BB435" i="1"/>
  <c r="BE435" i="1" s="1"/>
  <c r="BA435" i="1"/>
  <c r="AZ435" i="1"/>
  <c r="BD435" i="1" s="1"/>
  <c r="AY435" i="1"/>
  <c r="Q435" i="1"/>
  <c r="AO435" i="1" s="1"/>
  <c r="BB434" i="1"/>
  <c r="BE434" i="1" s="1"/>
  <c r="BA434" i="1"/>
  <c r="AW434" i="1"/>
  <c r="AM434" i="1"/>
  <c r="AJ434" i="1"/>
  <c r="AY434" i="1" s="1"/>
  <c r="AI434" i="1"/>
  <c r="BC434" i="1" s="1"/>
  <c r="Q434" i="1"/>
  <c r="AO434" i="1" s="1"/>
  <c r="AR434" i="1" s="1"/>
  <c r="BC433" i="1"/>
  <c r="BB433" i="1"/>
  <c r="BE433" i="1" s="1"/>
  <c r="BA433" i="1"/>
  <c r="AZ433" i="1"/>
  <c r="BD433" i="1" s="1"/>
  <c r="AY433" i="1"/>
  <c r="AM433" i="1"/>
  <c r="Q433" i="1"/>
  <c r="AO433" i="1" s="1"/>
  <c r="AV433" i="1" s="1"/>
  <c r="BC432" i="1"/>
  <c r="BB432" i="1"/>
  <c r="BE432" i="1" s="1"/>
  <c r="BA432" i="1"/>
  <c r="AZ432" i="1"/>
  <c r="BD432" i="1" s="1"/>
  <c r="AY432" i="1"/>
  <c r="AM432" i="1"/>
  <c r="Q432" i="1"/>
  <c r="AO432" i="1" s="1"/>
  <c r="AV432" i="1" s="1"/>
  <c r="BC431" i="1"/>
  <c r="BB431" i="1"/>
  <c r="BE431" i="1" s="1"/>
  <c r="BA431" i="1"/>
  <c r="AZ431" i="1"/>
  <c r="BD431" i="1" s="1"/>
  <c r="AY431" i="1"/>
  <c r="AM431" i="1"/>
  <c r="Q431" i="1"/>
  <c r="AO431" i="1" s="1"/>
  <c r="AV431" i="1" s="1"/>
  <c r="BC430" i="1"/>
  <c r="BB430" i="1"/>
  <c r="BE430" i="1" s="1"/>
  <c r="BA430" i="1"/>
  <c r="AZ430" i="1"/>
  <c r="BD430" i="1" s="1"/>
  <c r="AY430" i="1"/>
  <c r="AM430" i="1"/>
  <c r="Q430" i="1"/>
  <c r="AO430" i="1" s="1"/>
  <c r="AV430" i="1" s="1"/>
  <c r="BC429" i="1"/>
  <c r="BB429" i="1"/>
  <c r="BE429" i="1" s="1"/>
  <c r="BA429" i="1"/>
  <c r="AZ429" i="1"/>
  <c r="BD429" i="1" s="1"/>
  <c r="AY429" i="1"/>
  <c r="AM429" i="1"/>
  <c r="Q429" i="1"/>
  <c r="AO429" i="1" s="1"/>
  <c r="AV429" i="1" s="1"/>
  <c r="BC428" i="1"/>
  <c r="BB428" i="1"/>
  <c r="BE428" i="1" s="1"/>
  <c r="BA428" i="1"/>
  <c r="AZ428" i="1"/>
  <c r="BD428" i="1" s="1"/>
  <c r="AY428" i="1"/>
  <c r="AM428" i="1"/>
  <c r="P428" i="1"/>
  <c r="Q428" i="1" s="1"/>
  <c r="AO428" i="1" s="1"/>
  <c r="AV428" i="1" s="1"/>
  <c r="BC427" i="1"/>
  <c r="BB427" i="1"/>
  <c r="BE427" i="1" s="1"/>
  <c r="BA427" i="1"/>
  <c r="AZ427" i="1"/>
  <c r="BD427" i="1" s="1"/>
  <c r="AY427" i="1"/>
  <c r="Q427" i="1"/>
  <c r="AO427" i="1" s="1"/>
  <c r="AR427" i="1" s="1"/>
  <c r="BC426" i="1"/>
  <c r="BB426" i="1"/>
  <c r="BE426" i="1" s="1"/>
  <c r="BA426" i="1"/>
  <c r="AZ426" i="1"/>
  <c r="BD426" i="1" s="1"/>
  <c r="AY426" i="1"/>
  <c r="Q426" i="1"/>
  <c r="AO426" i="1" s="1"/>
  <c r="BC425" i="1"/>
  <c r="BB425" i="1"/>
  <c r="BE425" i="1" s="1"/>
  <c r="BA425" i="1"/>
  <c r="AZ425" i="1"/>
  <c r="BD425" i="1" s="1"/>
  <c r="AY425" i="1"/>
  <c r="Q425" i="1"/>
  <c r="AO425" i="1" s="1"/>
  <c r="BC424" i="1"/>
  <c r="BB424" i="1"/>
  <c r="BE424" i="1" s="1"/>
  <c r="BA424" i="1"/>
  <c r="AZ424" i="1"/>
  <c r="BD424" i="1" s="1"/>
  <c r="AY424" i="1"/>
  <c r="Q424" i="1"/>
  <c r="AO424" i="1" s="1"/>
  <c r="BC423" i="1"/>
  <c r="BB423" i="1"/>
  <c r="BE423" i="1" s="1"/>
  <c r="BA423" i="1"/>
  <c r="AZ423" i="1"/>
  <c r="BD423" i="1" s="1"/>
  <c r="AY423" i="1"/>
  <c r="Q423" i="1"/>
  <c r="AO423" i="1" s="1"/>
  <c r="AR423" i="1" s="1"/>
  <c r="BC422" i="1"/>
  <c r="BB422" i="1"/>
  <c r="BE422" i="1" s="1"/>
  <c r="BA422" i="1"/>
  <c r="AZ422" i="1"/>
  <c r="BD422" i="1" s="1"/>
  <c r="AY422" i="1"/>
  <c r="AM422" i="1"/>
  <c r="Q422" i="1"/>
  <c r="AO422" i="1" s="1"/>
  <c r="AV422" i="1" s="1"/>
  <c r="BC421" i="1"/>
  <c r="BB421" i="1"/>
  <c r="BE421" i="1" s="1"/>
  <c r="BA421" i="1"/>
  <c r="AZ421" i="1"/>
  <c r="BD421" i="1" s="1"/>
  <c r="AY421" i="1"/>
  <c r="AM421" i="1"/>
  <c r="Q421" i="1"/>
  <c r="AO421" i="1" s="1"/>
  <c r="AR421" i="1" s="1"/>
  <c r="BB420" i="1"/>
  <c r="BE420" i="1" s="1"/>
  <c r="BA420" i="1"/>
  <c r="AZ420" i="1"/>
  <c r="BD420" i="1" s="1"/>
  <c r="AY420" i="1"/>
  <c r="AW420" i="1"/>
  <c r="AM420" i="1"/>
  <c r="AI420" i="1"/>
  <c r="BC420" i="1" s="1"/>
  <c r="Q420" i="1"/>
  <c r="AO420" i="1" s="1"/>
  <c r="BB419" i="1"/>
  <c r="BE419" i="1" s="1"/>
  <c r="BA419" i="1"/>
  <c r="AZ419" i="1"/>
  <c r="BD419" i="1" s="1"/>
  <c r="AY419" i="1"/>
  <c r="AW419" i="1"/>
  <c r="AM419" i="1"/>
  <c r="AI419" i="1"/>
  <c r="BC419" i="1" s="1"/>
  <c r="Q419" i="1"/>
  <c r="AO419" i="1" s="1"/>
  <c r="AV419" i="1" s="1"/>
  <c r="AL418" i="1"/>
  <c r="AN418" i="1" s="1"/>
  <c r="Q418" i="1"/>
  <c r="AL417" i="1"/>
  <c r="AN417" i="1" s="1"/>
  <c r="AK417" i="1"/>
  <c r="AJ417" i="1"/>
  <c r="AI417" i="1"/>
  <c r="P417" i="1"/>
  <c r="Q417" i="1" s="1"/>
  <c r="AL416" i="1"/>
  <c r="AN416" i="1" s="1"/>
  <c r="AK416" i="1"/>
  <c r="AC416" i="1"/>
  <c r="Q416" i="1"/>
  <c r="AL415" i="1"/>
  <c r="AN415" i="1" s="1"/>
  <c r="AJ415" i="1"/>
  <c r="AI415" i="1"/>
  <c r="W415" i="1"/>
  <c r="P415" i="1"/>
  <c r="Q415" i="1" s="1"/>
  <c r="AN414" i="1"/>
  <c r="AL414" i="1"/>
  <c r="AJ414" i="1"/>
  <c r="AI414" i="1"/>
  <c r="Q414" i="1"/>
  <c r="AN413" i="1"/>
  <c r="AL413" i="1"/>
  <c r="AJ413" i="1"/>
  <c r="AI413" i="1"/>
  <c r="Q413" i="1"/>
  <c r="AN412" i="1"/>
  <c r="AL412" i="1"/>
  <c r="AJ412" i="1"/>
  <c r="AI412" i="1"/>
  <c r="Q412" i="1"/>
  <c r="AN411" i="1"/>
  <c r="AL411" i="1"/>
  <c r="AI411" i="1"/>
  <c r="Q411" i="1"/>
  <c r="AN410" i="1"/>
  <c r="AL410" i="1"/>
  <c r="AJ410" i="1"/>
  <c r="AI410" i="1"/>
  <c r="Q410" i="1"/>
  <c r="AN409" i="1"/>
  <c r="Q409" i="1"/>
  <c r="AL408" i="1"/>
  <c r="AN408" i="1" s="1"/>
  <c r="AJ408" i="1"/>
  <c r="AI408" i="1"/>
  <c r="Q408" i="1"/>
  <c r="AN407" i="1"/>
  <c r="AC407" i="1"/>
  <c r="Q407" i="1"/>
  <c r="AN406" i="1"/>
  <c r="AC406" i="1"/>
  <c r="Q406" i="1"/>
  <c r="AL405" i="1"/>
  <c r="AN405" i="1" s="1"/>
  <c r="P405" i="1"/>
  <c r="Q405" i="1" s="1"/>
  <c r="AL404" i="1"/>
  <c r="AN404" i="1" s="1"/>
  <c r="Q404" i="1"/>
  <c r="AL403" i="1"/>
  <c r="AN403" i="1" s="1"/>
  <c r="AI403" i="1"/>
  <c r="Q403" i="1"/>
  <c r="AL402" i="1"/>
  <c r="AN402" i="1" s="1"/>
  <c r="Q402" i="1"/>
  <c r="AL401" i="1"/>
  <c r="AN401" i="1" s="1"/>
  <c r="P401" i="1"/>
  <c r="Q401" i="1" s="1"/>
  <c r="AL400" i="1"/>
  <c r="AN400" i="1" s="1"/>
  <c r="Q400" i="1"/>
  <c r="AN399" i="1"/>
  <c r="Q399" i="1"/>
  <c r="AL398" i="1"/>
  <c r="AN398" i="1" s="1"/>
  <c r="Q398" i="1"/>
  <c r="AN397" i="1"/>
  <c r="Q397" i="1"/>
  <c r="AL396" i="1"/>
  <c r="AN396" i="1" s="1"/>
  <c r="Q396" i="1"/>
  <c r="AL395" i="1"/>
  <c r="AN395" i="1" s="1"/>
  <c r="Q395" i="1"/>
  <c r="AN394" i="1"/>
  <c r="Q394" i="1"/>
  <c r="AL393" i="1"/>
  <c r="AN393" i="1" s="1"/>
  <c r="Q393" i="1"/>
  <c r="AL392" i="1"/>
  <c r="AN392" i="1" s="1"/>
  <c r="AJ392" i="1"/>
  <c r="AI392" i="1"/>
  <c r="Q392" i="1"/>
  <c r="AL391" i="1"/>
  <c r="AN391" i="1" s="1"/>
  <c r="Q391" i="1"/>
  <c r="AN390" i="1"/>
  <c r="AL390" i="1"/>
  <c r="AJ390" i="1"/>
  <c r="AI390" i="1"/>
  <c r="Q390" i="1"/>
  <c r="Q389" i="1"/>
  <c r="Q388" i="1"/>
  <c r="AN387" i="1"/>
  <c r="AL387" i="1"/>
  <c r="AJ387" i="1"/>
  <c r="AI387" i="1"/>
  <c r="Q387" i="1"/>
  <c r="AL386" i="1"/>
  <c r="AN386" i="1" s="1"/>
  <c r="AJ386" i="1"/>
  <c r="W386" i="1"/>
  <c r="Q386" i="1"/>
  <c r="AL385" i="1"/>
  <c r="AN385" i="1" s="1"/>
  <c r="Q385" i="1"/>
  <c r="AL384" i="1"/>
  <c r="AN384" i="1" s="1"/>
  <c r="Q384" i="1"/>
  <c r="AL383" i="1"/>
  <c r="AN383" i="1" s="1"/>
  <c r="Q383" i="1"/>
  <c r="AN382" i="1"/>
  <c r="Q382" i="1"/>
  <c r="AN381" i="1"/>
  <c r="Q381" i="1"/>
  <c r="Q380" i="1"/>
  <c r="AL380" i="1" s="1"/>
  <c r="AN380" i="1" s="1"/>
  <c r="Q379" i="1"/>
  <c r="AL379" i="1" s="1"/>
  <c r="AN379" i="1" s="1"/>
  <c r="AN378" i="1"/>
  <c r="Q378" i="1"/>
  <c r="AN377" i="1"/>
  <c r="Q377" i="1"/>
  <c r="AL376" i="1"/>
  <c r="AN376" i="1" s="1"/>
  <c r="AI376" i="1"/>
  <c r="Q376" i="1"/>
  <c r="AL375" i="1"/>
  <c r="AN375" i="1" s="1"/>
  <c r="AI375" i="1"/>
  <c r="Q375" i="1"/>
  <c r="AL374" i="1"/>
  <c r="AN374" i="1" s="1"/>
  <c r="AJ374" i="1"/>
  <c r="AI374" i="1"/>
  <c r="Q374" i="1"/>
  <c r="AN373" i="1"/>
  <c r="Q373" i="1"/>
  <c r="AL372" i="1"/>
  <c r="AN372" i="1" s="1"/>
  <c r="Q372" i="1"/>
  <c r="AL371" i="1"/>
  <c r="AN371" i="1" s="1"/>
  <c r="Q371" i="1"/>
  <c r="AL370" i="1"/>
  <c r="AN370" i="1" s="1"/>
  <c r="P370" i="1"/>
  <c r="Q370" i="1" s="1"/>
  <c r="AL369" i="1"/>
  <c r="AN369" i="1" s="1"/>
  <c r="P369" i="1"/>
  <c r="Q369" i="1" s="1"/>
  <c r="AN368" i="1"/>
  <c r="AL368" i="1"/>
  <c r="AJ368" i="1"/>
  <c r="AI368" i="1"/>
  <c r="Q368" i="1"/>
  <c r="AN367" i="1"/>
  <c r="AL367" i="1"/>
  <c r="AJ367" i="1"/>
  <c r="AI367" i="1"/>
  <c r="Q367" i="1"/>
  <c r="AN366" i="1"/>
  <c r="AL366" i="1"/>
  <c r="AJ366" i="1"/>
  <c r="AI366" i="1"/>
  <c r="Q366" i="1"/>
  <c r="AN365" i="1"/>
  <c r="AL365" i="1"/>
  <c r="AJ365" i="1"/>
  <c r="AI365" i="1"/>
  <c r="Q365" i="1"/>
  <c r="AN364" i="1"/>
  <c r="AL364" i="1"/>
  <c r="AJ364" i="1"/>
  <c r="AI364" i="1"/>
  <c r="Q364" i="1"/>
  <c r="AL363" i="1"/>
  <c r="AN363" i="1" s="1"/>
  <c r="AJ363" i="1"/>
  <c r="AI363" i="1"/>
  <c r="P363" i="1"/>
  <c r="Q363" i="1" s="1"/>
  <c r="AL362" i="1"/>
  <c r="AN362" i="1" s="1"/>
  <c r="Q362" i="1"/>
  <c r="AL361" i="1"/>
  <c r="AN361" i="1" s="1"/>
  <c r="Q361" i="1"/>
  <c r="AL360" i="1"/>
  <c r="AN360" i="1" s="1"/>
  <c r="AJ360" i="1"/>
  <c r="AI360" i="1"/>
  <c r="W360" i="1"/>
  <c r="P360" i="1"/>
  <c r="Q360" i="1" s="1"/>
  <c r="AL359" i="1"/>
  <c r="AN359" i="1" s="1"/>
  <c r="Q359" i="1"/>
  <c r="AL358" i="1"/>
  <c r="AN358" i="1" s="1"/>
  <c r="AJ358" i="1"/>
  <c r="AI358" i="1"/>
  <c r="Q358" i="1"/>
  <c r="AL357" i="1"/>
  <c r="AN357" i="1" s="1"/>
  <c r="Q357" i="1"/>
  <c r="AL356" i="1"/>
  <c r="AN356" i="1" s="1"/>
  <c r="Q356" i="1"/>
  <c r="AL355" i="1"/>
  <c r="AN355" i="1" s="1"/>
  <c r="Q355" i="1"/>
  <c r="AL354" i="1"/>
  <c r="AN354" i="1" s="1"/>
  <c r="AI354" i="1"/>
  <c r="Q354" i="1"/>
  <c r="AL353" i="1"/>
  <c r="AN353" i="1" s="1"/>
  <c r="AI353" i="1"/>
  <c r="Q353" i="1"/>
  <c r="AL352" i="1"/>
  <c r="AN352" i="1" s="1"/>
  <c r="AI352" i="1"/>
  <c r="Q352" i="1"/>
  <c r="AL351" i="1"/>
  <c r="AN351" i="1" s="1"/>
  <c r="Q351" i="1"/>
  <c r="AL350" i="1"/>
  <c r="AN350" i="1" s="1"/>
  <c r="Q350" i="1"/>
  <c r="AL349" i="1"/>
  <c r="AN349" i="1" s="1"/>
  <c r="AI349" i="1"/>
  <c r="Q349" i="1"/>
  <c r="Q348" i="1"/>
  <c r="AN347" i="1"/>
  <c r="AL347" i="1"/>
  <c r="AJ347" i="1"/>
  <c r="AI347" i="1"/>
  <c r="Q347" i="1"/>
  <c r="AN346" i="1"/>
  <c r="AL346" i="1"/>
  <c r="AJ346" i="1"/>
  <c r="AI346" i="1"/>
  <c r="P346" i="1"/>
  <c r="Q346" i="1" s="1"/>
  <c r="AN345" i="1"/>
  <c r="AL345" i="1"/>
  <c r="AJ345" i="1"/>
  <c r="AI345" i="1"/>
  <c r="Q345" i="1"/>
  <c r="AN344" i="1"/>
  <c r="AL344" i="1"/>
  <c r="AJ344" i="1"/>
  <c r="AI344" i="1"/>
  <c r="Q344" i="1"/>
  <c r="AN343" i="1"/>
  <c r="AL343" i="1"/>
  <c r="AJ343" i="1"/>
  <c r="AI343" i="1"/>
  <c r="Q343" i="1"/>
  <c r="AN342" i="1"/>
  <c r="AL342" i="1"/>
  <c r="AJ342" i="1"/>
  <c r="AI342" i="1"/>
  <c r="Q342" i="1"/>
  <c r="AN341" i="1"/>
  <c r="AL341" i="1"/>
  <c r="AJ341" i="1"/>
  <c r="AI341" i="1"/>
  <c r="Q341" i="1"/>
  <c r="AN340" i="1"/>
  <c r="AL340" i="1"/>
  <c r="AJ340" i="1"/>
  <c r="AI340" i="1"/>
  <c r="Q340" i="1"/>
  <c r="AN339" i="1"/>
  <c r="AL339" i="1"/>
  <c r="AJ339" i="1"/>
  <c r="AI339" i="1"/>
  <c r="P339" i="1"/>
  <c r="Q339" i="1" s="1"/>
  <c r="AN338" i="1"/>
  <c r="Q338" i="1"/>
  <c r="AL337" i="1"/>
  <c r="AN337" i="1" s="1"/>
  <c r="AJ337" i="1"/>
  <c r="Q337" i="1"/>
  <c r="AN336" i="1"/>
  <c r="Q336" i="1"/>
  <c r="Q335" i="1"/>
  <c r="AL335" i="1" s="1"/>
  <c r="AN335" i="1" s="1"/>
  <c r="AN334" i="1"/>
  <c r="Q334" i="1"/>
  <c r="AN333" i="1"/>
  <c r="Q333" i="1"/>
  <c r="AN332" i="1"/>
  <c r="Q332" i="1"/>
  <c r="AL331" i="1"/>
  <c r="AN331" i="1" s="1"/>
  <c r="AJ331" i="1"/>
  <c r="AI331" i="1"/>
  <c r="Q331" i="1"/>
  <c r="AL330" i="1"/>
  <c r="AN330" i="1" s="1"/>
  <c r="AJ330" i="1"/>
  <c r="Q330" i="1"/>
  <c r="AL329" i="1"/>
  <c r="AN329" i="1" s="1"/>
  <c r="AJ329" i="1"/>
  <c r="AI329" i="1"/>
  <c r="Q329" i="1"/>
  <c r="AL328" i="1"/>
  <c r="AN328" i="1" s="1"/>
  <c r="Q328" i="1"/>
  <c r="AL327" i="1"/>
  <c r="AN327" i="1" s="1"/>
  <c r="Q327" i="1"/>
  <c r="AL326" i="1"/>
  <c r="AN326" i="1" s="1"/>
  <c r="Q326" i="1"/>
  <c r="AL325" i="1"/>
  <c r="AN325" i="1" s="1"/>
  <c r="Q325" i="1"/>
  <c r="AL324" i="1"/>
  <c r="AN324" i="1" s="1"/>
  <c r="Q324" i="1"/>
  <c r="AL323" i="1"/>
  <c r="AN323" i="1" s="1"/>
  <c r="AI323" i="1"/>
  <c r="Q323" i="1"/>
  <c r="AL322" i="1"/>
  <c r="AN322" i="1" s="1"/>
  <c r="Q322" i="1"/>
  <c r="AL321" i="1"/>
  <c r="AN321" i="1" s="1"/>
  <c r="Q321" i="1"/>
  <c r="AL320" i="1"/>
  <c r="AN320" i="1" s="1"/>
  <c r="AJ320" i="1"/>
  <c r="AI320" i="1"/>
  <c r="Q320" i="1"/>
  <c r="AL319" i="1"/>
  <c r="AN319" i="1" s="1"/>
  <c r="Q319" i="1"/>
  <c r="AN318" i="1"/>
  <c r="AL318" i="1"/>
  <c r="AJ318" i="1"/>
  <c r="AI318" i="1"/>
  <c r="Q318" i="1"/>
  <c r="AN317" i="1"/>
  <c r="AL317" i="1"/>
  <c r="AJ317" i="1"/>
  <c r="AI317" i="1"/>
  <c r="Q317" i="1"/>
  <c r="AN316" i="1"/>
  <c r="AL316" i="1"/>
  <c r="AJ316" i="1"/>
  <c r="AI316" i="1"/>
  <c r="Q316" i="1"/>
  <c r="AN315" i="1"/>
  <c r="AL315" i="1"/>
  <c r="AJ315" i="1"/>
  <c r="AI315" i="1"/>
  <c r="Q315" i="1"/>
  <c r="AN314" i="1"/>
  <c r="AL314" i="1"/>
  <c r="AJ314" i="1"/>
  <c r="AI314" i="1"/>
  <c r="Q314" i="1"/>
  <c r="AN313" i="1"/>
  <c r="AL313" i="1"/>
  <c r="AJ313" i="1"/>
  <c r="AI313" i="1"/>
  <c r="Q313" i="1"/>
  <c r="AN312" i="1"/>
  <c r="AL312" i="1"/>
  <c r="AJ312" i="1"/>
  <c r="AI312" i="1"/>
  <c r="P312" i="1"/>
  <c r="Q312" i="1" s="1"/>
  <c r="AN311" i="1"/>
  <c r="AL311" i="1"/>
  <c r="AJ311" i="1"/>
  <c r="AI311" i="1"/>
  <c r="Q311" i="1"/>
  <c r="AN310" i="1"/>
  <c r="AL310" i="1"/>
  <c r="AJ310" i="1"/>
  <c r="AI310" i="1"/>
  <c r="Q310" i="1"/>
  <c r="AN309" i="1"/>
  <c r="Q309" i="1"/>
  <c r="AL308" i="1"/>
  <c r="AN308" i="1" s="1"/>
  <c r="AI308" i="1"/>
  <c r="Q308" i="1"/>
  <c r="AN307" i="1"/>
  <c r="Q307" i="1"/>
  <c r="AL306" i="1"/>
  <c r="AN306" i="1" s="1"/>
  <c r="Q306" i="1"/>
  <c r="AL305" i="1"/>
  <c r="AN305" i="1" s="1"/>
  <c r="AI305" i="1"/>
  <c r="Q305" i="1"/>
  <c r="AL304" i="1"/>
  <c r="AN304" i="1" s="1"/>
  <c r="AI304" i="1"/>
  <c r="Q304" i="1"/>
  <c r="AL303" i="1"/>
  <c r="AN303" i="1" s="1"/>
  <c r="Q303" i="1"/>
  <c r="AN302" i="1"/>
  <c r="Q302" i="1"/>
  <c r="AN301" i="1"/>
  <c r="Q301" i="1"/>
  <c r="AN300" i="1"/>
  <c r="Q300" i="1"/>
  <c r="AL299" i="1"/>
  <c r="Q299" i="1"/>
  <c r="AN299" i="1" s="1"/>
  <c r="AN298" i="1"/>
  <c r="Q298" i="1"/>
  <c r="AN297" i="1"/>
  <c r="P297" i="1"/>
  <c r="Q297" i="1" s="1"/>
  <c r="AL296" i="1"/>
  <c r="AN296" i="1" s="1"/>
  <c r="Q296" i="1"/>
  <c r="AL295" i="1"/>
  <c r="AN295" i="1" s="1"/>
  <c r="AK295" i="1"/>
  <c r="AJ295" i="1"/>
  <c r="AI295" i="1"/>
  <c r="Q295" i="1"/>
  <c r="Q294" i="1"/>
  <c r="AL294" i="1" s="1"/>
  <c r="AN294" i="1" s="1"/>
  <c r="Q293" i="1"/>
  <c r="AL293" i="1" s="1"/>
  <c r="AN293" i="1" s="1"/>
  <c r="P292" i="1"/>
  <c r="Q292" i="1" s="1"/>
  <c r="AL292" i="1" s="1"/>
  <c r="AN292" i="1" s="1"/>
  <c r="Q291" i="1"/>
  <c r="AL291" i="1" s="1"/>
  <c r="AN291" i="1" s="1"/>
  <c r="Q290" i="1"/>
  <c r="AL290" i="1" s="1"/>
  <c r="AN290" i="1" s="1"/>
  <c r="Q289" i="1"/>
  <c r="AL289" i="1" s="1"/>
  <c r="AN289" i="1" s="1"/>
  <c r="Q288" i="1"/>
  <c r="AL288" i="1" s="1"/>
  <c r="AN288" i="1" s="1"/>
  <c r="Q287" i="1"/>
  <c r="AL287" i="1" s="1"/>
  <c r="AN287" i="1" s="1"/>
  <c r="P286" i="1"/>
  <c r="Q286" i="1" s="1"/>
  <c r="AL286" i="1" s="1"/>
  <c r="AN286" i="1" s="1"/>
  <c r="Q285" i="1"/>
  <c r="AL285" i="1" s="1"/>
  <c r="AN285" i="1" s="1"/>
  <c r="AJ284" i="1"/>
  <c r="AI284" i="1"/>
  <c r="Q284" i="1"/>
  <c r="AL284" i="1" s="1"/>
  <c r="AN284" i="1" s="1"/>
  <c r="AJ283" i="1"/>
  <c r="AI283" i="1"/>
  <c r="Q283" i="1"/>
  <c r="AL283" i="1" s="1"/>
  <c r="AN283" i="1" s="1"/>
  <c r="AI282" i="1"/>
  <c r="Q282" i="1"/>
  <c r="AL282" i="1" s="1"/>
  <c r="AN282" i="1" s="1"/>
  <c r="AJ281" i="1"/>
  <c r="AI281" i="1"/>
  <c r="Q281" i="1"/>
  <c r="AL281" i="1" s="1"/>
  <c r="AN281" i="1" s="1"/>
  <c r="Q280" i="1"/>
  <c r="AL280" i="1" s="1"/>
  <c r="AN280" i="1" s="1"/>
  <c r="AJ279" i="1"/>
  <c r="Q279" i="1"/>
  <c r="AL279" i="1" s="1"/>
  <c r="AN279" i="1" s="1"/>
  <c r="AJ278" i="1"/>
  <c r="Q278" i="1"/>
  <c r="AL278" i="1" s="1"/>
  <c r="AN278" i="1" s="1"/>
  <c r="AJ277" i="1"/>
  <c r="Q277" i="1"/>
  <c r="AL277" i="1" s="1"/>
  <c r="AN277" i="1" s="1"/>
  <c r="Q276" i="1"/>
  <c r="AL276" i="1" s="1"/>
  <c r="AN276" i="1" s="1"/>
  <c r="Q275" i="1"/>
  <c r="AL275" i="1" s="1"/>
  <c r="AN275" i="1" s="1"/>
  <c r="Q274" i="1"/>
  <c r="AL274" i="1" s="1"/>
  <c r="AN274" i="1" s="1"/>
  <c r="Q273" i="1"/>
  <c r="AL273" i="1" s="1"/>
  <c r="AN273" i="1" s="1"/>
  <c r="Q272" i="1"/>
  <c r="AL272" i="1" s="1"/>
  <c r="AN272" i="1" s="1"/>
  <c r="Q271" i="1"/>
  <c r="AL271" i="1" s="1"/>
  <c r="AN271" i="1" s="1"/>
  <c r="Q270" i="1"/>
  <c r="AL270" i="1" s="1"/>
  <c r="AN270" i="1" s="1"/>
  <c r="Q269" i="1"/>
  <c r="AL269" i="1" s="1"/>
  <c r="AN269" i="1" s="1"/>
  <c r="AJ268" i="1"/>
  <c r="AI268" i="1"/>
  <c r="Q268" i="1"/>
  <c r="AL268" i="1" s="1"/>
  <c r="AN268" i="1" s="1"/>
  <c r="P267" i="1"/>
  <c r="Q267" i="1" s="1"/>
  <c r="AL267" i="1" s="1"/>
  <c r="AN267" i="1" s="1"/>
  <c r="Q266" i="1"/>
  <c r="AL266" i="1" s="1"/>
  <c r="AN266" i="1" s="1"/>
  <c r="Q265" i="1"/>
  <c r="AL265" i="1" s="1"/>
  <c r="AN265" i="1" s="1"/>
  <c r="Q264" i="1"/>
  <c r="AL264" i="1" s="1"/>
  <c r="AN264" i="1" s="1"/>
  <c r="AL263" i="1"/>
  <c r="AN263" i="1" s="1"/>
  <c r="Q263" i="1"/>
  <c r="AL262" i="1"/>
  <c r="AN262" i="1" s="1"/>
  <c r="Q262" i="1"/>
  <c r="AL261" i="1"/>
  <c r="AN261" i="1" s="1"/>
  <c r="Q261" i="1"/>
  <c r="AL260" i="1"/>
  <c r="AN260" i="1" s="1"/>
  <c r="Q260" i="1"/>
  <c r="AL259" i="1"/>
  <c r="AN259" i="1" s="1"/>
  <c r="AJ259" i="1"/>
  <c r="AI259" i="1"/>
  <c r="Q259" i="1"/>
  <c r="AN258" i="1"/>
  <c r="Q258" i="1"/>
  <c r="AL257" i="1"/>
  <c r="AN257" i="1" s="1"/>
  <c r="Q257" i="1"/>
  <c r="AL256" i="1"/>
  <c r="AN256" i="1" s="1"/>
  <c r="Q256" i="1"/>
  <c r="AL255" i="1"/>
  <c r="AN255" i="1" s="1"/>
  <c r="AI255" i="1"/>
  <c r="Q255" i="1"/>
  <c r="AL254" i="1"/>
  <c r="AN254" i="1" s="1"/>
  <c r="Q254" i="1"/>
  <c r="AL253" i="1"/>
  <c r="AN253" i="1" s="1"/>
  <c r="AI253" i="1"/>
  <c r="Q253" i="1"/>
  <c r="AL252" i="1"/>
  <c r="AN252" i="1" s="1"/>
  <c r="Q252" i="1"/>
  <c r="AL251" i="1"/>
  <c r="AN251" i="1" s="1"/>
  <c r="Q251" i="1"/>
  <c r="AL250" i="1"/>
  <c r="AN250" i="1" s="1"/>
  <c r="Q250" i="1"/>
  <c r="AL249" i="1"/>
  <c r="AN249" i="1" s="1"/>
  <c r="AQ249" i="1" s="1"/>
  <c r="Q249" i="1"/>
  <c r="AL248" i="1"/>
  <c r="AN248" i="1" s="1"/>
  <c r="Q248" i="1"/>
  <c r="AL247" i="1"/>
  <c r="AN247" i="1" s="1"/>
  <c r="AQ247" i="1" s="1"/>
  <c r="AK247" i="1"/>
  <c r="AC247" i="1"/>
  <c r="AL246" i="1"/>
  <c r="AN246" i="1" s="1"/>
  <c r="AQ246" i="1" s="1"/>
  <c r="P246" i="1"/>
  <c r="Q246" i="1" s="1"/>
  <c r="AL245" i="1"/>
  <c r="AN245" i="1" s="1"/>
  <c r="P245" i="1"/>
  <c r="Q245" i="1" s="1"/>
  <c r="E245" i="1"/>
  <c r="AL244" i="1"/>
  <c r="AN244" i="1" s="1"/>
  <c r="AQ244" i="1" s="1"/>
  <c r="Q244" i="1"/>
  <c r="E244" i="1"/>
  <c r="AL243" i="1"/>
  <c r="AN243" i="1" s="1"/>
  <c r="AQ243" i="1" s="1"/>
  <c r="P243" i="1"/>
  <c r="Q243" i="1" s="1"/>
  <c r="E243" i="1"/>
  <c r="AL242" i="1"/>
  <c r="AN242" i="1" s="1"/>
  <c r="AQ242" i="1" s="1"/>
  <c r="Q242" i="1"/>
  <c r="E242" i="1"/>
  <c r="AL241" i="1"/>
  <c r="AN241" i="1" s="1"/>
  <c r="AQ241" i="1" s="1"/>
  <c r="Q241" i="1"/>
  <c r="E241" i="1"/>
  <c r="AL240" i="1"/>
  <c r="AN240" i="1" s="1"/>
  <c r="AI240" i="1"/>
  <c r="Q240" i="1"/>
  <c r="E240" i="1"/>
  <c r="AL239" i="1"/>
  <c r="AN239" i="1" s="1"/>
  <c r="AQ239" i="1" s="1"/>
  <c r="AI239" i="1"/>
  <c r="Q239" i="1"/>
  <c r="E239" i="1"/>
  <c r="AL238" i="1"/>
  <c r="AN238" i="1" s="1"/>
  <c r="AQ238" i="1" s="1"/>
  <c r="Q238" i="1"/>
  <c r="BB237" i="1"/>
  <c r="BA237" i="1"/>
  <c r="BD237" i="1" s="1"/>
  <c r="AZ237" i="1"/>
  <c r="AY237" i="1"/>
  <c r="BC237" i="1" s="1"/>
  <c r="AX237" i="1"/>
  <c r="AN237" i="1"/>
  <c r="Q237" i="1"/>
  <c r="BB236" i="1"/>
  <c r="BA236" i="1"/>
  <c r="BD236" i="1" s="1"/>
  <c r="AZ236" i="1"/>
  <c r="AY236" i="1"/>
  <c r="BC236" i="1" s="1"/>
  <c r="AX236" i="1"/>
  <c r="AL236" i="1"/>
  <c r="AN236" i="1" s="1"/>
  <c r="AQ236" i="1" s="1"/>
  <c r="Q236" i="1"/>
  <c r="BB235" i="1"/>
  <c r="BA235" i="1"/>
  <c r="BD235" i="1" s="1"/>
  <c r="AZ235" i="1"/>
  <c r="AY235" i="1"/>
  <c r="BC235" i="1" s="1"/>
  <c r="AX235" i="1"/>
  <c r="AL235" i="1"/>
  <c r="AN235" i="1" s="1"/>
  <c r="P235" i="1"/>
  <c r="Q235" i="1" s="1"/>
  <c r="BB234" i="1"/>
  <c r="BA234" i="1"/>
  <c r="BD234" i="1" s="1"/>
  <c r="AZ234" i="1"/>
  <c r="AY234" i="1"/>
  <c r="BC234" i="1" s="1"/>
  <c r="AX234" i="1"/>
  <c r="AN234" i="1"/>
  <c r="AQ234" i="1" s="1"/>
  <c r="Q234" i="1"/>
  <c r="BC233" i="1"/>
  <c r="BB233" i="1"/>
  <c r="BA233" i="1"/>
  <c r="BD233" i="1" s="1"/>
  <c r="AZ233" i="1"/>
  <c r="AX233" i="1"/>
  <c r="AN233" i="1"/>
  <c r="Q233" i="1"/>
  <c r="BC232" i="1"/>
  <c r="BB232" i="1"/>
  <c r="BA232" i="1"/>
  <c r="BD232" i="1" s="1"/>
  <c r="AZ232" i="1"/>
  <c r="AX232" i="1"/>
  <c r="AN232" i="1"/>
  <c r="AQ232" i="1" s="1"/>
  <c r="Q232" i="1"/>
  <c r="BB231" i="1"/>
  <c r="BA231" i="1"/>
  <c r="BD231" i="1" s="1"/>
  <c r="AZ231" i="1"/>
  <c r="AY231" i="1"/>
  <c r="BC231" i="1" s="1"/>
  <c r="AX231" i="1"/>
  <c r="AN231" i="1"/>
  <c r="AU231" i="1" s="1"/>
  <c r="BB230" i="1"/>
  <c r="BA230" i="1"/>
  <c r="BD230" i="1" s="1"/>
  <c r="AZ230" i="1"/>
  <c r="AY230" i="1"/>
  <c r="BC230" i="1" s="1"/>
  <c r="AX230" i="1"/>
  <c r="AL230" i="1"/>
  <c r="AN230" i="1" s="1"/>
  <c r="AQ230" i="1" s="1"/>
  <c r="P230" i="1"/>
  <c r="Q230" i="1" s="1"/>
  <c r="AN229" i="1"/>
  <c r="AU229" i="1" s="1"/>
  <c r="AL228" i="1"/>
  <c r="AN228" i="1" s="1"/>
  <c r="AQ228" i="1" s="1"/>
  <c r="Q228" i="1"/>
  <c r="AL227" i="1"/>
  <c r="AN227" i="1" s="1"/>
  <c r="AQ227" i="1" s="1"/>
  <c r="AK227" i="1"/>
  <c r="AJ227" i="1"/>
  <c r="AI227" i="1"/>
  <c r="AC227" i="1"/>
  <c r="W227" i="1"/>
  <c r="P227" i="1"/>
  <c r="Q227" i="1" s="1"/>
  <c r="BB226" i="1"/>
  <c r="BA226" i="1"/>
  <c r="BD226" i="1" s="1"/>
  <c r="AZ226" i="1"/>
  <c r="AY226" i="1"/>
  <c r="BC226" i="1" s="1"/>
  <c r="AX226" i="1"/>
  <c r="AN226" i="1"/>
  <c r="AQ226" i="1" s="1"/>
  <c r="Q226" i="1"/>
  <c r="BB225" i="1"/>
  <c r="BA225" i="1"/>
  <c r="BD225" i="1" s="1"/>
  <c r="AZ225" i="1"/>
  <c r="AY225" i="1"/>
  <c r="BC225" i="1" s="1"/>
  <c r="AX225" i="1"/>
  <c r="AN225" i="1"/>
  <c r="AQ225" i="1" s="1"/>
  <c r="Q225" i="1"/>
  <c r="AN224" i="1"/>
  <c r="Q224" i="1"/>
  <c r="AL223" i="1"/>
  <c r="AN223" i="1" s="1"/>
  <c r="AQ223" i="1" s="1"/>
  <c r="AI223" i="1"/>
  <c r="P223" i="1"/>
  <c r="Q223" i="1" s="1"/>
  <c r="AL222" i="1"/>
  <c r="AN222" i="1" s="1"/>
  <c r="Q222" i="1"/>
  <c r="AL221" i="1"/>
  <c r="AN221" i="1" s="1"/>
  <c r="AQ221" i="1" s="1"/>
  <c r="Q221" i="1"/>
  <c r="AL220" i="1"/>
  <c r="AN220" i="1" s="1"/>
  <c r="AQ220" i="1" s="1"/>
  <c r="P220" i="1"/>
  <c r="Q220" i="1" s="1"/>
  <c r="AL219" i="1"/>
  <c r="AN219" i="1" s="1"/>
  <c r="AQ219" i="1" s="1"/>
  <c r="Q219" i="1"/>
  <c r="AL218" i="1"/>
  <c r="AN218" i="1" s="1"/>
  <c r="Q218" i="1"/>
  <c r="AL217" i="1"/>
  <c r="AN217" i="1" s="1"/>
  <c r="P217" i="1"/>
  <c r="Q217" i="1" s="1"/>
  <c r="AL216" i="1"/>
  <c r="AN216" i="1" s="1"/>
  <c r="Q216" i="1"/>
  <c r="AL215" i="1"/>
  <c r="AN215" i="1" s="1"/>
  <c r="AQ215" i="1" s="1"/>
  <c r="Q215" i="1"/>
  <c r="E215" i="1"/>
  <c r="AL214" i="1"/>
  <c r="AN214" i="1" s="1"/>
  <c r="AJ214" i="1"/>
  <c r="Q214" i="1"/>
  <c r="E214" i="1"/>
  <c r="AL213" i="1"/>
  <c r="AN213" i="1" s="1"/>
  <c r="AQ213" i="1" s="1"/>
  <c r="AJ213" i="1"/>
  <c r="Q213" i="1"/>
  <c r="E213" i="1"/>
  <c r="AL212" i="1"/>
  <c r="AN212" i="1" s="1"/>
  <c r="AQ212" i="1" s="1"/>
  <c r="Q212" i="1"/>
  <c r="E212" i="1"/>
  <c r="AL211" i="1"/>
  <c r="AN211" i="1" s="1"/>
  <c r="Q211" i="1"/>
  <c r="E211" i="1"/>
  <c r="AN210" i="1"/>
  <c r="AQ210" i="1" s="1"/>
  <c r="Q210" i="1"/>
  <c r="E210" i="1"/>
  <c r="AN209" i="1"/>
  <c r="AQ209" i="1" s="1"/>
  <c r="Q209" i="1"/>
  <c r="E209" i="1"/>
  <c r="BB208" i="1"/>
  <c r="BA208" i="1"/>
  <c r="BD208" i="1" s="1"/>
  <c r="AZ208" i="1"/>
  <c r="AY208" i="1"/>
  <c r="BC208" i="1" s="1"/>
  <c r="AX208" i="1"/>
  <c r="AN208" i="1"/>
  <c r="Q208" i="1"/>
  <c r="BB207" i="1"/>
  <c r="BA207" i="1"/>
  <c r="BD207" i="1" s="1"/>
  <c r="AZ207" i="1"/>
  <c r="AY207" i="1"/>
  <c r="BC207" i="1" s="1"/>
  <c r="AX207" i="1"/>
  <c r="AL207" i="1"/>
  <c r="AN207" i="1" s="1"/>
  <c r="AQ207" i="1" s="1"/>
  <c r="Q207" i="1"/>
  <c r="BB206" i="1"/>
  <c r="BA206" i="1"/>
  <c r="BD206" i="1" s="1"/>
  <c r="AZ206" i="1"/>
  <c r="AY206" i="1"/>
  <c r="BC206" i="1" s="1"/>
  <c r="AX206" i="1"/>
  <c r="AL206" i="1"/>
  <c r="AN206" i="1" s="1"/>
  <c r="Q206" i="1"/>
  <c r="BB205" i="1"/>
  <c r="BA205" i="1"/>
  <c r="BD205" i="1" s="1"/>
  <c r="AZ205" i="1"/>
  <c r="AY205" i="1"/>
  <c r="BC205" i="1" s="1"/>
  <c r="AX205" i="1"/>
  <c r="AL205" i="1"/>
  <c r="AN205" i="1" s="1"/>
  <c r="Q205" i="1"/>
  <c r="BB204" i="1"/>
  <c r="BA204" i="1"/>
  <c r="BD204" i="1" s="1"/>
  <c r="AZ204" i="1"/>
  <c r="AY204" i="1"/>
  <c r="BC204" i="1" s="1"/>
  <c r="AX204" i="1"/>
  <c r="AL204" i="1"/>
  <c r="AN204" i="1" s="1"/>
  <c r="AQ204" i="1" s="1"/>
  <c r="Q204" i="1"/>
  <c r="BB203" i="1"/>
  <c r="BA203" i="1"/>
  <c r="BD203" i="1" s="1"/>
  <c r="AZ203" i="1"/>
  <c r="AY203" i="1"/>
  <c r="BC203" i="1" s="1"/>
  <c r="AX203" i="1"/>
  <c r="AL203" i="1"/>
  <c r="AN203" i="1" s="1"/>
  <c r="AQ203" i="1" s="1"/>
  <c r="Q203" i="1"/>
  <c r="BB202" i="1"/>
  <c r="BA202" i="1"/>
  <c r="BD202" i="1" s="1"/>
  <c r="AZ202" i="1"/>
  <c r="AY202" i="1"/>
  <c r="BC202" i="1" s="1"/>
  <c r="AX202" i="1"/>
  <c r="AL202" i="1"/>
  <c r="AN202" i="1" s="1"/>
  <c r="Q202" i="1"/>
  <c r="AZ201" i="1"/>
  <c r="AX201" i="1"/>
  <c r="AV201" i="1"/>
  <c r="AL201" i="1"/>
  <c r="AN201" i="1" s="1"/>
  <c r="AI201" i="1"/>
  <c r="BB201" i="1" s="1"/>
  <c r="AC201" i="1"/>
  <c r="BA201" i="1" s="1"/>
  <c r="BD201" i="1" s="1"/>
  <c r="W201" i="1"/>
  <c r="AY201" i="1" s="1"/>
  <c r="BC201" i="1" s="1"/>
  <c r="Q201" i="1"/>
  <c r="AL200" i="1"/>
  <c r="AN200" i="1" s="1"/>
  <c r="AQ200" i="1" s="1"/>
  <c r="Q200" i="1"/>
  <c r="E200" i="1"/>
  <c r="AL199" i="1"/>
  <c r="AN199" i="1" s="1"/>
  <c r="Q199" i="1"/>
  <c r="E199" i="1"/>
  <c r="AL198" i="1"/>
  <c r="AN198" i="1" s="1"/>
  <c r="AQ198" i="1" s="1"/>
  <c r="Q198" i="1"/>
  <c r="E198" i="1"/>
  <c r="AL197" i="1"/>
  <c r="AN197" i="1" s="1"/>
  <c r="AQ197" i="1" s="1"/>
  <c r="Q197" i="1"/>
  <c r="E197" i="1"/>
  <c r="AL196" i="1"/>
  <c r="AN196" i="1" s="1"/>
  <c r="AQ196" i="1" s="1"/>
  <c r="AI196" i="1"/>
  <c r="Q196" i="1"/>
  <c r="E196" i="1"/>
  <c r="BB195" i="1"/>
  <c r="AY195" i="1"/>
  <c r="BC195" i="1" s="1"/>
  <c r="AX195" i="1"/>
  <c r="AL195" i="1"/>
  <c r="AN195" i="1" s="1"/>
  <c r="AQ195" i="1" s="1"/>
  <c r="AK195" i="1"/>
  <c r="AC195" i="1"/>
  <c r="P195" i="1"/>
  <c r="Q195" i="1" s="1"/>
  <c r="BB194" i="1"/>
  <c r="BA194" i="1"/>
  <c r="BD194" i="1" s="1"/>
  <c r="AZ194" i="1"/>
  <c r="AY194" i="1"/>
  <c r="BC194" i="1" s="1"/>
  <c r="AX194" i="1"/>
  <c r="AN194" i="1"/>
  <c r="Q194" i="1"/>
  <c r="BA193" i="1"/>
  <c r="BD193" i="1" s="1"/>
  <c r="AZ193" i="1"/>
  <c r="AY193" i="1"/>
  <c r="BC193" i="1" s="1"/>
  <c r="AX193" i="1"/>
  <c r="AV193" i="1"/>
  <c r="AL193" i="1"/>
  <c r="AN193" i="1" s="1"/>
  <c r="AQ193" i="1" s="1"/>
  <c r="AI193" i="1"/>
  <c r="BB193" i="1" s="1"/>
  <c r="Q193" i="1"/>
  <c r="BA192" i="1"/>
  <c r="BD192" i="1" s="1"/>
  <c r="AZ192" i="1"/>
  <c r="AL192" i="1"/>
  <c r="AN192" i="1" s="1"/>
  <c r="AJ192" i="1"/>
  <c r="AX192" i="1" s="1"/>
  <c r="AI192" i="1"/>
  <c r="BB192" i="1" s="1"/>
  <c r="P192" i="1"/>
  <c r="Q192" i="1" s="1"/>
  <c r="BB191" i="1"/>
  <c r="AX191" i="1"/>
  <c r="AL191" i="1"/>
  <c r="AN191" i="1" s="1"/>
  <c r="AK191" i="1"/>
  <c r="AZ191" i="1" s="1"/>
  <c r="AC191" i="1"/>
  <c r="W191" i="1"/>
  <c r="AY191" i="1" s="1"/>
  <c r="BC191" i="1" s="1"/>
  <c r="Q191" i="1"/>
  <c r="BB190" i="1"/>
  <c r="BA190" i="1"/>
  <c r="BD190" i="1" s="1"/>
  <c r="AZ190" i="1"/>
  <c r="AY190" i="1"/>
  <c r="BC190" i="1" s="1"/>
  <c r="AX190" i="1"/>
  <c r="AN190" i="1"/>
  <c r="AQ190" i="1" s="1"/>
  <c r="Q190" i="1"/>
  <c r="BB189" i="1"/>
  <c r="BA189" i="1"/>
  <c r="BD189" i="1" s="1"/>
  <c r="AZ189" i="1"/>
  <c r="AY189" i="1"/>
  <c r="BC189" i="1" s="1"/>
  <c r="AX189" i="1"/>
  <c r="AN189" i="1"/>
  <c r="Q189" i="1"/>
  <c r="BB188" i="1"/>
  <c r="BA188" i="1"/>
  <c r="BD188" i="1" s="1"/>
  <c r="AZ188" i="1"/>
  <c r="AY188" i="1"/>
  <c r="BC188" i="1" s="1"/>
  <c r="AX188" i="1"/>
  <c r="AN188" i="1"/>
  <c r="Q188" i="1"/>
  <c r="BB187" i="1"/>
  <c r="BA187" i="1"/>
  <c r="BD187" i="1" s="1"/>
  <c r="AZ187" i="1"/>
  <c r="AY187" i="1"/>
  <c r="BC187" i="1" s="1"/>
  <c r="AX187" i="1"/>
  <c r="AL187" i="1"/>
  <c r="AN187" i="1" s="1"/>
  <c r="P187" i="1"/>
  <c r="Q187" i="1" s="1"/>
  <c r="BA186" i="1"/>
  <c r="BD186" i="1" s="1"/>
  <c r="AZ186" i="1"/>
  <c r="AV186" i="1"/>
  <c r="AL186" i="1"/>
  <c r="AN186" i="1" s="1"/>
  <c r="AJ186" i="1"/>
  <c r="AX186" i="1" s="1"/>
  <c r="AI186" i="1"/>
  <c r="BB186" i="1" s="1"/>
  <c r="Q186" i="1"/>
  <c r="BA185" i="1"/>
  <c r="BD185" i="1" s="1"/>
  <c r="AZ185" i="1"/>
  <c r="AV185" i="1"/>
  <c r="AL185" i="1"/>
  <c r="AN185" i="1" s="1"/>
  <c r="AJ185" i="1"/>
  <c r="AX185" i="1" s="1"/>
  <c r="AI185" i="1"/>
  <c r="BB185" i="1" s="1"/>
  <c r="W185" i="1"/>
  <c r="Q185" i="1"/>
  <c r="BB184" i="1"/>
  <c r="BA184" i="1"/>
  <c r="BD184" i="1" s="1"/>
  <c r="AZ184" i="1"/>
  <c r="AY184" i="1"/>
  <c r="BC184" i="1" s="1"/>
  <c r="AX184" i="1"/>
  <c r="AL184" i="1"/>
  <c r="AN184" i="1" s="1"/>
  <c r="Q184" i="1"/>
  <c r="BB183" i="1"/>
  <c r="BA183" i="1"/>
  <c r="BD183" i="1" s="1"/>
  <c r="AZ183" i="1"/>
  <c r="AY183" i="1"/>
  <c r="BC183" i="1" s="1"/>
  <c r="AX183" i="1"/>
  <c r="AN183" i="1"/>
  <c r="Q183" i="1"/>
  <c r="BB182" i="1"/>
  <c r="BA182" i="1"/>
  <c r="BD182" i="1" s="1"/>
  <c r="AZ182" i="1"/>
  <c r="AY182" i="1"/>
  <c r="BC182" i="1" s="1"/>
  <c r="AX182" i="1"/>
  <c r="AN182" i="1"/>
  <c r="AQ182" i="1" s="1"/>
  <c r="Q182" i="1"/>
  <c r="BB181" i="1"/>
  <c r="BA181" i="1"/>
  <c r="BD181" i="1" s="1"/>
  <c r="AZ181" i="1"/>
  <c r="AY181" i="1"/>
  <c r="BC181" i="1" s="1"/>
  <c r="AX181" i="1"/>
  <c r="AN181" i="1"/>
  <c r="Q181" i="1"/>
  <c r="BB180" i="1"/>
  <c r="BA180" i="1"/>
  <c r="BD180" i="1" s="1"/>
  <c r="AZ180" i="1"/>
  <c r="AY180" i="1"/>
  <c r="BC180" i="1" s="1"/>
  <c r="AX180" i="1"/>
  <c r="AN180" i="1"/>
  <c r="Q180" i="1"/>
  <c r="BB179" i="1"/>
  <c r="BA179" i="1"/>
  <c r="BD179" i="1" s="1"/>
  <c r="AZ179" i="1"/>
  <c r="AY179" i="1"/>
  <c r="BC179" i="1" s="1"/>
  <c r="AX179" i="1"/>
  <c r="AN179" i="1"/>
  <c r="Q179" i="1"/>
  <c r="BB178" i="1"/>
  <c r="BA178" i="1"/>
  <c r="BD178" i="1" s="1"/>
  <c r="AZ178" i="1"/>
  <c r="AY178" i="1"/>
  <c r="BC178" i="1" s="1"/>
  <c r="AX178" i="1"/>
  <c r="AN178" i="1"/>
  <c r="AQ178" i="1" s="1"/>
  <c r="Q178" i="1"/>
  <c r="BB177" i="1"/>
  <c r="BA177" i="1"/>
  <c r="BD177" i="1" s="1"/>
  <c r="AZ177" i="1"/>
  <c r="AY177" i="1"/>
  <c r="BC177" i="1" s="1"/>
  <c r="AX177" i="1"/>
  <c r="AN177" i="1"/>
  <c r="AQ177" i="1" s="1"/>
  <c r="Q177" i="1"/>
  <c r="BB176" i="1"/>
  <c r="BA176" i="1"/>
  <c r="BD176" i="1" s="1"/>
  <c r="AZ176" i="1"/>
  <c r="AY176" i="1"/>
  <c r="BC176" i="1" s="1"/>
  <c r="AX176" i="1"/>
  <c r="AL176" i="1"/>
  <c r="AN176" i="1" s="1"/>
  <c r="Q176" i="1"/>
  <c r="AZ175" i="1"/>
  <c r="AY175" i="1"/>
  <c r="BC175" i="1" s="1"/>
  <c r="AX175" i="1"/>
  <c r="AL175" i="1"/>
  <c r="AN175" i="1" s="1"/>
  <c r="AI175" i="1"/>
  <c r="BB175" i="1" s="1"/>
  <c r="AC175" i="1"/>
  <c r="BA175" i="1" s="1"/>
  <c r="BD175" i="1" s="1"/>
  <c r="Q175" i="1"/>
  <c r="BB174" i="1"/>
  <c r="BA174" i="1"/>
  <c r="BD174" i="1" s="1"/>
  <c r="AZ174" i="1"/>
  <c r="AY174" i="1"/>
  <c r="BC174" i="1" s="1"/>
  <c r="AX174" i="1"/>
  <c r="AN174" i="1"/>
  <c r="Q174" i="1"/>
  <c r="BB173" i="1"/>
  <c r="BA173" i="1"/>
  <c r="BD173" i="1" s="1"/>
  <c r="AZ173" i="1"/>
  <c r="AY173" i="1"/>
  <c r="BC173" i="1" s="1"/>
  <c r="AX173" i="1"/>
  <c r="AN173" i="1"/>
  <c r="AQ173" i="1" s="1"/>
  <c r="Q173" i="1"/>
  <c r="BB172" i="1"/>
  <c r="BA172" i="1"/>
  <c r="BD172" i="1" s="1"/>
  <c r="AZ172" i="1"/>
  <c r="AY172" i="1"/>
  <c r="BC172" i="1" s="1"/>
  <c r="AX172" i="1"/>
  <c r="AN172" i="1"/>
  <c r="Q172" i="1"/>
  <c r="BB171" i="1"/>
  <c r="BA171" i="1"/>
  <c r="BD171" i="1" s="1"/>
  <c r="AZ171" i="1"/>
  <c r="AY171" i="1"/>
  <c r="BC171" i="1" s="1"/>
  <c r="AX171" i="1"/>
  <c r="AN171" i="1"/>
  <c r="AQ171" i="1" s="1"/>
  <c r="P171" i="1"/>
  <c r="Q171" i="1" s="1"/>
  <c r="BB170" i="1"/>
  <c r="BA170" i="1"/>
  <c r="BD170" i="1" s="1"/>
  <c r="AZ170" i="1"/>
  <c r="AY170" i="1"/>
  <c r="BC170" i="1" s="1"/>
  <c r="AX170" i="1"/>
  <c r="AN170" i="1"/>
  <c r="Q170" i="1"/>
  <c r="BB169" i="1"/>
  <c r="BA169" i="1"/>
  <c r="BD169" i="1" s="1"/>
  <c r="AZ169" i="1"/>
  <c r="AY169" i="1"/>
  <c r="BC169" i="1" s="1"/>
  <c r="AX169" i="1"/>
  <c r="AN169" i="1"/>
  <c r="BB168" i="1"/>
  <c r="BA168" i="1"/>
  <c r="BD168" i="1" s="1"/>
  <c r="AZ168" i="1"/>
  <c r="AY168" i="1"/>
  <c r="BC168" i="1" s="1"/>
  <c r="AX168" i="1"/>
  <c r="AL168" i="1"/>
  <c r="AN168" i="1" s="1"/>
  <c r="Q168" i="1"/>
  <c r="BB167" i="1"/>
  <c r="BA167" i="1"/>
  <c r="BD167" i="1" s="1"/>
  <c r="AZ167" i="1"/>
  <c r="AY167" i="1"/>
  <c r="BC167" i="1" s="1"/>
  <c r="AX167" i="1"/>
  <c r="AN167" i="1"/>
  <c r="Q167" i="1"/>
  <c r="BB166" i="1"/>
  <c r="BA166" i="1"/>
  <c r="BD166" i="1" s="1"/>
  <c r="AZ166" i="1"/>
  <c r="AY166" i="1"/>
  <c r="BC166" i="1" s="1"/>
  <c r="AX166" i="1"/>
  <c r="AL166" i="1"/>
  <c r="AN166" i="1" s="1"/>
  <c r="AQ166" i="1" s="1"/>
  <c r="Q166" i="1"/>
  <c r="BB165" i="1"/>
  <c r="BA165" i="1"/>
  <c r="BD165" i="1" s="1"/>
  <c r="AZ165" i="1"/>
  <c r="AY165" i="1"/>
  <c r="BC165" i="1" s="1"/>
  <c r="AX165" i="1"/>
  <c r="AL165" i="1"/>
  <c r="AN165" i="1" s="1"/>
  <c r="Q165" i="1"/>
  <c r="BA164" i="1"/>
  <c r="BD164" i="1" s="1"/>
  <c r="AZ164" i="1"/>
  <c r="AV164" i="1"/>
  <c r="AL164" i="1"/>
  <c r="AN164" i="1" s="1"/>
  <c r="AJ164" i="1"/>
  <c r="AX164" i="1" s="1"/>
  <c r="AI164" i="1"/>
  <c r="BB164" i="1" s="1"/>
  <c r="P164" i="1"/>
  <c r="Q164" i="1" s="1"/>
  <c r="BB163" i="1"/>
  <c r="BA163" i="1"/>
  <c r="BD163" i="1" s="1"/>
  <c r="AZ163" i="1"/>
  <c r="AY163" i="1"/>
  <c r="BC163" i="1" s="1"/>
  <c r="AX163" i="1"/>
  <c r="AL163" i="1"/>
  <c r="AN163" i="1" s="1"/>
  <c r="Q163" i="1"/>
  <c r="BB162" i="1"/>
  <c r="BA162" i="1"/>
  <c r="BD162" i="1" s="1"/>
  <c r="AZ162" i="1"/>
  <c r="AY162" i="1"/>
  <c r="BC162" i="1" s="1"/>
  <c r="AX162" i="1"/>
  <c r="AL162" i="1"/>
  <c r="AN162" i="1" s="1"/>
  <c r="AQ162" i="1" s="1"/>
  <c r="Q162" i="1"/>
  <c r="BA161" i="1"/>
  <c r="BD161" i="1" s="1"/>
  <c r="AZ161" i="1"/>
  <c r="AY161" i="1"/>
  <c r="BC161" i="1" s="1"/>
  <c r="AX161" i="1"/>
  <c r="AL161" i="1"/>
  <c r="AN161" i="1" s="1"/>
  <c r="AQ161" i="1" s="1"/>
  <c r="AI161" i="1"/>
  <c r="BB161" i="1" s="1"/>
  <c r="P161" i="1"/>
  <c r="Q161" i="1" s="1"/>
  <c r="BA160" i="1"/>
  <c r="BD160" i="1" s="1"/>
  <c r="AZ160" i="1"/>
  <c r="AY160" i="1"/>
  <c r="BC160" i="1" s="1"/>
  <c r="AX160" i="1"/>
  <c r="AL160" i="1"/>
  <c r="AN160" i="1" s="1"/>
  <c r="AI160" i="1"/>
  <c r="BB160" i="1" s="1"/>
  <c r="Q160" i="1"/>
  <c r="BA159" i="1"/>
  <c r="BD159" i="1" s="1"/>
  <c r="AZ159" i="1"/>
  <c r="AV159" i="1"/>
  <c r="AL159" i="1"/>
  <c r="AN159" i="1" s="1"/>
  <c r="AQ159" i="1" s="1"/>
  <c r="AJ159" i="1"/>
  <c r="AI159" i="1"/>
  <c r="BB159" i="1" s="1"/>
  <c r="Q159" i="1"/>
  <c r="BA158" i="1"/>
  <c r="BD158" i="1" s="1"/>
  <c r="AZ158" i="1"/>
  <c r="AV158" i="1"/>
  <c r="AL158" i="1"/>
  <c r="AN158" i="1" s="1"/>
  <c r="AJ158" i="1"/>
  <c r="AX158" i="1" s="1"/>
  <c r="AI158" i="1"/>
  <c r="BB158" i="1" s="1"/>
  <c r="Q158" i="1"/>
  <c r="BA157" i="1"/>
  <c r="BD157" i="1" s="1"/>
  <c r="AZ157" i="1"/>
  <c r="AV157" i="1"/>
  <c r="AL157" i="1"/>
  <c r="AN157" i="1" s="1"/>
  <c r="AQ157" i="1" s="1"/>
  <c r="AJ157" i="1"/>
  <c r="AI157" i="1"/>
  <c r="BB157" i="1" s="1"/>
  <c r="Q157" i="1"/>
  <c r="BA156" i="1"/>
  <c r="BD156" i="1" s="1"/>
  <c r="AZ156" i="1"/>
  <c r="AY156" i="1"/>
  <c r="BC156" i="1" s="1"/>
  <c r="AX156" i="1"/>
  <c r="AL156" i="1"/>
  <c r="AN156" i="1" s="1"/>
  <c r="AQ156" i="1" s="1"/>
  <c r="AI156" i="1"/>
  <c r="BB156" i="1" s="1"/>
  <c r="P156" i="1"/>
  <c r="Q156" i="1" s="1"/>
  <c r="BB155" i="1"/>
  <c r="BA155" i="1"/>
  <c r="BD155" i="1" s="1"/>
  <c r="AZ155" i="1"/>
  <c r="AL155" i="1"/>
  <c r="AN155" i="1" s="1"/>
  <c r="AQ155" i="1" s="1"/>
  <c r="AJ155" i="1"/>
  <c r="AX155" i="1" s="1"/>
  <c r="Q155" i="1"/>
  <c r="BA154" i="1"/>
  <c r="BD154" i="1" s="1"/>
  <c r="AZ154" i="1"/>
  <c r="AL154" i="1"/>
  <c r="AN154" i="1" s="1"/>
  <c r="AJ154" i="1"/>
  <c r="AI154" i="1"/>
  <c r="BB154" i="1" s="1"/>
  <c r="Q154" i="1"/>
  <c r="BB153" i="1"/>
  <c r="BA153" i="1"/>
  <c r="BD153" i="1" s="1"/>
  <c r="AZ153" i="1"/>
  <c r="AY153" i="1"/>
  <c r="BC153" i="1" s="1"/>
  <c r="AX153" i="1"/>
  <c r="AV153" i="1"/>
  <c r="AL153" i="1"/>
  <c r="AN153" i="1" s="1"/>
  <c r="AQ153" i="1" s="1"/>
  <c r="Q153" i="1"/>
  <c r="BA152" i="1"/>
  <c r="BD152" i="1" s="1"/>
  <c r="AZ152" i="1"/>
  <c r="AL152" i="1"/>
  <c r="AN152" i="1" s="1"/>
  <c r="AQ152" i="1" s="1"/>
  <c r="AJ152" i="1"/>
  <c r="AY152" i="1" s="1"/>
  <c r="AI152" i="1"/>
  <c r="BB152" i="1" s="1"/>
  <c r="Q152" i="1"/>
  <c r="BA151" i="1"/>
  <c r="BD151" i="1" s="1"/>
  <c r="AZ151" i="1"/>
  <c r="AY151" i="1"/>
  <c r="BC151" i="1" s="1"/>
  <c r="AX151" i="1"/>
  <c r="AV151" i="1"/>
  <c r="AL151" i="1"/>
  <c r="AN151" i="1" s="1"/>
  <c r="AI151" i="1"/>
  <c r="BB151" i="1" s="1"/>
  <c r="Q151" i="1"/>
  <c r="BB150" i="1"/>
  <c r="BA150" i="1"/>
  <c r="BD150" i="1" s="1"/>
  <c r="AZ150" i="1"/>
  <c r="AY150" i="1"/>
  <c r="BC150" i="1" s="1"/>
  <c r="AX150" i="1"/>
  <c r="AL150" i="1"/>
  <c r="AN150" i="1" s="1"/>
  <c r="Q150" i="1"/>
  <c r="BB149" i="1"/>
  <c r="BA149" i="1"/>
  <c r="BD149" i="1" s="1"/>
  <c r="AZ149" i="1"/>
  <c r="AY149" i="1"/>
  <c r="BC149" i="1" s="1"/>
  <c r="AX149" i="1"/>
  <c r="AL149" i="1"/>
  <c r="AN149" i="1" s="1"/>
  <c r="AQ149" i="1" s="1"/>
  <c r="Q149" i="1"/>
  <c r="BB148" i="1"/>
  <c r="BA148" i="1"/>
  <c r="BD148" i="1" s="1"/>
  <c r="AZ148" i="1"/>
  <c r="AY148" i="1"/>
  <c r="BC148" i="1" s="1"/>
  <c r="AX148" i="1"/>
  <c r="AL148" i="1"/>
  <c r="AN148" i="1" s="1"/>
  <c r="Q148" i="1"/>
  <c r="BA147" i="1"/>
  <c r="BD147" i="1" s="1"/>
  <c r="AZ147" i="1"/>
  <c r="AV147" i="1"/>
  <c r="AL147" i="1"/>
  <c r="AN147" i="1" s="1"/>
  <c r="AJ147" i="1"/>
  <c r="AX147" i="1" s="1"/>
  <c r="AI147" i="1"/>
  <c r="BB147" i="1" s="1"/>
  <c r="Q147" i="1"/>
  <c r="BA146" i="1"/>
  <c r="BD146" i="1" s="1"/>
  <c r="AZ146" i="1"/>
  <c r="AV146" i="1"/>
  <c r="AL146" i="1"/>
  <c r="AN146" i="1" s="1"/>
  <c r="AJ146" i="1"/>
  <c r="AX146" i="1" s="1"/>
  <c r="AI146" i="1"/>
  <c r="BB146" i="1" s="1"/>
  <c r="Q146" i="1"/>
  <c r="BA145" i="1"/>
  <c r="BD145" i="1" s="1"/>
  <c r="AZ145" i="1"/>
  <c r="AV145" i="1"/>
  <c r="AL145" i="1"/>
  <c r="AN145" i="1" s="1"/>
  <c r="AJ145" i="1"/>
  <c r="AX145" i="1" s="1"/>
  <c r="AI145" i="1"/>
  <c r="BB145" i="1" s="1"/>
  <c r="Q145" i="1"/>
  <c r="BA144" i="1"/>
  <c r="BD144" i="1" s="1"/>
  <c r="AZ144" i="1"/>
  <c r="AL144" i="1"/>
  <c r="AN144" i="1" s="1"/>
  <c r="AJ144" i="1"/>
  <c r="AI144" i="1"/>
  <c r="BB144" i="1" s="1"/>
  <c r="P144" i="1"/>
  <c r="Q144" i="1" s="1"/>
  <c r="BA143" i="1"/>
  <c r="BD143" i="1" s="1"/>
  <c r="AZ143" i="1"/>
  <c r="AL143" i="1"/>
  <c r="AN143" i="1" s="1"/>
  <c r="AQ143" i="1" s="1"/>
  <c r="AJ143" i="1"/>
  <c r="AX143" i="1" s="1"/>
  <c r="AI143" i="1"/>
  <c r="BB143" i="1" s="1"/>
  <c r="Q143" i="1"/>
  <c r="BB142" i="1"/>
  <c r="AY142" i="1"/>
  <c r="BC142" i="1" s="1"/>
  <c r="AX142" i="1"/>
  <c r="AL142" i="1"/>
  <c r="AN142" i="1" s="1"/>
  <c r="AQ142" i="1" s="1"/>
  <c r="AK142" i="1"/>
  <c r="AC142" i="1"/>
  <c r="Q142" i="1"/>
  <c r="AL141" i="1"/>
  <c r="AN141" i="1" s="1"/>
  <c r="AQ141" i="1" s="1"/>
  <c r="Q141" i="1"/>
  <c r="AL140" i="1"/>
  <c r="AN140" i="1" s="1"/>
  <c r="AQ140" i="1" s="1"/>
  <c r="AI140" i="1"/>
  <c r="P140" i="1"/>
  <c r="Q140" i="1" s="1"/>
  <c r="E140" i="1"/>
  <c r="AL139" i="1"/>
  <c r="AN139" i="1" s="1"/>
  <c r="AQ139" i="1" s="1"/>
  <c r="Q139" i="1"/>
  <c r="E139" i="1"/>
  <c r="AL138" i="1"/>
  <c r="AN138" i="1" s="1"/>
  <c r="Q138" i="1"/>
  <c r="E138" i="1"/>
  <c r="AL137" i="1"/>
  <c r="AN137" i="1" s="1"/>
  <c r="Q137" i="1"/>
  <c r="E137" i="1"/>
  <c r="AL136" i="1"/>
  <c r="AN136" i="1" s="1"/>
  <c r="AQ136" i="1" s="1"/>
  <c r="Q136" i="1"/>
  <c r="E136" i="1"/>
  <c r="AL135" i="1"/>
  <c r="AN135" i="1" s="1"/>
  <c r="AQ135" i="1" s="1"/>
  <c r="P135" i="1"/>
  <c r="Q135" i="1" s="1"/>
  <c r="E135" i="1"/>
  <c r="AL134" i="1"/>
  <c r="AN134" i="1" s="1"/>
  <c r="AQ134" i="1" s="1"/>
  <c r="Q134" i="1"/>
  <c r="E134" i="1"/>
  <c r="AV133" i="1"/>
  <c r="AL133" i="1"/>
  <c r="AN133" i="1" s="1"/>
  <c r="AQ133" i="1" s="1"/>
  <c r="AK133" i="1"/>
  <c r="BA133" i="1" s="1"/>
  <c r="AJ133" i="1"/>
  <c r="AX133" i="1" s="1"/>
  <c r="AI133" i="1"/>
  <c r="BB133" i="1" s="1"/>
  <c r="P133" i="1"/>
  <c r="Q133" i="1" s="1"/>
  <c r="BB132" i="1"/>
  <c r="BA132" i="1"/>
  <c r="BD132" i="1" s="1"/>
  <c r="AZ132" i="1"/>
  <c r="AY132" i="1"/>
  <c r="BC132" i="1" s="1"/>
  <c r="AX132" i="1"/>
  <c r="AN132" i="1"/>
  <c r="Q132" i="1"/>
  <c r="BB131" i="1"/>
  <c r="BA131" i="1"/>
  <c r="BD131" i="1" s="1"/>
  <c r="AZ131" i="1"/>
  <c r="AY131" i="1"/>
  <c r="BC131" i="1" s="1"/>
  <c r="AX131" i="1"/>
  <c r="AN131" i="1"/>
  <c r="AQ131" i="1" s="1"/>
  <c r="Q131" i="1"/>
  <c r="BB130" i="1"/>
  <c r="BA130" i="1"/>
  <c r="BD130" i="1" s="1"/>
  <c r="AZ130" i="1"/>
  <c r="AY130" i="1"/>
  <c r="BC130" i="1" s="1"/>
  <c r="AX130" i="1"/>
  <c r="AN130" i="1"/>
  <c r="Q130" i="1"/>
  <c r="BB129" i="1"/>
  <c r="BA129" i="1"/>
  <c r="BD129" i="1" s="1"/>
  <c r="AZ129" i="1"/>
  <c r="AY129" i="1"/>
  <c r="BC129" i="1" s="1"/>
  <c r="AX129" i="1"/>
  <c r="AN129" i="1"/>
  <c r="AQ129" i="1" s="1"/>
  <c r="Q129" i="1"/>
  <c r="BB128" i="1"/>
  <c r="BA128" i="1"/>
  <c r="BD128" i="1" s="1"/>
  <c r="AZ128" i="1"/>
  <c r="AY128" i="1"/>
  <c r="BC128" i="1" s="1"/>
  <c r="AX128" i="1"/>
  <c r="AN128" i="1"/>
  <c r="Q128" i="1"/>
  <c r="BA127" i="1"/>
  <c r="BD127" i="1" s="1"/>
  <c r="AZ127" i="1"/>
  <c r="AY127" i="1"/>
  <c r="BC127" i="1" s="1"/>
  <c r="AX127" i="1"/>
  <c r="AL127" i="1"/>
  <c r="AN127" i="1" s="1"/>
  <c r="AI127" i="1"/>
  <c r="BB127" i="1" s="1"/>
  <c r="P127" i="1"/>
  <c r="Q127" i="1" s="1"/>
  <c r="BB126" i="1"/>
  <c r="BA126" i="1"/>
  <c r="BD126" i="1" s="1"/>
  <c r="AZ126" i="1"/>
  <c r="AY126" i="1"/>
  <c r="BC126" i="1" s="1"/>
  <c r="AX126" i="1"/>
  <c r="AN126" i="1"/>
  <c r="AU126" i="1" s="1"/>
  <c r="AL125" i="1"/>
  <c r="AN125" i="1" s="1"/>
  <c r="AI125" i="1"/>
  <c r="Q125" i="1"/>
  <c r="E125" i="1"/>
  <c r="AL124" i="1"/>
  <c r="AN124" i="1" s="1"/>
  <c r="AQ124" i="1" s="1"/>
  <c r="AJ124" i="1"/>
  <c r="AI124" i="1"/>
  <c r="Q124" i="1"/>
  <c r="E124" i="1"/>
  <c r="AL123" i="1"/>
  <c r="AN123" i="1" s="1"/>
  <c r="AJ123" i="1"/>
  <c r="AI123" i="1"/>
  <c r="Q123" i="1"/>
  <c r="E123" i="1"/>
  <c r="AL122" i="1"/>
  <c r="AN122" i="1" s="1"/>
  <c r="AJ122" i="1"/>
  <c r="AI122" i="1"/>
  <c r="P122" i="1"/>
  <c r="Q122" i="1" s="1"/>
  <c r="E122" i="1"/>
  <c r="AL121" i="1"/>
  <c r="AN121" i="1" s="1"/>
  <c r="AQ121" i="1" s="1"/>
  <c r="AJ121" i="1"/>
  <c r="AI121" i="1"/>
  <c r="Q121" i="1"/>
  <c r="E121" i="1"/>
  <c r="AL120" i="1"/>
  <c r="AN120" i="1" s="1"/>
  <c r="AQ120" i="1" s="1"/>
  <c r="Q120" i="1"/>
  <c r="E120" i="1"/>
  <c r="AL119" i="1"/>
  <c r="AN119" i="1" s="1"/>
  <c r="AQ119" i="1" s="1"/>
  <c r="Q119" i="1"/>
  <c r="E119" i="1"/>
  <c r="AL118" i="1"/>
  <c r="AN118" i="1" s="1"/>
  <c r="AQ118" i="1" s="1"/>
  <c r="Q118" i="1"/>
  <c r="E118" i="1"/>
  <c r="AL117" i="1"/>
  <c r="AN117" i="1" s="1"/>
  <c r="Q117" i="1"/>
  <c r="E117" i="1"/>
  <c r="AL116" i="1"/>
  <c r="AN116" i="1" s="1"/>
  <c r="AQ116" i="1" s="1"/>
  <c r="Q116" i="1"/>
  <c r="E116" i="1"/>
  <c r="AL115" i="1"/>
  <c r="AN115" i="1" s="1"/>
  <c r="Q115" i="1"/>
  <c r="E115" i="1"/>
  <c r="AL114" i="1"/>
  <c r="AN114" i="1" s="1"/>
  <c r="Q114" i="1"/>
  <c r="E114" i="1"/>
  <c r="AL113" i="1"/>
  <c r="AN113" i="1" s="1"/>
  <c r="Q113" i="1"/>
  <c r="E113" i="1"/>
  <c r="AL112" i="1"/>
  <c r="AN112" i="1" s="1"/>
  <c r="Q112" i="1"/>
  <c r="E112" i="1"/>
  <c r="AL111" i="1"/>
  <c r="AN111" i="1" s="1"/>
  <c r="AQ111" i="1" s="1"/>
  <c r="Q111" i="1"/>
  <c r="E111" i="1"/>
  <c r="AL110" i="1"/>
  <c r="AN110" i="1" s="1"/>
  <c r="AQ110" i="1" s="1"/>
  <c r="P110" i="1"/>
  <c r="Q110" i="1" s="1"/>
  <c r="E110" i="1"/>
  <c r="AL109" i="1"/>
  <c r="AN109" i="1" s="1"/>
  <c r="Q109" i="1"/>
  <c r="E109" i="1"/>
  <c r="AL108" i="1"/>
  <c r="AN108" i="1" s="1"/>
  <c r="AQ108" i="1" s="1"/>
  <c r="Q108" i="1"/>
  <c r="E108" i="1"/>
  <c r="AL107" i="1"/>
  <c r="AN107" i="1" s="1"/>
  <c r="Q107" i="1"/>
  <c r="E107" i="1"/>
  <c r="AL106" i="1"/>
  <c r="AN106" i="1" s="1"/>
  <c r="P106" i="1"/>
  <c r="Q106" i="1" s="1"/>
  <c r="E106" i="1"/>
  <c r="AL105" i="1"/>
  <c r="AN105" i="1" s="1"/>
  <c r="AQ105" i="1" s="1"/>
  <c r="Q105" i="1"/>
  <c r="E105" i="1"/>
  <c r="AL104" i="1"/>
  <c r="AN104" i="1" s="1"/>
  <c r="AI104" i="1"/>
  <c r="Q104" i="1"/>
  <c r="AL103" i="1"/>
  <c r="AN103" i="1" s="1"/>
  <c r="AQ103" i="1" s="1"/>
  <c r="AK103" i="1"/>
  <c r="Q103" i="1"/>
  <c r="AN102" i="1"/>
  <c r="AQ102" i="1" s="1"/>
  <c r="Q102" i="1"/>
  <c r="AN101" i="1"/>
  <c r="AQ101" i="1" s="1"/>
  <c r="Q101" i="1"/>
  <c r="AN100" i="1"/>
  <c r="AQ100" i="1" s="1"/>
  <c r="Q100" i="1"/>
  <c r="BA99" i="1"/>
  <c r="BD99" i="1" s="1"/>
  <c r="AZ99" i="1"/>
  <c r="AQ99" i="1"/>
  <c r="AN99" i="1"/>
  <c r="AL99" i="1"/>
  <c r="AJ99" i="1"/>
  <c r="AX99" i="1" s="1"/>
  <c r="AI99" i="1"/>
  <c r="BB99" i="1" s="1"/>
  <c r="P99" i="1"/>
  <c r="Q99" i="1" s="1"/>
  <c r="BA98" i="1"/>
  <c r="BD98" i="1" s="1"/>
  <c r="AZ98" i="1"/>
  <c r="AQ98" i="1"/>
  <c r="AN98" i="1"/>
  <c r="AL98" i="1"/>
  <c r="AJ98" i="1"/>
  <c r="AX98" i="1" s="1"/>
  <c r="AI98" i="1"/>
  <c r="BB98" i="1" s="1"/>
  <c r="Q98" i="1"/>
  <c r="BA97" i="1"/>
  <c r="BD97" i="1" s="1"/>
  <c r="AZ97" i="1"/>
  <c r="AQ97" i="1"/>
  <c r="AN97" i="1"/>
  <c r="AL97" i="1"/>
  <c r="AJ97" i="1"/>
  <c r="AX97" i="1" s="1"/>
  <c r="AI97" i="1"/>
  <c r="BB97" i="1" s="1"/>
  <c r="Q97" i="1"/>
  <c r="BA96" i="1"/>
  <c r="BD96" i="1" s="1"/>
  <c r="AZ96" i="1"/>
  <c r="AQ96" i="1"/>
  <c r="AN96" i="1"/>
  <c r="AL96" i="1"/>
  <c r="AJ96" i="1"/>
  <c r="AX96" i="1" s="1"/>
  <c r="AI96" i="1"/>
  <c r="BB96" i="1" s="1"/>
  <c r="Q96" i="1"/>
  <c r="BA95" i="1"/>
  <c r="BD95" i="1" s="1"/>
  <c r="AZ95" i="1"/>
  <c r="AQ95" i="1"/>
  <c r="AN95" i="1"/>
  <c r="AL95" i="1"/>
  <c r="AJ95" i="1"/>
  <c r="AX95" i="1" s="1"/>
  <c r="AI95" i="1"/>
  <c r="BB95" i="1" s="1"/>
  <c r="Q95" i="1"/>
  <c r="BA94" i="1"/>
  <c r="BD94" i="1" s="1"/>
  <c r="AZ94" i="1"/>
  <c r="AQ94" i="1"/>
  <c r="AN94" i="1"/>
  <c r="AL94" i="1"/>
  <c r="AJ94" i="1"/>
  <c r="AX94" i="1" s="1"/>
  <c r="AI94" i="1"/>
  <c r="BB94" i="1" s="1"/>
  <c r="Q94" i="1"/>
  <c r="BA93" i="1"/>
  <c r="BD93" i="1" s="1"/>
  <c r="AZ93" i="1"/>
  <c r="AQ93" i="1"/>
  <c r="AN93" i="1"/>
  <c r="AL93" i="1"/>
  <c r="AJ93" i="1"/>
  <c r="AX93" i="1" s="1"/>
  <c r="AI93" i="1"/>
  <c r="BB93" i="1" s="1"/>
  <c r="Q93" i="1"/>
  <c r="BA92" i="1"/>
  <c r="BD92" i="1" s="1"/>
  <c r="AZ92" i="1"/>
  <c r="AQ92" i="1"/>
  <c r="AN92" i="1"/>
  <c r="AL92" i="1"/>
  <c r="AJ92" i="1"/>
  <c r="AX92" i="1" s="1"/>
  <c r="AI92" i="1"/>
  <c r="BB92" i="1" s="1"/>
  <c r="Q92" i="1"/>
  <c r="BA91" i="1"/>
  <c r="BD91" i="1" s="1"/>
  <c r="AZ91" i="1"/>
  <c r="AQ91" i="1"/>
  <c r="AN91" i="1"/>
  <c r="AL91" i="1"/>
  <c r="AJ91" i="1"/>
  <c r="AX91" i="1" s="1"/>
  <c r="AI91" i="1"/>
  <c r="BB91" i="1" s="1"/>
  <c r="Q91" i="1"/>
  <c r="BA90" i="1"/>
  <c r="BD90" i="1" s="1"/>
  <c r="AZ90" i="1"/>
  <c r="AY90" i="1"/>
  <c r="AQ90" i="1"/>
  <c r="AN90" i="1"/>
  <c r="AL90" i="1"/>
  <c r="AJ90" i="1"/>
  <c r="AI90" i="1"/>
  <c r="BB90" i="1" s="1"/>
  <c r="Q90" i="1"/>
  <c r="BA89" i="1"/>
  <c r="BD89" i="1" s="1"/>
  <c r="AZ89" i="1"/>
  <c r="AQ89" i="1"/>
  <c r="AN89" i="1"/>
  <c r="AL89" i="1"/>
  <c r="AJ89" i="1"/>
  <c r="AI89" i="1"/>
  <c r="BB89" i="1" s="1"/>
  <c r="Q89" i="1"/>
  <c r="BA88" i="1"/>
  <c r="BD88" i="1" s="1"/>
  <c r="AZ88" i="1"/>
  <c r="AY88" i="1"/>
  <c r="AQ88" i="1"/>
  <c r="AN88" i="1"/>
  <c r="AL88" i="1"/>
  <c r="AJ88" i="1"/>
  <c r="AI88" i="1"/>
  <c r="BB88" i="1" s="1"/>
  <c r="Q88" i="1"/>
  <c r="BA87" i="1"/>
  <c r="BD87" i="1" s="1"/>
  <c r="AZ87" i="1"/>
  <c r="AY87" i="1"/>
  <c r="AQ87" i="1"/>
  <c r="AN87" i="1"/>
  <c r="AL87" i="1"/>
  <c r="AJ87" i="1"/>
  <c r="AI87" i="1"/>
  <c r="BB87" i="1" s="1"/>
  <c r="Q87" i="1"/>
  <c r="AU87" i="1" s="1"/>
  <c r="BA86" i="1"/>
  <c r="BD86" i="1" s="1"/>
  <c r="AZ86" i="1"/>
  <c r="AY86" i="1"/>
  <c r="BC86" i="1" s="1"/>
  <c r="AX86" i="1"/>
  <c r="AQ86" i="1"/>
  <c r="AN86" i="1"/>
  <c r="AL86" i="1"/>
  <c r="AI86" i="1"/>
  <c r="BB86" i="1" s="1"/>
  <c r="Q86" i="1"/>
  <c r="BA85" i="1"/>
  <c r="BD85" i="1" s="1"/>
  <c r="AZ85" i="1"/>
  <c r="AY85" i="1"/>
  <c r="BC85" i="1" s="1"/>
  <c r="AX85" i="1"/>
  <c r="AQ85" i="1"/>
  <c r="AN85" i="1"/>
  <c r="AL85" i="1"/>
  <c r="AI85" i="1"/>
  <c r="BB85" i="1" s="1"/>
  <c r="P85" i="1"/>
  <c r="Q85" i="1" s="1"/>
  <c r="BA84" i="1"/>
  <c r="BD84" i="1" s="1"/>
  <c r="AZ84" i="1"/>
  <c r="AY84" i="1"/>
  <c r="BC84" i="1" s="1"/>
  <c r="AX84" i="1"/>
  <c r="AQ84" i="1"/>
  <c r="AN84" i="1"/>
  <c r="AL84" i="1"/>
  <c r="AI84" i="1"/>
  <c r="BB84" i="1" s="1"/>
  <c r="Q84" i="1"/>
  <c r="BA83" i="1"/>
  <c r="BD83" i="1" s="1"/>
  <c r="AZ83" i="1"/>
  <c r="AY83" i="1"/>
  <c r="AQ83" i="1"/>
  <c r="AN83" i="1"/>
  <c r="AL83" i="1"/>
  <c r="AJ83" i="1"/>
  <c r="AX83" i="1" s="1"/>
  <c r="AI83" i="1"/>
  <c r="BB83" i="1" s="1"/>
  <c r="Q83" i="1"/>
  <c r="BA82" i="1"/>
  <c r="BD82" i="1" s="1"/>
  <c r="AZ82" i="1"/>
  <c r="AQ82" i="1"/>
  <c r="AN82" i="1"/>
  <c r="AU82" i="1" s="1"/>
  <c r="AL82" i="1"/>
  <c r="AJ82" i="1"/>
  <c r="AX82" i="1" s="1"/>
  <c r="AI82" i="1"/>
  <c r="BB82" i="1" s="1"/>
  <c r="AL81" i="1"/>
  <c r="AN81" i="1" s="1"/>
  <c r="AQ81" i="1" s="1"/>
  <c r="Q81" i="1"/>
  <c r="AL80" i="1"/>
  <c r="AN80" i="1" s="1"/>
  <c r="AI80" i="1"/>
  <c r="Q80" i="1"/>
  <c r="AL79" i="1"/>
  <c r="AN79" i="1" s="1"/>
  <c r="AJ79" i="1"/>
  <c r="AI79" i="1"/>
  <c r="P79" i="1"/>
  <c r="Q79" i="1" s="1"/>
  <c r="AL78" i="1"/>
  <c r="AN78" i="1" s="1"/>
  <c r="AQ78" i="1" s="1"/>
  <c r="Q78" i="1"/>
  <c r="AL77" i="1"/>
  <c r="AN77" i="1" s="1"/>
  <c r="AQ77" i="1" s="1"/>
  <c r="AI77" i="1"/>
  <c r="Q77" i="1"/>
  <c r="AL76" i="1"/>
  <c r="AN76" i="1" s="1"/>
  <c r="Q76" i="1"/>
  <c r="AL75" i="1"/>
  <c r="AN75" i="1" s="1"/>
  <c r="AQ75" i="1" s="1"/>
  <c r="AJ75" i="1"/>
  <c r="P75" i="1"/>
  <c r="Q75" i="1" s="1"/>
  <c r="AL74" i="1"/>
  <c r="AN74" i="1" s="1"/>
  <c r="AJ74" i="1"/>
  <c r="AI74" i="1"/>
  <c r="Q74" i="1"/>
  <c r="AL73" i="1"/>
  <c r="AN73" i="1" s="1"/>
  <c r="AJ73" i="1"/>
  <c r="AI73" i="1"/>
  <c r="P73" i="1"/>
  <c r="Q73" i="1" s="1"/>
  <c r="AL72" i="1"/>
  <c r="AN72" i="1" s="1"/>
  <c r="AJ72" i="1"/>
  <c r="AI72" i="1"/>
  <c r="P72" i="1"/>
  <c r="Q72" i="1" s="1"/>
  <c r="AL71" i="1"/>
  <c r="AN71" i="1" s="1"/>
  <c r="AJ71" i="1"/>
  <c r="Q71" i="1"/>
  <c r="AL70" i="1"/>
  <c r="AN70" i="1" s="1"/>
  <c r="AJ70" i="1"/>
  <c r="AI70" i="1"/>
  <c r="P70" i="1"/>
  <c r="Q70" i="1" s="1"/>
  <c r="AQ69" i="1"/>
  <c r="AN69" i="1"/>
  <c r="AL69" i="1"/>
  <c r="AJ69" i="1"/>
  <c r="AI69" i="1"/>
  <c r="Q69" i="1"/>
  <c r="AQ68" i="1"/>
  <c r="AN68" i="1"/>
  <c r="AL68" i="1"/>
  <c r="AJ68" i="1"/>
  <c r="AI68" i="1"/>
  <c r="Q68" i="1"/>
  <c r="AQ67" i="1"/>
  <c r="AN67" i="1"/>
  <c r="AL67" i="1"/>
  <c r="AJ67" i="1"/>
  <c r="AI67" i="1"/>
  <c r="Q67" i="1"/>
  <c r="AV66" i="1"/>
  <c r="AQ66" i="1"/>
  <c r="AN66" i="1"/>
  <c r="AL66" i="1"/>
  <c r="AJ66" i="1"/>
  <c r="AI66" i="1"/>
  <c r="Q66" i="1"/>
  <c r="AQ65" i="1"/>
  <c r="AN65" i="1"/>
  <c r="AL65" i="1"/>
  <c r="AJ65" i="1"/>
  <c r="AI65" i="1"/>
  <c r="Q65" i="1"/>
  <c r="AQ64" i="1"/>
  <c r="AN64" i="1"/>
  <c r="AL64" i="1"/>
  <c r="AJ64" i="1"/>
  <c r="AI64" i="1"/>
  <c r="Q64" i="1"/>
  <c r="AV63" i="1"/>
  <c r="AQ63" i="1"/>
  <c r="AN63" i="1"/>
  <c r="AL63" i="1"/>
  <c r="AJ63" i="1"/>
  <c r="AI63" i="1"/>
  <c r="Q63" i="1"/>
  <c r="AQ62" i="1"/>
  <c r="AN62" i="1"/>
  <c r="AL62" i="1"/>
  <c r="AJ62" i="1"/>
  <c r="AI62" i="1"/>
  <c r="Q62" i="1"/>
  <c r="AQ61" i="1"/>
  <c r="AN61" i="1"/>
  <c r="AL61" i="1"/>
  <c r="AJ61" i="1"/>
  <c r="AI61" i="1"/>
  <c r="Q61" i="1"/>
  <c r="AQ60" i="1"/>
  <c r="AN60" i="1"/>
  <c r="AL60" i="1"/>
  <c r="AJ60" i="1"/>
  <c r="AI60" i="1"/>
  <c r="Q60" i="1"/>
  <c r="AQ59" i="1"/>
  <c r="AN59" i="1"/>
  <c r="AL59" i="1"/>
  <c r="AJ59" i="1"/>
  <c r="AI59" i="1"/>
  <c r="Q59" i="1"/>
  <c r="AL58" i="1"/>
  <c r="AN58" i="1" s="1"/>
  <c r="AJ58" i="1"/>
  <c r="AI58" i="1"/>
  <c r="Q58" i="1"/>
  <c r="AV57" i="1"/>
  <c r="AL57" i="1"/>
  <c r="AN57" i="1" s="1"/>
  <c r="AJ57" i="1"/>
  <c r="AI57" i="1"/>
  <c r="Q57" i="1"/>
  <c r="AV56" i="1"/>
  <c r="AL56" i="1"/>
  <c r="AN56" i="1" s="1"/>
  <c r="AJ56" i="1"/>
  <c r="AI56" i="1"/>
  <c r="Q56" i="1"/>
  <c r="AV55" i="1"/>
  <c r="AL55" i="1"/>
  <c r="AN55" i="1" s="1"/>
  <c r="AJ55" i="1"/>
  <c r="AI55" i="1"/>
  <c r="Q55" i="1"/>
  <c r="AV54" i="1"/>
  <c r="AL54" i="1"/>
  <c r="AN54" i="1" s="1"/>
  <c r="AJ54" i="1"/>
  <c r="AI54" i="1"/>
  <c r="Q54" i="1"/>
  <c r="AL53" i="1"/>
  <c r="AN53" i="1" s="1"/>
  <c r="W53" i="1"/>
  <c r="Q53" i="1"/>
  <c r="AL52" i="1"/>
  <c r="AN52" i="1" s="1"/>
  <c r="AQ52" i="1" s="1"/>
  <c r="Q52" i="1"/>
  <c r="AL51" i="1"/>
  <c r="AN51" i="1" s="1"/>
  <c r="AQ51" i="1" s="1"/>
  <c r="Q51" i="1"/>
  <c r="AL50" i="1"/>
  <c r="AN50" i="1" s="1"/>
  <c r="Q50" i="1"/>
  <c r="AL49" i="1"/>
  <c r="AN49" i="1" s="1"/>
  <c r="Q49" i="1"/>
  <c r="AL48" i="1"/>
  <c r="AN48" i="1" s="1"/>
  <c r="AQ48" i="1" s="1"/>
  <c r="Q48" i="1"/>
  <c r="BB47" i="1"/>
  <c r="BA47" i="1"/>
  <c r="BD47" i="1" s="1"/>
  <c r="AZ47" i="1"/>
  <c r="AY47" i="1"/>
  <c r="BC47" i="1" s="1"/>
  <c r="AX47" i="1"/>
  <c r="AN47" i="1"/>
  <c r="Q47" i="1"/>
  <c r="BB46" i="1"/>
  <c r="BA46" i="1"/>
  <c r="BD46" i="1" s="1"/>
  <c r="AZ46" i="1"/>
  <c r="AY46" i="1"/>
  <c r="BC46" i="1" s="1"/>
  <c r="AX46" i="1"/>
  <c r="AN46" i="1"/>
  <c r="Q46" i="1"/>
  <c r="BB45" i="1"/>
  <c r="BA45" i="1"/>
  <c r="BD45" i="1" s="1"/>
  <c r="AZ45" i="1"/>
  <c r="AY45" i="1"/>
  <c r="BC45" i="1" s="1"/>
  <c r="AX45" i="1"/>
  <c r="AN45" i="1"/>
  <c r="AQ45" i="1" s="1"/>
  <c r="Q45" i="1"/>
  <c r="BB44" i="1"/>
  <c r="BA44" i="1"/>
  <c r="BD44" i="1" s="1"/>
  <c r="AZ44" i="1"/>
  <c r="AY44" i="1"/>
  <c r="BC44" i="1" s="1"/>
  <c r="AX44" i="1"/>
  <c r="AN44" i="1"/>
  <c r="Q44" i="1"/>
  <c r="BB43" i="1"/>
  <c r="BA43" i="1"/>
  <c r="BD43" i="1" s="1"/>
  <c r="AZ43" i="1"/>
  <c r="AY43" i="1"/>
  <c r="BC43" i="1" s="1"/>
  <c r="AX43" i="1"/>
  <c r="AN43" i="1"/>
  <c r="Q43" i="1"/>
  <c r="BB42" i="1"/>
  <c r="BA42" i="1"/>
  <c r="BD42" i="1" s="1"/>
  <c r="AZ42" i="1"/>
  <c r="AY42" i="1"/>
  <c r="BC42" i="1" s="1"/>
  <c r="AX42" i="1"/>
  <c r="AL42" i="1"/>
  <c r="AN42" i="1" s="1"/>
  <c r="Q42" i="1"/>
  <c r="BA41" i="1"/>
  <c r="BD41" i="1" s="1"/>
  <c r="AZ41" i="1"/>
  <c r="AL41" i="1"/>
  <c r="AN41" i="1" s="1"/>
  <c r="AQ41" i="1" s="1"/>
  <c r="AJ41" i="1"/>
  <c r="AI41" i="1"/>
  <c r="BB41" i="1" s="1"/>
  <c r="W41" i="1"/>
  <c r="Q41" i="1"/>
  <c r="BB40" i="1"/>
  <c r="BA40" i="1"/>
  <c r="BD40" i="1" s="1"/>
  <c r="AZ40" i="1"/>
  <c r="AY40" i="1"/>
  <c r="BC40" i="1" s="1"/>
  <c r="AX40" i="1"/>
  <c r="AN40" i="1"/>
  <c r="Q40" i="1"/>
  <c r="BB39" i="1"/>
  <c r="BA39" i="1"/>
  <c r="BD39" i="1" s="1"/>
  <c r="AZ39" i="1"/>
  <c r="AY39" i="1"/>
  <c r="BC39" i="1" s="1"/>
  <c r="AX39" i="1"/>
  <c r="AN39" i="1"/>
  <c r="Q39" i="1"/>
  <c r="BB38" i="1"/>
  <c r="BA38" i="1"/>
  <c r="BD38" i="1" s="1"/>
  <c r="AZ38" i="1"/>
  <c r="AY38" i="1"/>
  <c r="BC38" i="1" s="1"/>
  <c r="AX38" i="1"/>
  <c r="AL38" i="1"/>
  <c r="AN38" i="1" s="1"/>
  <c r="AQ38" i="1" s="1"/>
  <c r="Q38" i="1"/>
  <c r="BB37" i="1"/>
  <c r="BA37" i="1"/>
  <c r="BD37" i="1" s="1"/>
  <c r="AZ37" i="1"/>
  <c r="AX37" i="1"/>
  <c r="AN37" i="1"/>
  <c r="W37" i="1"/>
  <c r="AY37" i="1" s="1"/>
  <c r="BC37" i="1" s="1"/>
  <c r="Q37" i="1"/>
  <c r="BB36" i="1"/>
  <c r="BA36" i="1"/>
  <c r="BD36" i="1" s="1"/>
  <c r="AZ36" i="1"/>
  <c r="AY36" i="1"/>
  <c r="BC36" i="1" s="1"/>
  <c r="AX36" i="1"/>
  <c r="AN36" i="1"/>
  <c r="AQ36" i="1" s="1"/>
  <c r="Q36" i="1"/>
  <c r="BB35" i="1"/>
  <c r="BA35" i="1"/>
  <c r="BD35" i="1" s="1"/>
  <c r="AZ35" i="1"/>
  <c r="AY35" i="1"/>
  <c r="BC35" i="1" s="1"/>
  <c r="AX35" i="1"/>
  <c r="AL35" i="1"/>
  <c r="AN35" i="1" s="1"/>
  <c r="AQ35" i="1" s="1"/>
  <c r="P35" i="1"/>
  <c r="Q35" i="1" s="1"/>
  <c r="BB34" i="1"/>
  <c r="BA34" i="1"/>
  <c r="BD34" i="1" s="1"/>
  <c r="AZ34" i="1"/>
  <c r="AY34" i="1"/>
  <c r="BC34" i="1" s="1"/>
  <c r="AX34" i="1"/>
  <c r="AN34" i="1"/>
  <c r="AQ34" i="1" s="1"/>
  <c r="Q34" i="1"/>
  <c r="BB33" i="1"/>
  <c r="AZ33" i="1"/>
  <c r="AL33" i="1"/>
  <c r="AN33" i="1" s="1"/>
  <c r="AQ33" i="1" s="1"/>
  <c r="AJ33" i="1"/>
  <c r="AC33" i="1"/>
  <c r="BA33" i="1" s="1"/>
  <c r="BD33" i="1" s="1"/>
  <c r="Q33" i="1"/>
  <c r="BB32" i="1"/>
  <c r="BA32" i="1"/>
  <c r="BD32" i="1" s="1"/>
  <c r="AZ32" i="1"/>
  <c r="AY32" i="1"/>
  <c r="BC32" i="1" s="1"/>
  <c r="AX32" i="1"/>
  <c r="AN32" i="1"/>
  <c r="AQ32" i="1" s="1"/>
  <c r="Q32" i="1"/>
  <c r="BB31" i="1"/>
  <c r="BA31" i="1"/>
  <c r="BD31" i="1" s="1"/>
  <c r="AZ31" i="1"/>
  <c r="AY31" i="1"/>
  <c r="BC31" i="1" s="1"/>
  <c r="AX31" i="1"/>
  <c r="AL31" i="1"/>
  <c r="AN31" i="1" s="1"/>
  <c r="Q31" i="1"/>
  <c r="AL30" i="1"/>
  <c r="AN30" i="1" s="1"/>
  <c r="AL29" i="1"/>
  <c r="AN29" i="1" s="1"/>
  <c r="AL28" i="1"/>
  <c r="AN28" i="1" s="1"/>
  <c r="AL27" i="1"/>
  <c r="AN27" i="1" s="1"/>
  <c r="AL26" i="1"/>
  <c r="AN26" i="1" s="1"/>
  <c r="AL25" i="1"/>
  <c r="AN25" i="1" s="1"/>
  <c r="AL24" i="1"/>
  <c r="AN24" i="1" s="1"/>
  <c r="AN23" i="1"/>
  <c r="AJ23" i="1"/>
  <c r="AL22" i="1"/>
  <c r="AN22" i="1" s="1"/>
  <c r="AI22" i="1"/>
  <c r="P22" i="1"/>
  <c r="Q22" i="1" s="1"/>
  <c r="AL21" i="1"/>
  <c r="AN21" i="1" s="1"/>
  <c r="AJ21" i="1"/>
  <c r="AI21" i="1"/>
  <c r="P21" i="1"/>
  <c r="Q21" i="1" s="1"/>
  <c r="AL20" i="1"/>
  <c r="AN20" i="1" s="1"/>
  <c r="AI20" i="1"/>
  <c r="Q20" i="1"/>
  <c r="AL19" i="1"/>
  <c r="AN19" i="1" s="1"/>
  <c r="AQ19" i="1" s="1"/>
  <c r="AI19" i="1"/>
  <c r="W19" i="1"/>
  <c r="P19" i="1"/>
  <c r="Q19" i="1" s="1"/>
  <c r="AL18" i="1"/>
  <c r="AN18" i="1" s="1"/>
  <c r="AQ18" i="1" s="1"/>
  <c r="AJ18" i="1"/>
  <c r="AI18" i="1"/>
  <c r="W18" i="1"/>
  <c r="P18" i="1"/>
  <c r="Q18" i="1" s="1"/>
  <c r="AL17" i="1"/>
  <c r="AN17" i="1" s="1"/>
  <c r="AQ17" i="1" s="1"/>
  <c r="Q17" i="1"/>
  <c r="AL16" i="1"/>
  <c r="AN16" i="1" s="1"/>
  <c r="AJ16" i="1"/>
  <c r="AI16" i="1"/>
  <c r="P16" i="1"/>
  <c r="Q16" i="1" s="1"/>
  <c r="AL15" i="1"/>
  <c r="AN15" i="1" s="1"/>
  <c r="AJ15" i="1"/>
  <c r="AI15" i="1"/>
  <c r="P15" i="1"/>
  <c r="Q15" i="1" s="1"/>
  <c r="AL14" i="1"/>
  <c r="AN14" i="1" s="1"/>
  <c r="AJ14" i="1"/>
  <c r="Q14" i="1"/>
  <c r="AL13" i="1"/>
  <c r="AN13" i="1" s="1"/>
  <c r="AQ13" i="1" s="1"/>
  <c r="P13" i="1"/>
  <c r="Q13" i="1" s="1"/>
  <c r="AL12" i="1"/>
  <c r="AN12" i="1" s="1"/>
  <c r="Q12" i="1"/>
  <c r="AL11" i="1"/>
  <c r="AN11" i="1" s="1"/>
  <c r="Q11" i="1"/>
  <c r="AL10" i="1"/>
  <c r="AN10" i="1" s="1"/>
  <c r="AQ10" i="1" s="1"/>
  <c r="W10" i="1"/>
  <c r="Q10" i="1"/>
  <c r="AL9" i="1"/>
  <c r="AN9" i="1" s="1"/>
  <c r="Q9" i="1"/>
  <c r="AL8" i="1"/>
  <c r="AN8" i="1" s="1"/>
  <c r="Q8" i="1"/>
  <c r="AL7" i="1"/>
  <c r="AN7" i="1" s="1"/>
  <c r="AQ7" i="1" s="1"/>
  <c r="AI7" i="1"/>
  <c r="P7" i="1"/>
  <c r="Q7" i="1" s="1"/>
  <c r="AL6" i="1"/>
  <c r="AN6" i="1" s="1"/>
  <c r="AJ6" i="1"/>
  <c r="AI6" i="1"/>
  <c r="Q6" i="1"/>
  <c r="AL5" i="1"/>
  <c r="AN5" i="1" s="1"/>
  <c r="AJ5" i="1"/>
  <c r="AI5" i="1"/>
  <c r="P5" i="1"/>
  <c r="Q5" i="1" s="1"/>
  <c r="AL4" i="1"/>
  <c r="AN4" i="1" s="1"/>
  <c r="AJ4" i="1"/>
  <c r="AI4" i="1"/>
  <c r="Q4" i="1"/>
  <c r="AV3" i="1"/>
  <c r="AL3" i="1"/>
  <c r="AN3" i="1" s="1"/>
  <c r="P3" i="1"/>
  <c r="Q3" i="1" s="1"/>
  <c r="AL2" i="1"/>
  <c r="AN2" i="1" s="1"/>
  <c r="AJ2" i="1"/>
  <c r="AI2" i="1"/>
  <c r="Q2" i="1"/>
  <c r="BE1032" i="1" l="1"/>
  <c r="BE1037" i="1"/>
  <c r="AV795" i="1"/>
  <c r="BD1015" i="1"/>
  <c r="AM1029" i="1"/>
  <c r="AZ1030" i="1"/>
  <c r="BD1030" i="1" s="1"/>
  <c r="BE1064" i="1"/>
  <c r="BD468" i="1"/>
  <c r="BF468" i="1" s="1"/>
  <c r="AY468" i="1"/>
  <c r="AO1002" i="1"/>
  <c r="AV1002" i="1" s="1"/>
  <c r="AO1015" i="1"/>
  <c r="AV1015" i="1" s="1"/>
  <c r="AM1056" i="1"/>
  <c r="BE1055" i="1"/>
  <c r="BE161" i="1"/>
  <c r="AV669" i="1"/>
  <c r="BD1005" i="1"/>
  <c r="BF1005" i="1" s="1"/>
  <c r="AM1103" i="1"/>
  <c r="AU130" i="1"/>
  <c r="AR433" i="1"/>
  <c r="BF773" i="1"/>
  <c r="AV786" i="1"/>
  <c r="BA1121" i="1"/>
  <c r="AU34" i="1"/>
  <c r="AU140" i="1"/>
  <c r="AU156" i="1"/>
  <c r="BF546" i="1"/>
  <c r="BF624" i="1"/>
  <c r="BF673" i="1"/>
  <c r="AV714" i="1"/>
  <c r="AR716" i="1"/>
  <c r="AR718" i="1"/>
  <c r="AV887" i="1"/>
  <c r="BE1025" i="1"/>
  <c r="AU35" i="1"/>
  <c r="AU59" i="1"/>
  <c r="BE156" i="1"/>
  <c r="AV658" i="1"/>
  <c r="AO1005" i="1"/>
  <c r="AR1005" i="1" s="1"/>
  <c r="AO1065" i="1"/>
  <c r="AV1065" i="1" s="1"/>
  <c r="AU86" i="1"/>
  <c r="AU148" i="1"/>
  <c r="AV763" i="1"/>
  <c r="AO872" i="1"/>
  <c r="AV872" i="1" s="1"/>
  <c r="BF928" i="1"/>
  <c r="BD1024" i="1"/>
  <c r="AO1026" i="1"/>
  <c r="AR1026" i="1" s="1"/>
  <c r="BE1038" i="1"/>
  <c r="AM1041" i="1"/>
  <c r="AM1064" i="1"/>
  <c r="AR429" i="1"/>
  <c r="BF541" i="1"/>
  <c r="BF757" i="1"/>
  <c r="AV808" i="1"/>
  <c r="AR1089" i="1"/>
  <c r="BD1141" i="1"/>
  <c r="BF1141" i="1" s="1"/>
  <c r="AZ1144" i="1"/>
  <c r="BD1144" i="1" s="1"/>
  <c r="AU88" i="1"/>
  <c r="AU97" i="1"/>
  <c r="BE183" i="1"/>
  <c r="BE44" i="1"/>
  <c r="AU45" i="1"/>
  <c r="AU65" i="1"/>
  <c r="AU93" i="1"/>
  <c r="AU108" i="1"/>
  <c r="AU124" i="1"/>
  <c r="AU209" i="1"/>
  <c r="AU210" i="1"/>
  <c r="AV421" i="1"/>
  <c r="AR487" i="1"/>
  <c r="BF513" i="1"/>
  <c r="BD610" i="1"/>
  <c r="BF610" i="1" s="1"/>
  <c r="AV611" i="1"/>
  <c r="AV614" i="1"/>
  <c r="AO684" i="1"/>
  <c r="AR684" i="1" s="1"/>
  <c r="AR834" i="1"/>
  <c r="BF870" i="1"/>
  <c r="AZ988" i="1"/>
  <c r="BD988" i="1" s="1"/>
  <c r="BF988" i="1" s="1"/>
  <c r="AR994" i="1"/>
  <c r="AM1006" i="1"/>
  <c r="AM1014" i="1"/>
  <c r="AM1024" i="1"/>
  <c r="AM1038" i="1"/>
  <c r="AO1039" i="1"/>
  <c r="AR1039" i="1" s="1"/>
  <c r="BA1064" i="1"/>
  <c r="BE1104" i="1"/>
  <c r="AO1109" i="1"/>
  <c r="AV1109" i="1" s="1"/>
  <c r="BE1132" i="1"/>
  <c r="AY95" i="1"/>
  <c r="BC95" i="1" s="1"/>
  <c r="BE95" i="1" s="1"/>
  <c r="AU144" i="1"/>
  <c r="BE173" i="1"/>
  <c r="AU177" i="1"/>
  <c r="AV439" i="1"/>
  <c r="AV628" i="1"/>
  <c r="AV641" i="1"/>
  <c r="AV696" i="1"/>
  <c r="BF714" i="1"/>
  <c r="BD721" i="1"/>
  <c r="BF721" i="1" s="1"/>
  <c r="AO849" i="1"/>
  <c r="AV849" i="1" s="1"/>
  <c r="AO870" i="1"/>
  <c r="BE1020" i="1"/>
  <c r="BE1036" i="1"/>
  <c r="BF1067" i="1"/>
  <c r="BE1143" i="1"/>
  <c r="BF429" i="1"/>
  <c r="BF433" i="1"/>
  <c r="BF515" i="1"/>
  <c r="BD920" i="1"/>
  <c r="BF920" i="1" s="1"/>
  <c r="AV984" i="1"/>
  <c r="AZ1007" i="1"/>
  <c r="BD1007" i="1" s="1"/>
  <c r="BF1007" i="1" s="1"/>
  <c r="AO1009" i="1"/>
  <c r="AV1009" i="1" s="1"/>
  <c r="BE1063" i="1"/>
  <c r="AU105" i="1"/>
  <c r="AY82" i="1"/>
  <c r="BC82" i="1" s="1"/>
  <c r="BE82" i="1" s="1"/>
  <c r="BF82" i="1" s="1"/>
  <c r="AU94" i="1"/>
  <c r="AU150" i="1"/>
  <c r="AQ231" i="1"/>
  <c r="AU7" i="1"/>
  <c r="AU85" i="1"/>
  <c r="AU90" i="1"/>
  <c r="AU103" i="1"/>
  <c r="AU106" i="1"/>
  <c r="AU138" i="1"/>
  <c r="AU145" i="1"/>
  <c r="AU190" i="1"/>
  <c r="AR449" i="1"/>
  <c r="AV476" i="1"/>
  <c r="BF494" i="1"/>
  <c r="AV504" i="1"/>
  <c r="BF519" i="1"/>
  <c r="AV523" i="1"/>
  <c r="AR575" i="1"/>
  <c r="BF582" i="1"/>
  <c r="AV586" i="1"/>
  <c r="AV587" i="1"/>
  <c r="AV591" i="1"/>
  <c r="AV603" i="1"/>
  <c r="AV612" i="1"/>
  <c r="AV620" i="1"/>
  <c r="BF628" i="1"/>
  <c r="AV645" i="1"/>
  <c r="AV677" i="1"/>
  <c r="AV701" i="1"/>
  <c r="AY721" i="1"/>
  <c r="AO725" i="1"/>
  <c r="AR725" i="1" s="1"/>
  <c r="AV736" i="1"/>
  <c r="BF743" i="1"/>
  <c r="AO748" i="1"/>
  <c r="AV748" i="1" s="1"/>
  <c r="AV798" i="1"/>
  <c r="AV802" i="1"/>
  <c r="AV810" i="1"/>
  <c r="AV823" i="1"/>
  <c r="BF823" i="1"/>
  <c r="AV883" i="1"/>
  <c r="AR917" i="1"/>
  <c r="AR926" i="1"/>
  <c r="AO960" i="1"/>
  <c r="AV960" i="1" s="1"/>
  <c r="AR969" i="1"/>
  <c r="AM1004" i="1"/>
  <c r="BD1020" i="1"/>
  <c r="BE1027" i="1"/>
  <c r="AM1031" i="1"/>
  <c r="AM1045" i="1"/>
  <c r="AM1054" i="1"/>
  <c r="AO1062" i="1"/>
  <c r="AV1062" i="1" s="1"/>
  <c r="AO1108" i="1"/>
  <c r="AR1108" i="1" s="1"/>
  <c r="AZ1115" i="1"/>
  <c r="BD1115" i="1" s="1"/>
  <c r="BF1115" i="1" s="1"/>
  <c r="BE1124" i="1"/>
  <c r="AV1125" i="1"/>
  <c r="AR1126" i="1"/>
  <c r="BA1140" i="1"/>
  <c r="BE172" i="1"/>
  <c r="BE201" i="1"/>
  <c r="AQ229" i="1"/>
  <c r="BF423" i="1"/>
  <c r="BF453" i="1"/>
  <c r="BF457" i="1"/>
  <c r="BD460" i="1"/>
  <c r="BF460" i="1" s="1"/>
  <c r="BD481" i="1"/>
  <c r="BF481" i="1" s="1"/>
  <c r="BF499" i="1"/>
  <c r="BF500" i="1"/>
  <c r="AV606" i="1"/>
  <c r="BF615" i="1"/>
  <c r="BF647" i="1"/>
  <c r="AV693" i="1"/>
  <c r="BF709" i="1"/>
  <c r="BF763" i="1"/>
  <c r="BF770" i="1"/>
  <c r="AO782" i="1"/>
  <c r="AR782" i="1" s="1"/>
  <c r="AV800" i="1"/>
  <c r="BF813" i="1"/>
  <c r="AV819" i="1"/>
  <c r="BE1046" i="1"/>
  <c r="AM1060" i="1"/>
  <c r="AZ1061" i="1"/>
  <c r="BD1061" i="1" s="1"/>
  <c r="AO1082" i="1"/>
  <c r="AV1082" i="1" s="1"/>
  <c r="AM1111" i="1"/>
  <c r="AY1112" i="1"/>
  <c r="AY1116" i="1"/>
  <c r="BA1132" i="1"/>
  <c r="BA1138" i="1"/>
  <c r="AU167" i="1"/>
  <c r="AU170" i="1"/>
  <c r="AU194" i="1"/>
  <c r="AU178" i="1"/>
  <c r="AU179" i="1"/>
  <c r="AZ470" i="1"/>
  <c r="BD470" i="1" s="1"/>
  <c r="BF470" i="1" s="1"/>
  <c r="AV572" i="1"/>
  <c r="AV652" i="1"/>
  <c r="AV685" i="1"/>
  <c r="AV688" i="1"/>
  <c r="BF776" i="1"/>
  <c r="BF888" i="1"/>
  <c r="BF913" i="1"/>
  <c r="BF972" i="1"/>
  <c r="BE1011" i="1"/>
  <c r="BD1013" i="1"/>
  <c r="BF1013" i="1" s="1"/>
  <c r="AY1109" i="1"/>
  <c r="AO1115" i="1"/>
  <c r="AR1115" i="1" s="1"/>
  <c r="BA1122" i="1"/>
  <c r="AR1125" i="1"/>
  <c r="AU70" i="1"/>
  <c r="AU2" i="1"/>
  <c r="AQ2" i="1"/>
  <c r="AV686" i="1"/>
  <c r="AR686" i="1"/>
  <c r="AV722" i="1"/>
  <c r="AR722" i="1"/>
  <c r="AV742" i="1"/>
  <c r="AR742" i="1"/>
  <c r="AU37" i="1"/>
  <c r="AU13" i="1"/>
  <c r="AU32" i="1"/>
  <c r="BE38" i="1"/>
  <c r="AU44" i="1"/>
  <c r="AU64" i="1"/>
  <c r="AU67" i="1"/>
  <c r="AU69" i="1"/>
  <c r="AU78" i="1"/>
  <c r="BC83" i="1"/>
  <c r="BE83" i="1" s="1"/>
  <c r="BE86" i="1"/>
  <c r="AU98" i="1"/>
  <c r="AU109" i="1"/>
  <c r="AU122" i="1"/>
  <c r="BE129" i="1"/>
  <c r="AU151" i="1"/>
  <c r="AQ151" i="1"/>
  <c r="AU208" i="1"/>
  <c r="AQ208" i="1"/>
  <c r="AR445" i="1"/>
  <c r="AV445" i="1"/>
  <c r="AR530" i="1"/>
  <c r="AR601" i="1"/>
  <c r="AV601" i="1"/>
  <c r="AR639" i="1"/>
  <c r="AV639" i="1"/>
  <c r="AR692" i="1"/>
  <c r="AV692" i="1"/>
  <c r="AY99" i="1"/>
  <c r="BC99" i="1" s="1"/>
  <c r="BE99" i="1" s="1"/>
  <c r="AQ137" i="1"/>
  <c r="AU137" i="1"/>
  <c r="AQ202" i="1"/>
  <c r="AU202" i="1"/>
  <c r="AV594" i="1"/>
  <c r="AR594" i="1"/>
  <c r="AR637" i="1"/>
  <c r="AV637" i="1"/>
  <c r="BE35" i="1"/>
  <c r="AU36" i="1"/>
  <c r="AY41" i="1"/>
  <c r="BC41" i="1" s="1"/>
  <c r="BE41" i="1" s="1"/>
  <c r="AU63" i="1"/>
  <c r="AU75" i="1"/>
  <c r="AU77" i="1"/>
  <c r="BC90" i="1"/>
  <c r="BE90" i="1" s="1"/>
  <c r="AU91" i="1"/>
  <c r="AY133" i="1"/>
  <c r="BC133" i="1" s="1"/>
  <c r="AQ144" i="1"/>
  <c r="AY146" i="1"/>
  <c r="BC146" i="1" s="1"/>
  <c r="BE146" i="1" s="1"/>
  <c r="AU158" i="1"/>
  <c r="AQ158" i="1"/>
  <c r="AU175" i="1"/>
  <c r="AR425" i="1"/>
  <c r="AV425" i="1"/>
  <c r="AV676" i="1"/>
  <c r="AR676" i="1"/>
  <c r="AR681" i="1"/>
  <c r="AV681" i="1"/>
  <c r="AR424" i="1"/>
  <c r="AV424" i="1"/>
  <c r="AV502" i="1"/>
  <c r="AR502" i="1"/>
  <c r="AY496" i="1"/>
  <c r="AZ496" i="1"/>
  <c r="BD496" i="1" s="1"/>
  <c r="BF496" i="1" s="1"/>
  <c r="BE37" i="1"/>
  <c r="AU51" i="1"/>
  <c r="AU60" i="1"/>
  <c r="AU84" i="1"/>
  <c r="AU89" i="1"/>
  <c r="AU101" i="1"/>
  <c r="AU112" i="1"/>
  <c r="AU121" i="1"/>
  <c r="AY159" i="1"/>
  <c r="BC159" i="1" s="1"/>
  <c r="BE159" i="1" s="1"/>
  <c r="AX159" i="1"/>
  <c r="AU174" i="1"/>
  <c r="AQ174" i="1"/>
  <c r="AV442" i="1"/>
  <c r="AR442" i="1"/>
  <c r="AZ480" i="1"/>
  <c r="BD480" i="1" s="1"/>
  <c r="BF480" i="1" s="1"/>
  <c r="AY480" i="1"/>
  <c r="AV498" i="1"/>
  <c r="AR498" i="1"/>
  <c r="AV508" i="1"/>
  <c r="AR508" i="1"/>
  <c r="AV539" i="1"/>
  <c r="AR539" i="1"/>
  <c r="AR593" i="1"/>
  <c r="AV593" i="1"/>
  <c r="AR636" i="1"/>
  <c r="AV636" i="1"/>
  <c r="AU135" i="1"/>
  <c r="BA142" i="1"/>
  <c r="BD142" i="1" s="1"/>
  <c r="BE142" i="1" s="1"/>
  <c r="BE181" i="1"/>
  <c r="AU182" i="1"/>
  <c r="BE188" i="1"/>
  <c r="AU244" i="1"/>
  <c r="AU248" i="1"/>
  <c r="BF427" i="1"/>
  <c r="BF452" i="1"/>
  <c r="BF463" i="1"/>
  <c r="BF471" i="1"/>
  <c r="BF498" i="1"/>
  <c r="BF524" i="1"/>
  <c r="BF529" i="1"/>
  <c r="BF535" i="1"/>
  <c r="BF539" i="1"/>
  <c r="AO541" i="1"/>
  <c r="AV541" i="1" s="1"/>
  <c r="BF560" i="1"/>
  <c r="BF571" i="1"/>
  <c r="BF573" i="1"/>
  <c r="BF577" i="1"/>
  <c r="AV583" i="1"/>
  <c r="BF589" i="1"/>
  <c r="AV590" i="1"/>
  <c r="AV592" i="1"/>
  <c r="AV605" i="1"/>
  <c r="AV610" i="1"/>
  <c r="BF638" i="1"/>
  <c r="BF644" i="1"/>
  <c r="BB649" i="1"/>
  <c r="BE649" i="1" s="1"/>
  <c r="BF649" i="1" s="1"/>
  <c r="BF652" i="1"/>
  <c r="BF653" i="1"/>
  <c r="BF665" i="1"/>
  <c r="AY704" i="1"/>
  <c r="BF712" i="1"/>
  <c r="BF716" i="1"/>
  <c r="AO733" i="1"/>
  <c r="AV733" i="1" s="1"/>
  <c r="AR739" i="1"/>
  <c r="AR759" i="1"/>
  <c r="AV759" i="1"/>
  <c r="AO764" i="1"/>
  <c r="AR764" i="1" s="1"/>
  <c r="AZ781" i="1"/>
  <c r="BD781" i="1" s="1"/>
  <c r="BF781" i="1" s="1"/>
  <c r="AZ858" i="1"/>
  <c r="BD858" i="1" s="1"/>
  <c r="BF858" i="1" s="1"/>
  <c r="AY858" i="1"/>
  <c r="AZ986" i="1"/>
  <c r="BD986" i="1" s="1"/>
  <c r="BF986" i="1" s="1"/>
  <c r="AY986" i="1"/>
  <c r="AZ1000" i="1"/>
  <c r="BD1000" i="1" s="1"/>
  <c r="BF1000" i="1" s="1"/>
  <c r="AY1000" i="1"/>
  <c r="AO1032" i="1"/>
  <c r="AV1032" i="1" s="1"/>
  <c r="AM1032" i="1"/>
  <c r="BA1061" i="1"/>
  <c r="BE1061" i="1"/>
  <c r="AM1075" i="1"/>
  <c r="AO1075" i="1"/>
  <c r="AR1075" i="1" s="1"/>
  <c r="AM1102" i="1"/>
  <c r="AO1102" i="1"/>
  <c r="AV1102" i="1" s="1"/>
  <c r="AM1116" i="1"/>
  <c r="AO1116" i="1"/>
  <c r="AV1116" i="1" s="1"/>
  <c r="BE153" i="1"/>
  <c r="AU155" i="1"/>
  <c r="BE167" i="1"/>
  <c r="BE174" i="1"/>
  <c r="AY185" i="1"/>
  <c r="BC185" i="1" s="1"/>
  <c r="BE185" i="1" s="1"/>
  <c r="AU197" i="1"/>
  <c r="AU198" i="1"/>
  <c r="BE237" i="1"/>
  <c r="BF459" i="1"/>
  <c r="BF473" i="1"/>
  <c r="BF492" i="1"/>
  <c r="BF511" i="1"/>
  <c r="BF543" i="1"/>
  <c r="BF572" i="1"/>
  <c r="BF576" i="1"/>
  <c r="AV602" i="1"/>
  <c r="BF609" i="1"/>
  <c r="BF613" i="1"/>
  <c r="BF630" i="1"/>
  <c r="AV643" i="1"/>
  <c r="BF685" i="1"/>
  <c r="AV743" i="1"/>
  <c r="BD744" i="1"/>
  <c r="BF744" i="1" s="1"/>
  <c r="BF808" i="1"/>
  <c r="AR843" i="1"/>
  <c r="AV843" i="1"/>
  <c r="AR940" i="1"/>
  <c r="AV940" i="1"/>
  <c r="AO1107" i="1"/>
  <c r="AV1107" i="1" s="1"/>
  <c r="AM1107" i="1"/>
  <c r="BE1134" i="1"/>
  <c r="BA1134" i="1"/>
  <c r="BC152" i="1"/>
  <c r="BE152" i="1" s="1"/>
  <c r="AU181" i="1"/>
  <c r="AU234" i="1"/>
  <c r="AR447" i="1"/>
  <c r="BF482" i="1"/>
  <c r="BF502" i="1"/>
  <c r="BF509" i="1"/>
  <c r="BF510" i="1"/>
  <c r="AR516" i="1"/>
  <c r="BF523" i="1"/>
  <c r="AR524" i="1"/>
  <c r="BF526" i="1"/>
  <c r="BF545" i="1"/>
  <c r="BD548" i="1"/>
  <c r="BF548" i="1" s="1"/>
  <c r="BF553" i="1"/>
  <c r="AO568" i="1"/>
  <c r="AV568" i="1" s="1"/>
  <c r="BB621" i="1"/>
  <c r="BE621" i="1" s="1"/>
  <c r="BF621" i="1" s="1"/>
  <c r="AV626" i="1"/>
  <c r="AV640" i="1"/>
  <c r="AV644" i="1"/>
  <c r="AV665" i="1"/>
  <c r="BF676" i="1"/>
  <c r="AR677" i="1"/>
  <c r="BF679" i="1"/>
  <c r="AV702" i="1"/>
  <c r="AR738" i="1"/>
  <c r="BF764" i="1"/>
  <c r="AY766" i="1"/>
  <c r="AY769" i="1"/>
  <c r="AR772" i="1"/>
  <c r="BF869" i="1"/>
  <c r="AR910" i="1"/>
  <c r="AV910" i="1"/>
  <c r="AV923" i="1"/>
  <c r="AR923" i="1"/>
  <c r="AV927" i="1"/>
  <c r="AR927" i="1"/>
  <c r="AR953" i="1"/>
  <c r="AV953" i="1"/>
  <c r="AY1004" i="1"/>
  <c r="BD1004" i="1"/>
  <c r="AM1023" i="1"/>
  <c r="AO1023" i="1"/>
  <c r="AV1023" i="1" s="1"/>
  <c r="AM1094" i="1"/>
  <c r="AO1094" i="1"/>
  <c r="AR1094" i="1" s="1"/>
  <c r="BB1120" i="1"/>
  <c r="BE1120" i="1" s="1"/>
  <c r="BA1120" i="1"/>
  <c r="BE1123" i="1"/>
  <c r="AR771" i="1"/>
  <c r="AV771" i="1"/>
  <c r="AR916" i="1"/>
  <c r="AV916" i="1"/>
  <c r="AV934" i="1"/>
  <c r="AR934" i="1"/>
  <c r="AR975" i="1"/>
  <c r="AV975" i="1"/>
  <c r="AV980" i="1"/>
  <c r="AR980" i="1"/>
  <c r="AM989" i="1"/>
  <c r="AV989" i="1"/>
  <c r="AZ998" i="1"/>
  <c r="BD998" i="1" s="1"/>
  <c r="BF998" i="1" s="1"/>
  <c r="AY998" i="1"/>
  <c r="AM1042" i="1"/>
  <c r="AO1042" i="1"/>
  <c r="AV1042" i="1" s="1"/>
  <c r="AM1053" i="1"/>
  <c r="AO1053" i="1"/>
  <c r="AR1053" i="1" s="1"/>
  <c r="AM1098" i="1"/>
  <c r="AO1098" i="1"/>
  <c r="AV1098" i="1" s="1"/>
  <c r="BB1139" i="1"/>
  <c r="BE1139" i="1" s="1"/>
  <c r="BA1139" i="1"/>
  <c r="BF786" i="1"/>
  <c r="BF787" i="1"/>
  <c r="AV791" i="1"/>
  <c r="BF835" i="1"/>
  <c r="BF836" i="1"/>
  <c r="BF861" i="1"/>
  <c r="AO889" i="1"/>
  <c r="AR889" i="1" s="1"/>
  <c r="BF923" i="1"/>
  <c r="BF938" i="1"/>
  <c r="AM994" i="1"/>
  <c r="AY996" i="1"/>
  <c r="AO998" i="1"/>
  <c r="AV998" i="1" s="1"/>
  <c r="AY1002" i="1"/>
  <c r="BA1005" i="1"/>
  <c r="BE1006" i="1"/>
  <c r="AY1009" i="1"/>
  <c r="BB1014" i="1"/>
  <c r="BE1014" i="1" s="1"/>
  <c r="BD1017" i="1"/>
  <c r="BE1026" i="1"/>
  <c r="BE1033" i="1"/>
  <c r="BE1035" i="1"/>
  <c r="AZ1042" i="1"/>
  <c r="BD1042" i="1" s="1"/>
  <c r="AM1044" i="1"/>
  <c r="BE1048" i="1"/>
  <c r="AO1055" i="1"/>
  <c r="AR1055" i="1" s="1"/>
  <c r="AM1058" i="1"/>
  <c r="AM1063" i="1"/>
  <c r="BF1073" i="1"/>
  <c r="AO1078" i="1"/>
  <c r="AR1078" i="1" s="1"/>
  <c r="AM1104" i="1"/>
  <c r="AZ1108" i="1"/>
  <c r="BD1108" i="1" s="1"/>
  <c r="BF1108" i="1" s="1"/>
  <c r="BE1122" i="1"/>
  <c r="AR1131" i="1"/>
  <c r="BF839" i="1"/>
  <c r="BF853" i="1"/>
  <c r="BF863" i="1"/>
  <c r="BF880" i="1"/>
  <c r="BF900" i="1"/>
  <c r="BF966" i="1"/>
  <c r="BE1021" i="1"/>
  <c r="BE1057" i="1"/>
  <c r="BE1121" i="1"/>
  <c r="BE1128" i="1"/>
  <c r="BE1135" i="1"/>
  <c r="BE1145" i="1"/>
  <c r="AV820" i="1"/>
  <c r="AV833" i="1"/>
  <c r="BF833" i="1"/>
  <c r="BF846" i="1"/>
  <c r="BF852" i="1"/>
  <c r="AO876" i="1"/>
  <c r="AR876" i="1" s="1"/>
  <c r="BF887" i="1"/>
  <c r="AO890" i="1"/>
  <c r="BF924" i="1"/>
  <c r="AO925" i="1"/>
  <c r="AR925" i="1" s="1"/>
  <c r="BF939" i="1"/>
  <c r="BE1010" i="1"/>
  <c r="BD1016" i="1"/>
  <c r="BD1018" i="1"/>
  <c r="BF1018" i="1" s="1"/>
  <c r="BE1052" i="1"/>
  <c r="BE1056" i="1"/>
  <c r="BF1072" i="1"/>
  <c r="BF1085" i="1"/>
  <c r="AO1096" i="1"/>
  <c r="AV1096" i="1" s="1"/>
  <c r="AO1100" i="1"/>
  <c r="AV1100" i="1" s="1"/>
  <c r="BF1119" i="1"/>
  <c r="BD1124" i="1"/>
  <c r="BA1135" i="1"/>
  <c r="BD1136" i="1"/>
  <c r="BF1136" i="1" s="1"/>
  <c r="BE1142" i="1"/>
  <c r="BE1144" i="1"/>
  <c r="AZ1145" i="1"/>
  <c r="BD1145" i="1" s="1"/>
  <c r="AR484" i="1"/>
  <c r="AV484" i="1"/>
  <c r="AR526" i="1"/>
  <c r="AV526" i="1"/>
  <c r="AU154" i="1"/>
  <c r="AQ154" i="1"/>
  <c r="AU163" i="1"/>
  <c r="AQ163" i="1"/>
  <c r="AU79" i="1"/>
  <c r="AQ79" i="1"/>
  <c r="AQ113" i="1"/>
  <c r="AU113" i="1"/>
  <c r="AR463" i="1"/>
  <c r="AV463" i="1"/>
  <c r="AR511" i="1"/>
  <c r="AV511" i="1"/>
  <c r="AR459" i="1"/>
  <c r="AV459" i="1"/>
  <c r="BF578" i="1"/>
  <c r="AZ579" i="1"/>
  <c r="BD579" i="1" s="1"/>
  <c r="BF579" i="1" s="1"/>
  <c r="AV715" i="1"/>
  <c r="AR715" i="1"/>
  <c r="AV719" i="1"/>
  <c r="AR719" i="1"/>
  <c r="AR777" i="1"/>
  <c r="AV777" i="1"/>
  <c r="AR787" i="1"/>
  <c r="AV787" i="1"/>
  <c r="AV790" i="1"/>
  <c r="AR790" i="1"/>
  <c r="AR797" i="1"/>
  <c r="AV797" i="1"/>
  <c r="AR911" i="1"/>
  <c r="AV911" i="1"/>
  <c r="AV932" i="1"/>
  <c r="AR932" i="1"/>
  <c r="AV946" i="1"/>
  <c r="AR946" i="1"/>
  <c r="AZ987" i="1"/>
  <c r="BD987" i="1" s="1"/>
  <c r="BF987" i="1" s="1"/>
  <c r="AY987" i="1"/>
  <c r="AO1021" i="1"/>
  <c r="AM1021" i="1"/>
  <c r="BA1030" i="1"/>
  <c r="BE1030" i="1"/>
  <c r="AO1033" i="1"/>
  <c r="AM1033" i="1"/>
  <c r="AM1036" i="1"/>
  <c r="AO1036" i="1"/>
  <c r="AM1050" i="1"/>
  <c r="AO1050" i="1"/>
  <c r="AR1050" i="1" s="1"/>
  <c r="AO1052" i="1"/>
  <c r="AV1052" i="1" s="1"/>
  <c r="AM1052" i="1"/>
  <c r="AO1066" i="1"/>
  <c r="AV1066" i="1" s="1"/>
  <c r="AM1066" i="1"/>
  <c r="AM1073" i="1"/>
  <c r="AO1073" i="1"/>
  <c r="AO1105" i="1"/>
  <c r="AM1105" i="1"/>
  <c r="AY1142" i="1"/>
  <c r="AZ1142" i="1"/>
  <c r="BD1142" i="1" s="1"/>
  <c r="BE230" i="1"/>
  <c r="AV604" i="1"/>
  <c r="BF689" i="1"/>
  <c r="AR793" i="1"/>
  <c r="AV793" i="1"/>
  <c r="AR801" i="1"/>
  <c r="AV801" i="1"/>
  <c r="AU18" i="1"/>
  <c r="BE36" i="1"/>
  <c r="AQ44" i="1"/>
  <c r="BE45" i="1"/>
  <c r="AU48" i="1"/>
  <c r="AU52" i="1"/>
  <c r="AU66" i="1"/>
  <c r="AQ70" i="1"/>
  <c r="AU92" i="1"/>
  <c r="AY96" i="1"/>
  <c r="BC96" i="1" s="1"/>
  <c r="BE96" i="1" s="1"/>
  <c r="AU102" i="1"/>
  <c r="AU119" i="1"/>
  <c r="AU123" i="1"/>
  <c r="AQ130" i="1"/>
  <c r="AU131" i="1"/>
  <c r="BD133" i="1"/>
  <c r="AU141" i="1"/>
  <c r="AU143" i="1"/>
  <c r="AQ145" i="1"/>
  <c r="BE149" i="1"/>
  <c r="AU157" i="1"/>
  <c r="AU166" i="1"/>
  <c r="AQ167" i="1"/>
  <c r="AQ170" i="1"/>
  <c r="AU173" i="1"/>
  <c r="AQ175" i="1"/>
  <c r="AQ179" i="1"/>
  <c r="AQ181" i="1"/>
  <c r="AQ194" i="1"/>
  <c r="AU219" i="1"/>
  <c r="AU232" i="1"/>
  <c r="BE232" i="1"/>
  <c r="AU236" i="1"/>
  <c r="AU242" i="1"/>
  <c r="AU247" i="1"/>
  <c r="BF420" i="1"/>
  <c r="BF424" i="1"/>
  <c r="AR431" i="1"/>
  <c r="BF436" i="1"/>
  <c r="BF440" i="1"/>
  <c r="AR443" i="1"/>
  <c r="BF449" i="1"/>
  <c r="AY460" i="1"/>
  <c r="AR465" i="1"/>
  <c r="AV473" i="1"/>
  <c r="AY481" i="1"/>
  <c r="AV493" i="1"/>
  <c r="BF506" i="1"/>
  <c r="BF507" i="1"/>
  <c r="BF508" i="1"/>
  <c r="AR509" i="1"/>
  <c r="AR513" i="1"/>
  <c r="AV518" i="1"/>
  <c r="AR519" i="1"/>
  <c r="AV520" i="1"/>
  <c r="BF521" i="1"/>
  <c r="BF525" i="1"/>
  <c r="BF530" i="1"/>
  <c r="AR534" i="1"/>
  <c r="AR545" i="1"/>
  <c r="BF547" i="1"/>
  <c r="AV561" i="1"/>
  <c r="BF563" i="1"/>
  <c r="BF565" i="1"/>
  <c r="BF566" i="1"/>
  <c r="AR573" i="1"/>
  <c r="BF575" i="1"/>
  <c r="BF583" i="1"/>
  <c r="AO584" i="1"/>
  <c r="AV584" i="1" s="1"/>
  <c r="BF590" i="1"/>
  <c r="BF591" i="1"/>
  <c r="BF593" i="1"/>
  <c r="AV596" i="1"/>
  <c r="AV598" i="1"/>
  <c r="AR602" i="1"/>
  <c r="AZ604" i="1"/>
  <c r="BD604" i="1" s="1"/>
  <c r="BF604" i="1" s="1"/>
  <c r="BD608" i="1"/>
  <c r="BF608" i="1" s="1"/>
  <c r="AR610" i="1"/>
  <c r="BF636" i="1"/>
  <c r="BF637" i="1"/>
  <c r="BF643" i="1"/>
  <c r="AR651" i="1"/>
  <c r="AV651" i="1"/>
  <c r="AV661" i="1"/>
  <c r="AV666" i="1"/>
  <c r="BF666" i="1"/>
  <c r="AR672" i="1"/>
  <c r="AV674" i="1"/>
  <c r="BF674" i="1"/>
  <c r="BF684" i="1"/>
  <c r="BF704" i="1"/>
  <c r="AV705" i="1"/>
  <c r="BF705" i="1"/>
  <c r="BB706" i="1"/>
  <c r="BE706" i="1" s="1"/>
  <c r="AV707" i="1"/>
  <c r="AZ733" i="1"/>
  <c r="BD733" i="1" s="1"/>
  <c r="BF733" i="1" s="1"/>
  <c r="BF739" i="1"/>
  <c r="AR789" i="1"/>
  <c r="AV789" i="1"/>
  <c r="AR839" i="1"/>
  <c r="AV839" i="1"/>
  <c r="AR863" i="1"/>
  <c r="AV863" i="1"/>
  <c r="AV877" i="1"/>
  <c r="AV884" i="1"/>
  <c r="AR888" i="1"/>
  <c r="AV888" i="1"/>
  <c r="AV915" i="1"/>
  <c r="AR915" i="1"/>
  <c r="AR948" i="1"/>
  <c r="AV948" i="1"/>
  <c r="AV949" i="1"/>
  <c r="AR977" i="1"/>
  <c r="AV977" i="1"/>
  <c r="AV995" i="1"/>
  <c r="AR995" i="1"/>
  <c r="AO1012" i="1"/>
  <c r="AM1012" i="1"/>
  <c r="AM1016" i="1"/>
  <c r="AO1016" i="1"/>
  <c r="AV1016" i="1" s="1"/>
  <c r="BA1020" i="1"/>
  <c r="BA1032" i="1"/>
  <c r="BA1041" i="1"/>
  <c r="BE1041" i="1"/>
  <c r="AO1047" i="1"/>
  <c r="AR1047" i="1" s="1"/>
  <c r="AM1047" i="1"/>
  <c r="BA1063" i="1"/>
  <c r="AY1065" i="1"/>
  <c r="BA1104" i="1"/>
  <c r="AM1128" i="1"/>
  <c r="AR1128" i="1"/>
  <c r="BE1130" i="1"/>
  <c r="AY1135" i="1"/>
  <c r="AZ1135" i="1"/>
  <c r="BD1135" i="1" s="1"/>
  <c r="BF438" i="1"/>
  <c r="BF516" i="1"/>
  <c r="BF562" i="1"/>
  <c r="AU10" i="1"/>
  <c r="AU19" i="1"/>
  <c r="BE32" i="1"/>
  <c r="BE34" i="1"/>
  <c r="AU38" i="1"/>
  <c r="BE85" i="1"/>
  <c r="AY91" i="1"/>
  <c r="BC91" i="1" s="1"/>
  <c r="BE91" i="1" s="1"/>
  <c r="AU95" i="1"/>
  <c r="AU110" i="1"/>
  <c r="AU114" i="1"/>
  <c r="BE130" i="1"/>
  <c r="AU136" i="1"/>
  <c r="AX152" i="1"/>
  <c r="AY158" i="1"/>
  <c r="BC158" i="1" s="1"/>
  <c r="BE158" i="1" s="1"/>
  <c r="BE162" i="1"/>
  <c r="BE166" i="1"/>
  <c r="AU171" i="1"/>
  <c r="BE194" i="1"/>
  <c r="BE202" i="1"/>
  <c r="AU203" i="1"/>
  <c r="BE203" i="1"/>
  <c r="BE204" i="1"/>
  <c r="BE205" i="1"/>
  <c r="BE206" i="1"/>
  <c r="AU207" i="1"/>
  <c r="BF421" i="1"/>
  <c r="BF425" i="1"/>
  <c r="BF431" i="1"/>
  <c r="AV434" i="1"/>
  <c r="BF442" i="1"/>
  <c r="BF444" i="1"/>
  <c r="BF450" i="1"/>
  <c r="BF464" i="1"/>
  <c r="BF465" i="1"/>
  <c r="AY467" i="1"/>
  <c r="AV469" i="1"/>
  <c r="AR471" i="1"/>
  <c r="BF478" i="1"/>
  <c r="AR490" i="1"/>
  <c r="BF504" i="1"/>
  <c r="AR506" i="1"/>
  <c r="BF518" i="1"/>
  <c r="AZ528" i="1"/>
  <c r="BD528" i="1" s="1"/>
  <c r="BF528" i="1" s="1"/>
  <c r="BF534" i="1"/>
  <c r="AV537" i="1"/>
  <c r="BF544" i="1"/>
  <c r="BF552" i="1"/>
  <c r="BF555" i="1"/>
  <c r="BF556" i="1"/>
  <c r="BD558" i="1"/>
  <c r="BF558" i="1" s="1"/>
  <c r="BF567" i="1"/>
  <c r="BF569" i="1"/>
  <c r="AY571" i="1"/>
  <c r="AV581" i="1"/>
  <c r="BB584" i="1"/>
  <c r="BE584" i="1" s="1"/>
  <c r="BF584" i="1" s="1"/>
  <c r="AV600" i="1"/>
  <c r="AR657" i="1"/>
  <c r="AV657" i="1"/>
  <c r="AR659" i="1"/>
  <c r="AV659" i="1"/>
  <c r="BF671" i="1"/>
  <c r="AR680" i="1"/>
  <c r="AR682" i="1"/>
  <c r="AV682" i="1"/>
  <c r="BF697" i="1"/>
  <c r="BF698" i="1"/>
  <c r="AR770" i="1"/>
  <c r="AV770" i="1"/>
  <c r="AV778" i="1"/>
  <c r="AR778" i="1"/>
  <c r="BF782" i="1"/>
  <c r="AV792" i="1"/>
  <c r="AR792" i="1"/>
  <c r="AR799" i="1"/>
  <c r="AV799" i="1"/>
  <c r="AR846" i="1"/>
  <c r="AV846" i="1"/>
  <c r="AR931" i="1"/>
  <c r="AV931" i="1"/>
  <c r="AV935" i="1"/>
  <c r="AR935" i="1"/>
  <c r="AY1015" i="1"/>
  <c r="AZ1023" i="1"/>
  <c r="BD1023" i="1" s="1"/>
  <c r="AY1024" i="1"/>
  <c r="AO1025" i="1"/>
  <c r="AV1025" i="1" s="1"/>
  <c r="AM1025" i="1"/>
  <c r="AO1027" i="1"/>
  <c r="AV1027" i="1" s="1"/>
  <c r="AM1027" i="1"/>
  <c r="BE1028" i="1"/>
  <c r="BA1028" i="1"/>
  <c r="AY1035" i="1"/>
  <c r="AZ1035" i="1"/>
  <c r="BD1035" i="1" s="1"/>
  <c r="BA1040" i="1"/>
  <c r="BE1040" i="1"/>
  <c r="AO1043" i="1"/>
  <c r="AV1043" i="1" s="1"/>
  <c r="AM1043" i="1"/>
  <c r="BA1044" i="1"/>
  <c r="BE1044" i="1"/>
  <c r="AM1046" i="1"/>
  <c r="AO1046" i="1"/>
  <c r="AV1046" i="1" s="1"/>
  <c r="BD1049" i="1"/>
  <c r="AY1049" i="1"/>
  <c r="AO1051" i="1"/>
  <c r="AR1051" i="1" s="1"/>
  <c r="AM1051" i="1"/>
  <c r="AZ1056" i="1"/>
  <c r="BD1056" i="1" s="1"/>
  <c r="AO1059" i="1"/>
  <c r="AR1059" i="1" s="1"/>
  <c r="AM1059" i="1"/>
  <c r="BB1062" i="1"/>
  <c r="BE1062" i="1" s="1"/>
  <c r="AY1120" i="1"/>
  <c r="BD1120" i="1"/>
  <c r="BE1133" i="1"/>
  <c r="AY1140" i="1"/>
  <c r="AZ1140" i="1"/>
  <c r="BD1140" i="1" s="1"/>
  <c r="BF1140" i="1" s="1"/>
  <c r="AU133" i="1"/>
  <c r="AU61" i="1"/>
  <c r="AY92" i="1"/>
  <c r="BC92" i="1" s="1"/>
  <c r="BE92" i="1" s="1"/>
  <c r="AU96" i="1"/>
  <c r="AU116" i="1"/>
  <c r="AU118" i="1"/>
  <c r="AU129" i="1"/>
  <c r="AU134" i="1"/>
  <c r="AU146" i="1"/>
  <c r="AU149" i="1"/>
  <c r="AU162" i="1"/>
  <c r="BE163" i="1"/>
  <c r="BE182" i="1"/>
  <c r="BA191" i="1"/>
  <c r="BD191" i="1" s="1"/>
  <c r="BE191" i="1" s="1"/>
  <c r="BE193" i="1"/>
  <c r="BE236" i="1"/>
  <c r="BB446" i="1"/>
  <c r="BE446" i="1" s="1"/>
  <c r="BF446" i="1" s="1"/>
  <c r="BF447" i="1"/>
  <c r="BF456" i="1"/>
  <c r="BF476" i="1"/>
  <c r="BF517" i="1"/>
  <c r="AV521" i="1"/>
  <c r="AV525" i="1"/>
  <c r="BF531" i="1"/>
  <c r="BF533" i="1"/>
  <c r="AR544" i="1"/>
  <c r="AR635" i="1"/>
  <c r="AV635" i="1"/>
  <c r="AZ760" i="1"/>
  <c r="BD760" i="1" s="1"/>
  <c r="BF760" i="1" s="1"/>
  <c r="AY785" i="1"/>
  <c r="AZ785" i="1"/>
  <c r="BD785" i="1" s="1"/>
  <c r="BF785" i="1" s="1"/>
  <c r="AV794" i="1"/>
  <c r="AR794" i="1"/>
  <c r="AY829" i="1"/>
  <c r="AZ829" i="1"/>
  <c r="BD829" i="1" s="1"/>
  <c r="BF829" i="1" s="1"/>
  <c r="AR850" i="1"/>
  <c r="AV850" i="1"/>
  <c r="AV855" i="1"/>
  <c r="AR855" i="1"/>
  <c r="AR864" i="1"/>
  <c r="AV864" i="1"/>
  <c r="AR914" i="1"/>
  <c r="AV914" i="1"/>
  <c r="AV976" i="1"/>
  <c r="AR976" i="1"/>
  <c r="AO1010" i="1"/>
  <c r="AV1010" i="1" s="1"/>
  <c r="AM1010" i="1"/>
  <c r="AY1011" i="1"/>
  <c r="AZ1011" i="1"/>
  <c r="BD1011" i="1" s="1"/>
  <c r="AO1013" i="1"/>
  <c r="AR1013" i="1" s="1"/>
  <c r="AM1013" i="1"/>
  <c r="AO1017" i="1"/>
  <c r="AR1017" i="1" s="1"/>
  <c r="AM1017" i="1"/>
  <c r="AM1022" i="1"/>
  <c r="AO1022" i="1"/>
  <c r="AV1022" i="1" s="1"/>
  <c r="BA1026" i="1"/>
  <c r="AM1034" i="1"/>
  <c r="AO1034" i="1"/>
  <c r="AR1034" i="1" s="1"/>
  <c r="AO1037" i="1"/>
  <c r="AV1037" i="1" s="1"/>
  <c r="AM1037" i="1"/>
  <c r="AM1118" i="1"/>
  <c r="AR1118" i="1"/>
  <c r="AM1129" i="1"/>
  <c r="AR1129" i="1"/>
  <c r="BF718" i="1"/>
  <c r="BF720" i="1"/>
  <c r="BF727" i="1"/>
  <c r="AZ735" i="1"/>
  <c r="BD735" i="1" s="1"/>
  <c r="BF735" i="1" s="1"/>
  <c r="BD745" i="1"/>
  <c r="BF745" i="1" s="1"/>
  <c r="BF751" i="1"/>
  <c r="BF754" i="1"/>
  <c r="BF755" i="1"/>
  <c r="BF771" i="1"/>
  <c r="BF777" i="1"/>
  <c r="BF780" i="1"/>
  <c r="BF803" i="1"/>
  <c r="AR804" i="1"/>
  <c r="BF805" i="1"/>
  <c r="BF820" i="1"/>
  <c r="AV825" i="1"/>
  <c r="BF832" i="1"/>
  <c r="BF837" i="1"/>
  <c r="AV838" i="1"/>
  <c r="AR842" i="1"/>
  <c r="BF843" i="1"/>
  <c r="BF848" i="1"/>
  <c r="AR865" i="1"/>
  <c r="AV866" i="1"/>
  <c r="BF867" i="1"/>
  <c r="BF874" i="1"/>
  <c r="BF877" i="1"/>
  <c r="BF884" i="1"/>
  <c r="BF894" i="1"/>
  <c r="AV896" i="1"/>
  <c r="BF897" i="1"/>
  <c r="BF898" i="1"/>
  <c r="BF903" i="1"/>
  <c r="BF904" i="1"/>
  <c r="BF914" i="1"/>
  <c r="BF916" i="1"/>
  <c r="BF931" i="1"/>
  <c r="BF933" i="1"/>
  <c r="BF943" i="1"/>
  <c r="BF969" i="1"/>
  <c r="BF979" i="1"/>
  <c r="BF981" i="1"/>
  <c r="BF983" i="1"/>
  <c r="AR985" i="1"/>
  <c r="BD989" i="1"/>
  <c r="BF989" i="1" s="1"/>
  <c r="BF1002" i="1"/>
  <c r="AY1005" i="1"/>
  <c r="AV1006" i="1"/>
  <c r="BA1018" i="1"/>
  <c r="AZ1022" i="1"/>
  <c r="BD1022" i="1" s="1"/>
  <c r="BE1022" i="1"/>
  <c r="AZ1027" i="1"/>
  <c r="BD1027" i="1" s="1"/>
  <c r="AZ1034" i="1"/>
  <c r="BD1034" i="1" s="1"/>
  <c r="BE1034" i="1"/>
  <c r="BA1037" i="1"/>
  <c r="AY1039" i="1"/>
  <c r="AZ1043" i="1"/>
  <c r="BD1043" i="1" s="1"/>
  <c r="BE1045" i="1"/>
  <c r="BD1047" i="1"/>
  <c r="AY1054" i="1"/>
  <c r="BD1054" i="1"/>
  <c r="AZ1066" i="1"/>
  <c r="BD1066" i="1" s="1"/>
  <c r="BF1066" i="1" s="1"/>
  <c r="BF1068" i="1"/>
  <c r="BF1069" i="1"/>
  <c r="AO1071" i="1"/>
  <c r="BF1077" i="1"/>
  <c r="AO1079" i="1"/>
  <c r="AR1079" i="1" s="1"/>
  <c r="BF1087" i="1"/>
  <c r="BF1088" i="1"/>
  <c r="BF1089" i="1"/>
  <c r="BF1094" i="1"/>
  <c r="BF1096" i="1"/>
  <c r="BF1098" i="1"/>
  <c r="BF1100" i="1"/>
  <c r="BF1102" i="1"/>
  <c r="BA1107" i="1"/>
  <c r="BE1118" i="1"/>
  <c r="BA1123" i="1"/>
  <c r="BA1124" i="1"/>
  <c r="BA1137" i="1"/>
  <c r="BF605" i="1"/>
  <c r="BF606" i="1"/>
  <c r="BF607" i="1"/>
  <c r="AV613" i="1"/>
  <c r="BF614" i="1"/>
  <c r="AV617" i="1"/>
  <c r="AV618" i="1"/>
  <c r="AV619" i="1"/>
  <c r="BF625" i="1"/>
  <c r="BF626" i="1"/>
  <c r="BF627" i="1"/>
  <c r="AV630" i="1"/>
  <c r="AV638" i="1"/>
  <c r="BF664" i="1"/>
  <c r="BF670" i="1"/>
  <c r="AV679" i="1"/>
  <c r="BF686" i="1"/>
  <c r="BF691" i="1"/>
  <c r="BF695" i="1"/>
  <c r="BF700" i="1"/>
  <c r="AZ706" i="1"/>
  <c r="BD706" i="1" s="1"/>
  <c r="BF708" i="1"/>
  <c r="BF722" i="1"/>
  <c r="BF723" i="1"/>
  <c r="AV731" i="1"/>
  <c r="BF738" i="1"/>
  <c r="BF741" i="1"/>
  <c r="BF749" i="1"/>
  <c r="BF753" i="1"/>
  <c r="AV757" i="1"/>
  <c r="BF774" i="1"/>
  <c r="BF775" i="1"/>
  <c r="AO781" i="1"/>
  <c r="AV781" i="1" s="1"/>
  <c r="BF789" i="1"/>
  <c r="BF793" i="1"/>
  <c r="AV796" i="1"/>
  <c r="AO803" i="1"/>
  <c r="AR803" i="1" s="1"/>
  <c r="BF810" i="1"/>
  <c r="BF811" i="1"/>
  <c r="BF814" i="1"/>
  <c r="BF816" i="1"/>
  <c r="BF818" i="1"/>
  <c r="BF822" i="1"/>
  <c r="BF834" i="1"/>
  <c r="BF842" i="1"/>
  <c r="BF844" i="1"/>
  <c r="BF845" i="1"/>
  <c r="BF850" i="1"/>
  <c r="BF851" i="1"/>
  <c r="BF855" i="1"/>
  <c r="BF860" i="1"/>
  <c r="BF865" i="1"/>
  <c r="BF875" i="1"/>
  <c r="BF879" i="1"/>
  <c r="BF882" i="1"/>
  <c r="BF886" i="1"/>
  <c r="BF892" i="1"/>
  <c r="BF907" i="1"/>
  <c r="BF908" i="1"/>
  <c r="BF915" i="1"/>
  <c r="BD919" i="1"/>
  <c r="BF919" i="1" s="1"/>
  <c r="BF930" i="1"/>
  <c r="BF934" i="1"/>
  <c r="BF935" i="1"/>
  <c r="BF947" i="1"/>
  <c r="BF951" i="1"/>
  <c r="BF959" i="1"/>
  <c r="AV962" i="1"/>
  <c r="BF962" i="1"/>
  <c r="BF970" i="1"/>
  <c r="BF971" i="1"/>
  <c r="AV973" i="1"/>
  <c r="BF976" i="1"/>
  <c r="BF985" i="1"/>
  <c r="AO986" i="1"/>
  <c r="BD994" i="1"/>
  <c r="BF994" i="1" s="1"/>
  <c r="AO1000" i="1"/>
  <c r="AV1000" i="1" s="1"/>
  <c r="BA1013" i="1"/>
  <c r="AZ1029" i="1"/>
  <c r="BD1029" i="1" s="1"/>
  <c r="AY1042" i="1"/>
  <c r="AV1045" i="1"/>
  <c r="BB1047" i="1"/>
  <c r="BE1047" i="1" s="1"/>
  <c r="BE1054" i="1"/>
  <c r="BE1058" i="1"/>
  <c r="BE1059" i="1"/>
  <c r="AO1069" i="1"/>
  <c r="BF1074" i="1"/>
  <c r="Q1076" i="1"/>
  <c r="BF1080" i="1"/>
  <c r="BF1082" i="1"/>
  <c r="AO1083" i="1"/>
  <c r="AV1083" i="1" s="1"/>
  <c r="AO1084" i="1"/>
  <c r="AV1084" i="1" s="1"/>
  <c r="BF1092" i="1"/>
  <c r="BF1093" i="1"/>
  <c r="AO1095" i="1"/>
  <c r="AO1097" i="1"/>
  <c r="AV1097" i="1" s="1"/>
  <c r="AO1099" i="1"/>
  <c r="AO1101" i="1"/>
  <c r="AV1101" i="1" s="1"/>
  <c r="BD1104" i="1"/>
  <c r="BF1112" i="1"/>
  <c r="BD1114" i="1"/>
  <c r="BF1114" i="1" s="1"/>
  <c r="BD1122" i="1"/>
  <c r="BE1126" i="1"/>
  <c r="BE1127" i="1"/>
  <c r="BD1143" i="1"/>
  <c r="BF617" i="1"/>
  <c r="BF618" i="1"/>
  <c r="BF620" i="1"/>
  <c r="BF632" i="1"/>
  <c r="BF633" i="1"/>
  <c r="BF635" i="1"/>
  <c r="AV647" i="1"/>
  <c r="BF651" i="1"/>
  <c r="BF654" i="1"/>
  <c r="AV656" i="1"/>
  <c r="BF656" i="1"/>
  <c r="BD660" i="1"/>
  <c r="BF660" i="1" s="1"/>
  <c r="AY660" i="1"/>
  <c r="AV663" i="1"/>
  <c r="BF667" i="1"/>
  <c r="BF669" i="1"/>
  <c r="BF672" i="1"/>
  <c r="BF677" i="1"/>
  <c r="BF696" i="1"/>
  <c r="BF719" i="1"/>
  <c r="BF725" i="1"/>
  <c r="AZ737" i="1"/>
  <c r="BD737" i="1" s="1"/>
  <c r="BF737" i="1" s="1"/>
  <c r="BD746" i="1"/>
  <c r="BF746" i="1" s="1"/>
  <c r="BF750" i="1"/>
  <c r="BF758" i="1"/>
  <c r="BF766" i="1"/>
  <c r="BF778" i="1"/>
  <c r="BF791" i="1"/>
  <c r="BF795" i="1"/>
  <c r="BF806" i="1"/>
  <c r="BF830" i="1"/>
  <c r="BF841" i="1"/>
  <c r="BF871" i="1"/>
  <c r="BF876" i="1"/>
  <c r="BF883" i="1"/>
  <c r="BF889" i="1"/>
  <c r="BF890" i="1"/>
  <c r="BF893" i="1"/>
  <c r="BF901" i="1"/>
  <c r="BF902" i="1"/>
  <c r="BF905" i="1"/>
  <c r="BF906" i="1"/>
  <c r="BF932" i="1"/>
  <c r="BF942" i="1"/>
  <c r="BF944" i="1"/>
  <c r="BF945" i="1"/>
  <c r="BF955" i="1"/>
  <c r="BF957" i="1"/>
  <c r="BF964" i="1"/>
  <c r="BF965" i="1"/>
  <c r="BF967" i="1"/>
  <c r="BF974" i="1"/>
  <c r="BF982" i="1"/>
  <c r="BE1004" i="1"/>
  <c r="AY1013" i="1"/>
  <c r="AY1017" i="1"/>
  <c r="BD1025" i="1"/>
  <c r="AY1027" i="1"/>
  <c r="AY1043" i="1"/>
  <c r="AZ1050" i="1"/>
  <c r="BD1050" i="1" s="1"/>
  <c r="AZ1052" i="1"/>
  <c r="BD1052" i="1" s="1"/>
  <c r="AV1060" i="1"/>
  <c r="BF1070" i="1"/>
  <c r="BF1071" i="1"/>
  <c r="Q1081" i="1"/>
  <c r="AO1081" i="1" s="1"/>
  <c r="BF1084" i="1"/>
  <c r="BF1095" i="1"/>
  <c r="BF1097" i="1"/>
  <c r="BF1099" i="1"/>
  <c r="BF1101" i="1"/>
  <c r="BD1110" i="1"/>
  <c r="BF1110" i="1" s="1"/>
  <c r="BA1141" i="1"/>
  <c r="AM1140" i="1"/>
  <c r="AV1140" i="1"/>
  <c r="AR1140" i="1"/>
  <c r="AM1142" i="1"/>
  <c r="AR1142" i="1"/>
  <c r="AV1142" i="1"/>
  <c r="AM1141" i="1"/>
  <c r="AV1141" i="1"/>
  <c r="AR1141" i="1"/>
  <c r="AM1133" i="1"/>
  <c r="AV1133" i="1"/>
  <c r="AR1133" i="1"/>
  <c r="AM1144" i="1"/>
  <c r="AV1144" i="1"/>
  <c r="AR1144" i="1"/>
  <c r="AM1120" i="1"/>
  <c r="AV1120" i="1"/>
  <c r="AM1124" i="1"/>
  <c r="AV1124" i="1"/>
  <c r="BD1125" i="1"/>
  <c r="BF1125" i="1" s="1"/>
  <c r="AY1125" i="1"/>
  <c r="AZ1134" i="1"/>
  <c r="BD1134" i="1" s="1"/>
  <c r="AV1137" i="1"/>
  <c r="AM1137" i="1"/>
  <c r="BD1138" i="1"/>
  <c r="BF1138" i="1" s="1"/>
  <c r="AY1138" i="1"/>
  <c r="BD1139" i="1"/>
  <c r="AY1139" i="1"/>
  <c r="AR1124" i="1"/>
  <c r="BD1127" i="1"/>
  <c r="AY1127" i="1"/>
  <c r="AZ1133" i="1"/>
  <c r="BD1133" i="1" s="1"/>
  <c r="BF1133" i="1" s="1"/>
  <c r="AM1135" i="1"/>
  <c r="AR1135" i="1"/>
  <c r="AV1135" i="1"/>
  <c r="AZ1137" i="1"/>
  <c r="BD1137" i="1" s="1"/>
  <c r="BF1137" i="1" s="1"/>
  <c r="AY1137" i="1"/>
  <c r="AM1145" i="1"/>
  <c r="AV1145" i="1"/>
  <c r="AR1145" i="1"/>
  <c r="AM1121" i="1"/>
  <c r="AV1121" i="1"/>
  <c r="AM1123" i="1"/>
  <c r="AV1123" i="1"/>
  <c r="BD1126" i="1"/>
  <c r="AY1126" i="1"/>
  <c r="AV1129" i="1"/>
  <c r="BE1129" i="1"/>
  <c r="AV1131" i="1"/>
  <c r="BE1131" i="1"/>
  <c r="AZ1132" i="1"/>
  <c r="BD1132" i="1" s="1"/>
  <c r="AM1134" i="1"/>
  <c r="AV1134" i="1"/>
  <c r="AZ1118" i="1"/>
  <c r="BD1118" i="1" s="1"/>
  <c r="AY1118" i="1"/>
  <c r="AM1122" i="1"/>
  <c r="AV1122" i="1"/>
  <c r="AV1127" i="1"/>
  <c r="BD1128" i="1"/>
  <c r="AY1128" i="1"/>
  <c r="AV1130" i="1"/>
  <c r="AM1132" i="1"/>
  <c r="AV1132" i="1"/>
  <c r="AV1136" i="1"/>
  <c r="AM1136" i="1"/>
  <c r="AR1120" i="1"/>
  <c r="AV1126" i="1"/>
  <c r="AZ1130" i="1"/>
  <c r="BD1130" i="1" s="1"/>
  <c r="AY1130" i="1"/>
  <c r="AR1132" i="1"/>
  <c r="AM1143" i="1"/>
  <c r="AV1143" i="1"/>
  <c r="AR1143" i="1"/>
  <c r="AV1118" i="1"/>
  <c r="AR1121" i="1"/>
  <c r="BD1121" i="1"/>
  <c r="AR1123" i="1"/>
  <c r="BD1123" i="1"/>
  <c r="AR1127" i="1"/>
  <c r="AV1128" i="1"/>
  <c r="AZ1129" i="1"/>
  <c r="BD1129" i="1" s="1"/>
  <c r="AY1129" i="1"/>
  <c r="AR1130" i="1"/>
  <c r="AZ1131" i="1"/>
  <c r="BD1131" i="1" s="1"/>
  <c r="AY1131" i="1"/>
  <c r="AR1134" i="1"/>
  <c r="AR1137" i="1"/>
  <c r="AV1138" i="1"/>
  <c r="AM1138" i="1"/>
  <c r="AM1139" i="1"/>
  <c r="AV1139" i="1"/>
  <c r="AY1136" i="1"/>
  <c r="AM1092" i="1"/>
  <c r="AO1092" i="1"/>
  <c r="AM1088" i="1"/>
  <c r="AO1088" i="1"/>
  <c r="AV1103" i="1"/>
  <c r="AM1117" i="1"/>
  <c r="AO1117" i="1"/>
  <c r="AM1068" i="1"/>
  <c r="AM1070" i="1"/>
  <c r="AM1072" i="1"/>
  <c r="AM1074" i="1"/>
  <c r="BF1075" i="1"/>
  <c r="BF1076" i="1"/>
  <c r="AO1077" i="1"/>
  <c r="AM1077" i="1"/>
  <c r="AM1078" i="1"/>
  <c r="BF1079" i="1"/>
  <c r="BF1086" i="1"/>
  <c r="AR1090" i="1"/>
  <c r="AV1090" i="1"/>
  <c r="AV1091" i="1"/>
  <c r="AR1091" i="1"/>
  <c r="AO1106" i="1"/>
  <c r="AM1106" i="1"/>
  <c r="BF1111" i="1"/>
  <c r="AM1113" i="1"/>
  <c r="AO1113" i="1"/>
  <c r="AO1114" i="1"/>
  <c r="AM1114" i="1"/>
  <c r="BF1116" i="1"/>
  <c r="AO1067" i="1"/>
  <c r="AV1068" i="1"/>
  <c r="AV1070" i="1"/>
  <c r="AV1072" i="1"/>
  <c r="AV1074" i="1"/>
  <c r="BB1078" i="1"/>
  <c r="BE1078" i="1" s="1"/>
  <c r="BF1078" i="1" s="1"/>
  <c r="AO1080" i="1"/>
  <c r="AV1085" i="1"/>
  <c r="AR1085" i="1"/>
  <c r="AM1090" i="1"/>
  <c r="AM1091" i="1"/>
  <c r="BA1103" i="1"/>
  <c r="BE1103" i="1"/>
  <c r="AR1104" i="1"/>
  <c r="AZ1106" i="1"/>
  <c r="BD1106" i="1" s="1"/>
  <c r="BF1106" i="1" s="1"/>
  <c r="BD1107" i="1"/>
  <c r="AY1107" i="1"/>
  <c r="AM1110" i="1"/>
  <c r="AO1110" i="1"/>
  <c r="BF1081" i="1"/>
  <c r="AM1085" i="1"/>
  <c r="AO1086" i="1"/>
  <c r="AM1086" i="1"/>
  <c r="AO1087" i="1"/>
  <c r="AM1087" i="1"/>
  <c r="AM1089" i="1"/>
  <c r="BF1090" i="1"/>
  <c r="BF1091" i="1"/>
  <c r="AO1093" i="1"/>
  <c r="AM1093" i="1"/>
  <c r="AZ1105" i="1"/>
  <c r="BD1105" i="1" s="1"/>
  <c r="BF1105" i="1" s="1"/>
  <c r="BE1107" i="1"/>
  <c r="BF1109" i="1"/>
  <c r="AR1111" i="1"/>
  <c r="AV1111" i="1"/>
  <c r="AO1112" i="1"/>
  <c r="AM1112" i="1"/>
  <c r="AZ1117" i="1"/>
  <c r="BD1117" i="1" s="1"/>
  <c r="BF1117" i="1" s="1"/>
  <c r="BF1083" i="1"/>
  <c r="AZ1113" i="1"/>
  <c r="BD1113" i="1" s="1"/>
  <c r="BF1113" i="1" s="1"/>
  <c r="AY1114" i="1"/>
  <c r="AZ1103" i="1"/>
  <c r="BD1103" i="1" s="1"/>
  <c r="AV996" i="1"/>
  <c r="AR996" i="1"/>
  <c r="AO991" i="1"/>
  <c r="AM991" i="1"/>
  <c r="AZ992" i="1"/>
  <c r="BD992" i="1" s="1"/>
  <c r="BF992" i="1" s="1"/>
  <c r="BD995" i="1"/>
  <c r="BF995" i="1" s="1"/>
  <c r="AM997" i="1"/>
  <c r="AO997" i="1"/>
  <c r="AM999" i="1"/>
  <c r="AO999" i="1"/>
  <c r="AM1003" i="1"/>
  <c r="AO1003" i="1"/>
  <c r="AV1004" i="1"/>
  <c r="AR1004" i="1"/>
  <c r="AM1011" i="1"/>
  <c r="AO1011" i="1"/>
  <c r="BD1012" i="1"/>
  <c r="AY1012" i="1"/>
  <c r="AR1018" i="1"/>
  <c r="AV1018" i="1"/>
  <c r="BD1019" i="1"/>
  <c r="AY1019" i="1"/>
  <c r="BE1029" i="1"/>
  <c r="BA1029" i="1"/>
  <c r="AM1035" i="1"/>
  <c r="AO1035" i="1"/>
  <c r="AR1037" i="1"/>
  <c r="AY1045" i="1"/>
  <c r="AZ1045" i="1"/>
  <c r="BD1045" i="1" s="1"/>
  <c r="AR1046" i="1"/>
  <c r="BA1051" i="1"/>
  <c r="BE1051" i="1"/>
  <c r="AY1057" i="1"/>
  <c r="AZ1057" i="1"/>
  <c r="BD1057" i="1" s="1"/>
  <c r="AM1061" i="1"/>
  <c r="AO1061" i="1"/>
  <c r="AR1063" i="1"/>
  <c r="AV1063" i="1"/>
  <c r="AO990" i="1"/>
  <c r="AM990" i="1"/>
  <c r="AZ991" i="1"/>
  <c r="BD991" i="1" s="1"/>
  <c r="BF991" i="1" s="1"/>
  <c r="BF996" i="1"/>
  <c r="AZ997" i="1"/>
  <c r="BD997" i="1" s="1"/>
  <c r="BF997" i="1" s="1"/>
  <c r="AY997" i="1"/>
  <c r="AY1006" i="1"/>
  <c r="AZ1006" i="1"/>
  <c r="BD1006" i="1" s="1"/>
  <c r="BA1017" i="1"/>
  <c r="BA1024" i="1"/>
  <c r="BE1024" i="1"/>
  <c r="AZ1026" i="1"/>
  <c r="BD1026" i="1" s="1"/>
  <c r="AY1026" i="1"/>
  <c r="AR1031" i="1"/>
  <c r="AY1033" i="1"/>
  <c r="AZ1033" i="1"/>
  <c r="BD1033" i="1" s="1"/>
  <c r="AO1040" i="1"/>
  <c r="AM1040" i="1"/>
  <c r="AV1044" i="1"/>
  <c r="AV1054" i="1"/>
  <c r="AR1054" i="1"/>
  <c r="AR1058" i="1"/>
  <c r="AO987" i="1"/>
  <c r="AZ990" i="1"/>
  <c r="BD990" i="1" s="1"/>
  <c r="BF990" i="1" s="1"/>
  <c r="AO993" i="1"/>
  <c r="AM993" i="1"/>
  <c r="AM1001" i="1"/>
  <c r="AO1001" i="1"/>
  <c r="AR1014" i="1"/>
  <c r="BB1017" i="1"/>
  <c r="BE1017" i="1" s="1"/>
  <c r="AM1030" i="1"/>
  <c r="AO1030" i="1"/>
  <c r="AZ1031" i="1"/>
  <c r="BD1031" i="1" s="1"/>
  <c r="AY1031" i="1"/>
  <c r="AO988" i="1"/>
  <c r="AO992" i="1"/>
  <c r="AM992" i="1"/>
  <c r="AY993" i="1"/>
  <c r="AZ993" i="1"/>
  <c r="BD993" i="1" s="1"/>
  <c r="BF993" i="1" s="1"/>
  <c r="AO1007" i="1"/>
  <c r="AM1008" i="1"/>
  <c r="AO1008" i="1"/>
  <c r="BF1009" i="1"/>
  <c r="BB1015" i="1"/>
  <c r="BE1015" i="1" s="1"/>
  <c r="BA1015" i="1"/>
  <c r="AR1020" i="1"/>
  <c r="AV1020" i="1"/>
  <c r="AY1021" i="1"/>
  <c r="AZ1021" i="1"/>
  <c r="BD1021" i="1" s="1"/>
  <c r="AR1024" i="1"/>
  <c r="AV1024" i="1"/>
  <c r="AO1028" i="1"/>
  <c r="BE1042" i="1"/>
  <c r="BA1042" i="1"/>
  <c r="AM1049" i="1"/>
  <c r="AO1049" i="1"/>
  <c r="AZ1053" i="1"/>
  <c r="BD1053" i="1" s="1"/>
  <c r="AY1053" i="1"/>
  <c r="BE1012" i="1"/>
  <c r="BE1031" i="1"/>
  <c r="AR1038" i="1"/>
  <c r="AO1048" i="1"/>
  <c r="AM1048" i="1"/>
  <c r="BE1053" i="1"/>
  <c r="BD1058" i="1"/>
  <c r="AR1064" i="1"/>
  <c r="AY999" i="1"/>
  <c r="AY1001" i="1"/>
  <c r="AY1003" i="1"/>
  <c r="AY1008" i="1"/>
  <c r="BE1016" i="1"/>
  <c r="BE1019" i="1"/>
  <c r="BE1023" i="1"/>
  <c r="AR1029" i="1"/>
  <c r="AY1038" i="1"/>
  <c r="AZ1038" i="1"/>
  <c r="BD1038" i="1" s="1"/>
  <c r="AR1041" i="1"/>
  <c r="AZ1046" i="1"/>
  <c r="BD1046" i="1" s="1"/>
  <c r="AY1048" i="1"/>
  <c r="AZ1048" i="1"/>
  <c r="BD1048" i="1" s="1"/>
  <c r="BE1049" i="1"/>
  <c r="BA1049" i="1"/>
  <c r="BA1055" i="1"/>
  <c r="BA1056" i="1"/>
  <c r="BA1057" i="1"/>
  <c r="AY1058" i="1"/>
  <c r="AY1064" i="1"/>
  <c r="AZ1064" i="1"/>
  <c r="BD1064" i="1" s="1"/>
  <c r="AZ999" i="1"/>
  <c r="BD999" i="1" s="1"/>
  <c r="BF999" i="1" s="1"/>
  <c r="AZ1001" i="1"/>
  <c r="BD1001" i="1" s="1"/>
  <c r="BF1001" i="1" s="1"/>
  <c r="AZ1003" i="1"/>
  <c r="BD1003" i="1" s="1"/>
  <c r="BF1003" i="1" s="1"/>
  <c r="BA1006" i="1"/>
  <c r="AZ1008" i="1"/>
  <c r="BD1008" i="1" s="1"/>
  <c r="BF1008" i="1" s="1"/>
  <c r="BD1014" i="1"/>
  <c r="AY1016" i="1"/>
  <c r="AY1018" i="1"/>
  <c r="AV1019" i="1"/>
  <c r="AY1020" i="1"/>
  <c r="BA1021" i="1"/>
  <c r="AY1023" i="1"/>
  <c r="BA1033" i="1"/>
  <c r="BD1036" i="1"/>
  <c r="AY1036" i="1"/>
  <c r="BE1039" i="1"/>
  <c r="BF1039" i="1" s="1"/>
  <c r="BA1039" i="1"/>
  <c r="AY1041" i="1"/>
  <c r="AZ1041" i="1"/>
  <c r="BD1041" i="1" s="1"/>
  <c r="AY1046" i="1"/>
  <c r="AY1050" i="1"/>
  <c r="AR1056" i="1"/>
  <c r="AM1057" i="1"/>
  <c r="AO1057" i="1"/>
  <c r="BE1060" i="1"/>
  <c r="BA1060" i="1"/>
  <c r="AZ1060" i="1"/>
  <c r="BD1060" i="1" s="1"/>
  <c r="BD1062" i="1"/>
  <c r="AY1062" i="1"/>
  <c r="BE1065" i="1"/>
  <c r="BF1065" i="1" s="1"/>
  <c r="BA1065" i="1"/>
  <c r="BA1004" i="1"/>
  <c r="AZ1010" i="1"/>
  <c r="BD1010" i="1" s="1"/>
  <c r="BA1012" i="1"/>
  <c r="BA1016" i="1"/>
  <c r="BA1023" i="1"/>
  <c r="BA1027" i="1"/>
  <c r="AZ1028" i="1"/>
  <c r="BD1028" i="1" s="1"/>
  <c r="BA1031" i="1"/>
  <c r="AZ1032" i="1"/>
  <c r="BD1032" i="1" s="1"/>
  <c r="BE1043" i="1"/>
  <c r="BE1050" i="1"/>
  <c r="BA1036" i="1"/>
  <c r="AZ1037" i="1"/>
  <c r="BD1037" i="1" s="1"/>
  <c r="BF1037" i="1" s="1"/>
  <c r="AZ1040" i="1"/>
  <c r="BD1040" i="1" s="1"/>
  <c r="BA1043" i="1"/>
  <c r="AZ1044" i="1"/>
  <c r="BD1044" i="1" s="1"/>
  <c r="BA1047" i="1"/>
  <c r="BA1050" i="1"/>
  <c r="AZ1051" i="1"/>
  <c r="BD1051" i="1" s="1"/>
  <c r="BA1054" i="1"/>
  <c r="AZ1055" i="1"/>
  <c r="BD1055" i="1" s="1"/>
  <c r="BA1058" i="1"/>
  <c r="AZ1059" i="1"/>
  <c r="BD1059" i="1" s="1"/>
  <c r="BA1062" i="1"/>
  <c r="AZ1063" i="1"/>
  <c r="BD1063" i="1" s="1"/>
  <c r="AV881" i="1"/>
  <c r="AR881" i="1"/>
  <c r="AR886" i="1"/>
  <c r="AV886" i="1"/>
  <c r="AV900" i="1"/>
  <c r="AR900" i="1"/>
  <c r="AR907" i="1"/>
  <c r="AV907" i="1"/>
  <c r="AR875" i="1"/>
  <c r="AV875" i="1"/>
  <c r="AV878" i="1"/>
  <c r="AR878" i="1"/>
  <c r="AV885" i="1"/>
  <c r="AR885" i="1"/>
  <c r="AR892" i="1"/>
  <c r="AV892" i="1"/>
  <c r="AR899" i="1"/>
  <c r="AV899" i="1"/>
  <c r="AR906" i="1"/>
  <c r="AV906" i="1"/>
  <c r="BF910" i="1"/>
  <c r="AR913" i="1"/>
  <c r="AV913" i="1"/>
  <c r="AR930" i="1"/>
  <c r="AV930" i="1"/>
  <c r="AV895" i="1"/>
  <c r="AR895" i="1"/>
  <c r="BF896" i="1"/>
  <c r="AR898" i="1"/>
  <c r="AV898" i="1"/>
  <c r="AR905" i="1"/>
  <c r="AV905" i="1"/>
  <c r="BF911" i="1"/>
  <c r="AV912" i="1"/>
  <c r="AR912" i="1"/>
  <c r="AV920" i="1"/>
  <c r="AR920" i="1"/>
  <c r="BF926" i="1"/>
  <c r="AR928" i="1"/>
  <c r="AV928" i="1"/>
  <c r="AV937" i="1"/>
  <c r="AR937" i="1"/>
  <c r="AV961" i="1"/>
  <c r="AR961" i="1"/>
  <c r="AV873" i="1"/>
  <c r="AR873" i="1"/>
  <c r="AR897" i="1"/>
  <c r="AV897" i="1"/>
  <c r="BF899" i="1"/>
  <c r="AV908" i="1"/>
  <c r="AR908" i="1"/>
  <c r="AV909" i="1"/>
  <c r="AR909" i="1"/>
  <c r="BF878" i="1"/>
  <c r="BF885" i="1"/>
  <c r="BF912" i="1"/>
  <c r="AZ917" i="1"/>
  <c r="BD917" i="1" s="1"/>
  <c r="BF917" i="1" s="1"/>
  <c r="AR919" i="1"/>
  <c r="BF922" i="1"/>
  <c r="AV947" i="1"/>
  <c r="AR947" i="1"/>
  <c r="AR970" i="1"/>
  <c r="AV970" i="1"/>
  <c r="AR982" i="1"/>
  <c r="AV982" i="1"/>
  <c r="BF873" i="1"/>
  <c r="AR874" i="1"/>
  <c r="AV882" i="1"/>
  <c r="AR891" i="1"/>
  <c r="AV901" i="1"/>
  <c r="AR902" i="1"/>
  <c r="BF909" i="1"/>
  <c r="BF927" i="1"/>
  <c r="AR929" i="1"/>
  <c r="AV933" i="1"/>
  <c r="AV936" i="1"/>
  <c r="AV942" i="1"/>
  <c r="AR942" i="1"/>
  <c r="AV950" i="1"/>
  <c r="AR950" i="1"/>
  <c r="AV956" i="1"/>
  <c r="AR956" i="1"/>
  <c r="AV965" i="1"/>
  <c r="AR965" i="1"/>
  <c r="BF973" i="1"/>
  <c r="AR981" i="1"/>
  <c r="AR879" i="1"/>
  <c r="AR880" i="1"/>
  <c r="BF891" i="1"/>
  <c r="AR893" i="1"/>
  <c r="AR894" i="1"/>
  <c r="AV903" i="1"/>
  <c r="AR904" i="1"/>
  <c r="AY917" i="1"/>
  <c r="AV921" i="1"/>
  <c r="AV924" i="1"/>
  <c r="AY925" i="1"/>
  <c r="AZ925" i="1"/>
  <c r="BD925" i="1" s="1"/>
  <c r="BF925" i="1" s="1"/>
  <c r="BF929" i="1"/>
  <c r="BF936" i="1"/>
  <c r="AV938" i="1"/>
  <c r="AV941" i="1"/>
  <c r="AR941" i="1"/>
  <c r="AR945" i="1"/>
  <c r="AV945" i="1"/>
  <c r="AV951" i="1"/>
  <c r="BF953" i="1"/>
  <c r="AV967" i="1"/>
  <c r="AR967" i="1"/>
  <c r="AV968" i="1"/>
  <c r="AR968" i="1"/>
  <c r="AV983" i="1"/>
  <c r="AR983" i="1"/>
  <c r="BF872" i="1"/>
  <c r="BF881" i="1"/>
  <c r="BF895" i="1"/>
  <c r="AR918" i="1"/>
  <c r="BE921" i="1"/>
  <c r="BF921" i="1" s="1"/>
  <c r="BA921" i="1"/>
  <c r="AV922" i="1"/>
  <c r="BF940" i="1"/>
  <c r="AR943" i="1"/>
  <c r="AV943" i="1"/>
  <c r="AR944" i="1"/>
  <c r="AV955" i="1"/>
  <c r="AR955" i="1"/>
  <c r="AR957" i="1"/>
  <c r="AV957" i="1"/>
  <c r="AV964" i="1"/>
  <c r="AR964" i="1"/>
  <c r="AV966" i="1"/>
  <c r="BF975" i="1"/>
  <c r="BF977" i="1"/>
  <c r="BF978" i="1"/>
  <c r="AV979" i="1"/>
  <c r="AR979" i="1"/>
  <c r="BF949" i="1"/>
  <c r="BF952" i="1"/>
  <c r="AV954" i="1"/>
  <c r="AR954" i="1"/>
  <c r="BF956" i="1"/>
  <c r="BF960" i="1"/>
  <c r="BF963" i="1"/>
  <c r="BF968" i="1"/>
  <c r="AV974" i="1"/>
  <c r="AR974" i="1"/>
  <c r="BF980" i="1"/>
  <c r="BF918" i="1"/>
  <c r="BF941" i="1"/>
  <c r="BF948" i="1"/>
  <c r="BF954" i="1"/>
  <c r="AV958" i="1"/>
  <c r="AR958" i="1"/>
  <c r="AR959" i="1"/>
  <c r="AV959" i="1"/>
  <c r="AR971" i="1"/>
  <c r="AV971" i="1"/>
  <c r="AR972" i="1"/>
  <c r="AV978" i="1"/>
  <c r="AR978" i="1"/>
  <c r="BF984" i="1"/>
  <c r="BF937" i="1"/>
  <c r="AV939" i="1"/>
  <c r="AR939" i="1"/>
  <c r="BF946" i="1"/>
  <c r="BF950" i="1"/>
  <c r="AV952" i="1"/>
  <c r="AR952" i="1"/>
  <c r="BF958" i="1"/>
  <c r="BF961" i="1"/>
  <c r="AV963" i="1"/>
  <c r="AR963" i="1"/>
  <c r="AV821" i="1"/>
  <c r="AR821" i="1"/>
  <c r="AR828" i="1"/>
  <c r="AV828" i="1"/>
  <c r="AR841" i="1"/>
  <c r="AV841" i="1"/>
  <c r="AV813" i="1"/>
  <c r="AR813" i="1"/>
  <c r="AR832" i="1"/>
  <c r="AV832" i="1"/>
  <c r="AR805" i="1"/>
  <c r="AV805" i="1"/>
  <c r="AV817" i="1"/>
  <c r="AR817" i="1"/>
  <c r="BF819" i="1"/>
  <c r="AR822" i="1"/>
  <c r="AV822" i="1"/>
  <c r="AR857" i="1"/>
  <c r="AV857" i="1"/>
  <c r="AV862" i="1"/>
  <c r="AR862" i="1"/>
  <c r="BF821" i="1"/>
  <c r="AZ824" i="1"/>
  <c r="BD824" i="1" s="1"/>
  <c r="BF824" i="1" s="1"/>
  <c r="AY824" i="1"/>
  <c r="AR826" i="1"/>
  <c r="BF847" i="1"/>
  <c r="AR848" i="1"/>
  <c r="AV848" i="1"/>
  <c r="BF856" i="1"/>
  <c r="AV860" i="1"/>
  <c r="AR860" i="1"/>
  <c r="AV871" i="1"/>
  <c r="AR871" i="1"/>
  <c r="BF804" i="1"/>
  <c r="AR806" i="1"/>
  <c r="AR811" i="1"/>
  <c r="AR812" i="1"/>
  <c r="AR816" i="1"/>
  <c r="AV818" i="1"/>
  <c r="AZ825" i="1"/>
  <c r="BD825" i="1" s="1"/>
  <c r="BF825" i="1" s="1"/>
  <c r="AY825" i="1"/>
  <c r="AR835" i="1"/>
  <c r="AR844" i="1"/>
  <c r="AR852" i="1"/>
  <c r="AV852" i="1"/>
  <c r="BF854" i="1"/>
  <c r="AR858" i="1"/>
  <c r="AV858" i="1"/>
  <c r="BF859" i="1"/>
  <c r="AV861" i="1"/>
  <c r="AR861" i="1"/>
  <c r="BF866" i="1"/>
  <c r="AR867" i="1"/>
  <c r="AR807" i="1"/>
  <c r="AR809" i="1"/>
  <c r="BF812" i="1"/>
  <c r="AV814" i="1"/>
  <c r="AR815" i="1"/>
  <c r="AR824" i="1"/>
  <c r="AZ826" i="1"/>
  <c r="BD826" i="1" s="1"/>
  <c r="BF826" i="1" s="1"/>
  <c r="AY826" i="1"/>
  <c r="AR827" i="1"/>
  <c r="AV827" i="1"/>
  <c r="AY827" i="1"/>
  <c r="AV831" i="1"/>
  <c r="AR831" i="1"/>
  <c r="AV837" i="1"/>
  <c r="AV840" i="1"/>
  <c r="AR840" i="1"/>
  <c r="BF864" i="1"/>
  <c r="AV868" i="1"/>
  <c r="BF807" i="1"/>
  <c r="BF809" i="1"/>
  <c r="BF815" i="1"/>
  <c r="BF817" i="1"/>
  <c r="AZ827" i="1"/>
  <c r="BD827" i="1" s="1"/>
  <c r="BF827" i="1" s="1"/>
  <c r="AR829" i="1"/>
  <c r="AV829" i="1"/>
  <c r="AV830" i="1"/>
  <c r="BF831" i="1"/>
  <c r="AV836" i="1"/>
  <c r="BF838" i="1"/>
  <c r="BF840" i="1"/>
  <c r="AV845" i="1"/>
  <c r="AV847" i="1"/>
  <c r="AR847" i="1"/>
  <c r="AR851" i="1"/>
  <c r="AV853" i="1"/>
  <c r="AR853" i="1"/>
  <c r="AR854" i="1"/>
  <c r="AV854" i="1"/>
  <c r="AV859" i="1"/>
  <c r="AR859" i="1"/>
  <c r="BF868" i="1"/>
  <c r="AR869" i="1"/>
  <c r="AY828" i="1"/>
  <c r="AY857" i="1"/>
  <c r="AZ828" i="1"/>
  <c r="BD828" i="1" s="1"/>
  <c r="BF828" i="1" s="1"/>
  <c r="BF849" i="1"/>
  <c r="AV856" i="1"/>
  <c r="AZ857" i="1"/>
  <c r="BD857" i="1" s="1"/>
  <c r="BF857" i="1" s="1"/>
  <c r="BF862" i="1"/>
  <c r="AV760" i="1"/>
  <c r="AR760" i="1"/>
  <c r="AV752" i="1"/>
  <c r="AR752" i="1"/>
  <c r="AV756" i="1"/>
  <c r="AR756" i="1"/>
  <c r="AV769" i="1"/>
  <c r="AR769" i="1"/>
  <c r="AR761" i="1"/>
  <c r="AV761" i="1"/>
  <c r="BF752" i="1"/>
  <c r="AR766" i="1"/>
  <c r="AR773" i="1"/>
  <c r="AV773" i="1"/>
  <c r="AR785" i="1"/>
  <c r="AV785" i="1"/>
  <c r="AV753" i="1"/>
  <c r="AR755" i="1"/>
  <c r="AZ767" i="1"/>
  <c r="BD767" i="1" s="1"/>
  <c r="BF767" i="1" s="1"/>
  <c r="AY767" i="1"/>
  <c r="AV783" i="1"/>
  <c r="AR783" i="1"/>
  <c r="AV784" i="1"/>
  <c r="AR788" i="1"/>
  <c r="BF801" i="1"/>
  <c r="AR802" i="1"/>
  <c r="AR751" i="1"/>
  <c r="AR754" i="1"/>
  <c r="BF759" i="1"/>
  <c r="BF769" i="1"/>
  <c r="AV774" i="1"/>
  <c r="AR774" i="1"/>
  <c r="AV775" i="1"/>
  <c r="AR775" i="1"/>
  <c r="BF784" i="1"/>
  <c r="BF799" i="1"/>
  <c r="AR800" i="1"/>
  <c r="AV750" i="1"/>
  <c r="BF756" i="1"/>
  <c r="AR758" i="1"/>
  <c r="AR762" i="1"/>
  <c r="AR767" i="1"/>
  <c r="AV767" i="1"/>
  <c r="BF768" i="1"/>
  <c r="AR779" i="1"/>
  <c r="AR780" i="1"/>
  <c r="AV780" i="1"/>
  <c r="BF797" i="1"/>
  <c r="AR798" i="1"/>
  <c r="BF772" i="1"/>
  <c r="BF779" i="1"/>
  <c r="BF788" i="1"/>
  <c r="BF790" i="1"/>
  <c r="BF792" i="1"/>
  <c r="BF794" i="1"/>
  <c r="BF796" i="1"/>
  <c r="BF798" i="1"/>
  <c r="BF800" i="1"/>
  <c r="BF802" i="1"/>
  <c r="AZ761" i="1"/>
  <c r="BD761" i="1" s="1"/>
  <c r="BF761" i="1" s="1"/>
  <c r="BF762" i="1"/>
  <c r="AR765" i="1"/>
  <c r="AV776" i="1"/>
  <c r="BF783" i="1"/>
  <c r="AY761" i="1"/>
  <c r="BF765" i="1"/>
  <c r="AR768" i="1"/>
  <c r="AV687" i="1"/>
  <c r="AR687" i="1"/>
  <c r="AV721" i="1"/>
  <c r="AR721" i="1"/>
  <c r="BF692" i="1"/>
  <c r="AR695" i="1"/>
  <c r="AV695" i="1"/>
  <c r="AV699" i="1"/>
  <c r="AR699" i="1"/>
  <c r="BF701" i="1"/>
  <c r="AV704" i="1"/>
  <c r="AR704" i="1"/>
  <c r="BF707" i="1"/>
  <c r="AV734" i="1"/>
  <c r="AR734" i="1"/>
  <c r="AV678" i="1"/>
  <c r="AR678" i="1"/>
  <c r="BF681" i="1"/>
  <c r="BF688" i="1"/>
  <c r="AV691" i="1"/>
  <c r="AR691" i="1"/>
  <c r="BF693" i="1"/>
  <c r="AV694" i="1"/>
  <c r="AR694" i="1"/>
  <c r="BF702" i="1"/>
  <c r="AV703" i="1"/>
  <c r="AR703" i="1"/>
  <c r="AV728" i="1"/>
  <c r="AR728" i="1"/>
  <c r="BF682" i="1"/>
  <c r="AV683" i="1"/>
  <c r="AR683" i="1"/>
  <c r="AR690" i="1"/>
  <c r="AV690" i="1"/>
  <c r="BF683" i="1"/>
  <c r="AY690" i="1"/>
  <c r="BF694" i="1"/>
  <c r="BF703" i="1"/>
  <c r="AO706" i="1"/>
  <c r="AR726" i="1"/>
  <c r="AV726" i="1"/>
  <c r="BB740" i="1"/>
  <c r="BE740" i="1" s="1"/>
  <c r="BF740" i="1" s="1"/>
  <c r="AO740" i="1"/>
  <c r="AV749" i="1"/>
  <c r="AR749" i="1"/>
  <c r="AR675" i="1"/>
  <c r="BF678" i="1"/>
  <c r="BF680" i="1"/>
  <c r="BF687" i="1"/>
  <c r="AV689" i="1"/>
  <c r="AZ690" i="1"/>
  <c r="BD690" i="1" s="1"/>
  <c r="BF690" i="1" s="1"/>
  <c r="AR697" i="1"/>
  <c r="AV700" i="1"/>
  <c r="AV708" i="1"/>
  <c r="AR711" i="1"/>
  <c r="AR720" i="1"/>
  <c r="AR723" i="1"/>
  <c r="BF731" i="1"/>
  <c r="BF736" i="1"/>
  <c r="AV741" i="1"/>
  <c r="AR745" i="1"/>
  <c r="BF747" i="1"/>
  <c r="BF748" i="1"/>
  <c r="BF675" i="1"/>
  <c r="AR698" i="1"/>
  <c r="AY706" i="1"/>
  <c r="AV710" i="1"/>
  <c r="AR710" i="1"/>
  <c r="AR712" i="1"/>
  <c r="AR713" i="1"/>
  <c r="AR717" i="1"/>
  <c r="BF726" i="1"/>
  <c r="AV727" i="1"/>
  <c r="BF699" i="1"/>
  <c r="AV709" i="1"/>
  <c r="BF710" i="1"/>
  <c r="AR724" i="1"/>
  <c r="AV729" i="1"/>
  <c r="BD729" i="1"/>
  <c r="BF729" i="1" s="1"/>
  <c r="AR730" i="1"/>
  <c r="AR732" i="1"/>
  <c r="AR735" i="1"/>
  <c r="AR737" i="1"/>
  <c r="AY744" i="1"/>
  <c r="BD711" i="1"/>
  <c r="BF711" i="1" s="1"/>
  <c r="BF713" i="1"/>
  <c r="BF715" i="1"/>
  <c r="BF717" i="1"/>
  <c r="BF724" i="1"/>
  <c r="BF730" i="1"/>
  <c r="BF732" i="1"/>
  <c r="BF742" i="1"/>
  <c r="AR744" i="1"/>
  <c r="AY745" i="1"/>
  <c r="AR746" i="1"/>
  <c r="BD728" i="1"/>
  <c r="BF728" i="1" s="1"/>
  <c r="BF734" i="1"/>
  <c r="AR747" i="1"/>
  <c r="AR607" i="1"/>
  <c r="AV607" i="1"/>
  <c r="AR621" i="1"/>
  <c r="AV621" i="1"/>
  <c r="AR622" i="1"/>
  <c r="AV622" i="1"/>
  <c r="AR625" i="1"/>
  <c r="AV625" i="1"/>
  <c r="AR627" i="1"/>
  <c r="AV627" i="1"/>
  <c r="BF586" i="1"/>
  <c r="AV595" i="1"/>
  <c r="AR595" i="1"/>
  <c r="AV597" i="1"/>
  <c r="AR597" i="1"/>
  <c r="AV599" i="1"/>
  <c r="AR599" i="1"/>
  <c r="AR608" i="1"/>
  <c r="AV608" i="1"/>
  <c r="AR609" i="1"/>
  <c r="AV609" i="1"/>
  <c r="BF587" i="1"/>
  <c r="AV616" i="1"/>
  <c r="AR616" i="1"/>
  <c r="AR653" i="1"/>
  <c r="AV653" i="1"/>
  <c r="AV585" i="1"/>
  <c r="AR585" i="1"/>
  <c r="BF594" i="1"/>
  <c r="BF596" i="1"/>
  <c r="BF598" i="1"/>
  <c r="BF588" i="1"/>
  <c r="AZ611" i="1"/>
  <c r="BD611" i="1" s="1"/>
  <c r="BF611" i="1" s="1"/>
  <c r="AY611" i="1"/>
  <c r="AY622" i="1"/>
  <c r="BF648" i="1"/>
  <c r="AV654" i="1"/>
  <c r="AR654" i="1"/>
  <c r="AR660" i="1"/>
  <c r="AV660" i="1"/>
  <c r="BF585" i="1"/>
  <c r="AR591" i="1"/>
  <c r="AR592" i="1"/>
  <c r="BF595" i="1"/>
  <c r="BF597" i="1"/>
  <c r="BF599" i="1"/>
  <c r="AR600" i="1"/>
  <c r="AZ601" i="1"/>
  <c r="BD601" i="1" s="1"/>
  <c r="BF601" i="1" s="1"/>
  <c r="AR603" i="1"/>
  <c r="AR605" i="1"/>
  <c r="AR606" i="1"/>
  <c r="AZ612" i="1"/>
  <c r="BD612" i="1" s="1"/>
  <c r="BF612" i="1" s="1"/>
  <c r="AY612" i="1"/>
  <c r="AV615" i="1"/>
  <c r="AR617" i="1"/>
  <c r="AR618" i="1"/>
  <c r="AR619" i="1"/>
  <c r="AZ622" i="1"/>
  <c r="BD622" i="1" s="1"/>
  <c r="BF622" i="1" s="1"/>
  <c r="AV623" i="1"/>
  <c r="BF631" i="1"/>
  <c r="AV633" i="1"/>
  <c r="BF640" i="1"/>
  <c r="AV642" i="1"/>
  <c r="BF650" i="1"/>
  <c r="AR655" i="1"/>
  <c r="AV655" i="1"/>
  <c r="BF657" i="1"/>
  <c r="BF662" i="1"/>
  <c r="BF663" i="1"/>
  <c r="BF668" i="1"/>
  <c r="AV588" i="1"/>
  <c r="AV589" i="1"/>
  <c r="BF592" i="1"/>
  <c r="AZ602" i="1"/>
  <c r="BD602" i="1" s="1"/>
  <c r="BF602" i="1" s="1"/>
  <c r="AR604" i="1"/>
  <c r="AY608" i="1"/>
  <c r="AY610" i="1"/>
  <c r="AR611" i="1"/>
  <c r="AR613" i="1"/>
  <c r="BF619" i="1"/>
  <c r="AZ623" i="1"/>
  <c r="BD623" i="1" s="1"/>
  <c r="BF623" i="1" s="1"/>
  <c r="AV624" i="1"/>
  <c r="AV629" i="1"/>
  <c r="AR632" i="1"/>
  <c r="AV632" i="1"/>
  <c r="AV634" i="1"/>
  <c r="AR634" i="1"/>
  <c r="BF639" i="1"/>
  <c r="AR641" i="1"/>
  <c r="BF642" i="1"/>
  <c r="AR645" i="1"/>
  <c r="BF645" i="1"/>
  <c r="BF655" i="1"/>
  <c r="BF659" i="1"/>
  <c r="AV673" i="1"/>
  <c r="AR588" i="1"/>
  <c r="AZ600" i="1"/>
  <c r="BD600" i="1" s="1"/>
  <c r="BF600" i="1" s="1"/>
  <c r="AZ603" i="1"/>
  <c r="BD603" i="1" s="1"/>
  <c r="BF603" i="1" s="1"/>
  <c r="BF616" i="1"/>
  <c r="BA621" i="1"/>
  <c r="AY623" i="1"/>
  <c r="AR626" i="1"/>
  <c r="BF629" i="1"/>
  <c r="BF634" i="1"/>
  <c r="AR638" i="1"/>
  <c r="BF641" i="1"/>
  <c r="BF646" i="1"/>
  <c r="AV648" i="1"/>
  <c r="AR648" i="1"/>
  <c r="AV649" i="1"/>
  <c r="AR658" i="1"/>
  <c r="AV664" i="1"/>
  <c r="BF658" i="1"/>
  <c r="BD661" i="1"/>
  <c r="BF661" i="1" s="1"/>
  <c r="AV662" i="1"/>
  <c r="AV631" i="1"/>
  <c r="AV646" i="1"/>
  <c r="AV650" i="1"/>
  <c r="AR662" i="1"/>
  <c r="AV667" i="1"/>
  <c r="AV668" i="1"/>
  <c r="AV571" i="1"/>
  <c r="AR571" i="1"/>
  <c r="AV531" i="1"/>
  <c r="AR531" i="1"/>
  <c r="AV532" i="1"/>
  <c r="AR532" i="1"/>
  <c r="BF537" i="1"/>
  <c r="AV554" i="1"/>
  <c r="AR554" i="1"/>
  <c r="AV536" i="1"/>
  <c r="AR536" i="1"/>
  <c r="AR542" i="1"/>
  <c r="AV542" i="1"/>
  <c r="BF551" i="1"/>
  <c r="AV553" i="1"/>
  <c r="AR553" i="1"/>
  <c r="BD557" i="1"/>
  <c r="BF557" i="1" s="1"/>
  <c r="AV564" i="1"/>
  <c r="AR564" i="1"/>
  <c r="AZ574" i="1"/>
  <c r="BD574" i="1" s="1"/>
  <c r="BF574" i="1" s="1"/>
  <c r="AY574" i="1"/>
  <c r="AR582" i="1"/>
  <c r="AV582" i="1"/>
  <c r="AR529" i="1"/>
  <c r="BF536" i="1"/>
  <c r="AR540" i="1"/>
  <c r="AV550" i="1"/>
  <c r="AR550" i="1"/>
  <c r="AV559" i="1"/>
  <c r="AR559" i="1"/>
  <c r="BF561" i="1"/>
  <c r="AR566" i="1"/>
  <c r="BF570" i="1"/>
  <c r="AV577" i="1"/>
  <c r="AR577" i="1"/>
  <c r="BF532" i="1"/>
  <c r="AV538" i="1"/>
  <c r="AR538" i="1"/>
  <c r="BF542" i="1"/>
  <c r="AV543" i="1"/>
  <c r="AV547" i="1"/>
  <c r="BF549" i="1"/>
  <c r="AR556" i="1"/>
  <c r="AR557" i="1"/>
  <c r="AR558" i="1"/>
  <c r="AV565" i="1"/>
  <c r="AV569" i="1"/>
  <c r="AR569" i="1"/>
  <c r="AV574" i="1"/>
  <c r="AR580" i="1"/>
  <c r="AV580" i="1"/>
  <c r="AV533" i="1"/>
  <c r="AR535" i="1"/>
  <c r="BF538" i="1"/>
  <c r="BF550" i="1"/>
  <c r="AV552" i="1"/>
  <c r="AR552" i="1"/>
  <c r="AV555" i="1"/>
  <c r="BF559" i="1"/>
  <c r="AV560" i="1"/>
  <c r="AV562" i="1"/>
  <c r="AR562" i="1"/>
  <c r="AV563" i="1"/>
  <c r="AR563" i="1"/>
  <c r="AR567" i="1"/>
  <c r="AV567" i="1"/>
  <c r="BF568" i="1"/>
  <c r="AR576" i="1"/>
  <c r="AV576" i="1"/>
  <c r="AV578" i="1"/>
  <c r="AV579" i="1"/>
  <c r="AR579" i="1"/>
  <c r="BF540" i="1"/>
  <c r="AR548" i="1"/>
  <c r="AZ581" i="1"/>
  <c r="BD581" i="1" s="1"/>
  <c r="BF581" i="1" s="1"/>
  <c r="AV546" i="1"/>
  <c r="AR549" i="1"/>
  <c r="AR551" i="1"/>
  <c r="BF554" i="1"/>
  <c r="BF564" i="1"/>
  <c r="AR570" i="1"/>
  <c r="AZ580" i="1"/>
  <c r="BD580" i="1" s="1"/>
  <c r="BF580" i="1" s="1"/>
  <c r="AV458" i="1"/>
  <c r="AR458" i="1"/>
  <c r="AV426" i="1"/>
  <c r="AR426" i="1"/>
  <c r="AV441" i="1"/>
  <c r="AR441" i="1"/>
  <c r="AV496" i="1"/>
  <c r="AR496" i="1"/>
  <c r="AV435" i="1"/>
  <c r="AR435" i="1"/>
  <c r="AR451" i="1"/>
  <c r="AV451" i="1"/>
  <c r="AR468" i="1"/>
  <c r="AV468" i="1"/>
  <c r="AV470" i="1"/>
  <c r="AR470" i="1"/>
  <c r="AR420" i="1"/>
  <c r="AV420" i="1"/>
  <c r="BF451" i="1"/>
  <c r="AR419" i="1"/>
  <c r="AV423" i="1"/>
  <c r="AV427" i="1"/>
  <c r="AR428" i="1"/>
  <c r="AR430" i="1"/>
  <c r="AR432" i="1"/>
  <c r="BF445" i="1"/>
  <c r="AR452" i="1"/>
  <c r="AR453" i="1"/>
  <c r="AR454" i="1"/>
  <c r="AV456" i="1"/>
  <c r="AR456" i="1"/>
  <c r="AV457" i="1"/>
  <c r="AR457" i="1"/>
  <c r="AZ462" i="1"/>
  <c r="BD462" i="1" s="1"/>
  <c r="BF462" i="1" s="1"/>
  <c r="AY462" i="1"/>
  <c r="AV467" i="1"/>
  <c r="AR467" i="1"/>
  <c r="BA472" i="1"/>
  <c r="AV483" i="1"/>
  <c r="AR483" i="1"/>
  <c r="AR488" i="1"/>
  <c r="AV488" i="1"/>
  <c r="BF489" i="1"/>
  <c r="AR492" i="1"/>
  <c r="AV492" i="1"/>
  <c r="AR500" i="1"/>
  <c r="AV500" i="1"/>
  <c r="AV505" i="1"/>
  <c r="AR505" i="1"/>
  <c r="AR510" i="1"/>
  <c r="AV510" i="1"/>
  <c r="AV517" i="1"/>
  <c r="AR517" i="1"/>
  <c r="AR422" i="1"/>
  <c r="AV436" i="1"/>
  <c r="AR437" i="1"/>
  <c r="AR440" i="1"/>
  <c r="AV448" i="1"/>
  <c r="AR448" i="1"/>
  <c r="AR450" i="1"/>
  <c r="AV455" i="1"/>
  <c r="AZ461" i="1"/>
  <c r="BD461" i="1" s="1"/>
  <c r="BF461" i="1" s="1"/>
  <c r="AY461" i="1"/>
  <c r="AV466" i="1"/>
  <c r="BF467" i="1"/>
  <c r="BB472" i="1"/>
  <c r="BE472" i="1" s="1"/>
  <c r="BF472" i="1" s="1"/>
  <c r="AV474" i="1"/>
  <c r="AR474" i="1"/>
  <c r="BF484" i="1"/>
  <c r="AV494" i="1"/>
  <c r="AR494" i="1"/>
  <c r="AR507" i="1"/>
  <c r="BF512" i="1"/>
  <c r="AV514" i="1"/>
  <c r="AZ520" i="1"/>
  <c r="BD520" i="1" s="1"/>
  <c r="BF520" i="1" s="1"/>
  <c r="AY520" i="1"/>
  <c r="AV527" i="1"/>
  <c r="BF422" i="1"/>
  <c r="AV438" i="1"/>
  <c r="AZ439" i="1"/>
  <c r="BD439" i="1" s="1"/>
  <c r="BF439" i="1" s="1"/>
  <c r="AV444" i="1"/>
  <c r="AO446" i="1"/>
  <c r="BF448" i="1"/>
  <c r="BF455" i="1"/>
  <c r="AV462" i="1"/>
  <c r="BF474" i="1"/>
  <c r="AR475" i="1"/>
  <c r="AV477" i="1"/>
  <c r="AR477" i="1"/>
  <c r="AV478" i="1"/>
  <c r="AR478" i="1"/>
  <c r="AV482" i="1"/>
  <c r="AY485" i="1"/>
  <c r="AV486" i="1"/>
  <c r="AR486" i="1"/>
  <c r="AR489" i="1"/>
  <c r="AV489" i="1"/>
  <c r="AR491" i="1"/>
  <c r="AV491" i="1"/>
  <c r="AR497" i="1"/>
  <c r="AV497" i="1"/>
  <c r="AR499" i="1"/>
  <c r="AV501" i="1"/>
  <c r="AR501" i="1"/>
  <c r="BF514" i="1"/>
  <c r="AR515" i="1"/>
  <c r="BF419" i="1"/>
  <c r="BF426" i="1"/>
  <c r="AZ434" i="1"/>
  <c r="BD434" i="1" s="1"/>
  <c r="BF434" i="1" s="1"/>
  <c r="AR460" i="1"/>
  <c r="AV460" i="1"/>
  <c r="AV461" i="1"/>
  <c r="AV464" i="1"/>
  <c r="AZ466" i="1"/>
  <c r="BD466" i="1" s="1"/>
  <c r="BF466" i="1" s="1"/>
  <c r="AY466" i="1"/>
  <c r="BF477" i="1"/>
  <c r="AV479" i="1"/>
  <c r="AR479" i="1"/>
  <c r="AR480" i="1"/>
  <c r="AR481" i="1"/>
  <c r="AV481" i="1"/>
  <c r="AZ485" i="1"/>
  <c r="BD485" i="1" s="1"/>
  <c r="BF485" i="1" s="1"/>
  <c r="BF491" i="1"/>
  <c r="AY495" i="1"/>
  <c r="AZ495" i="1"/>
  <c r="BD495" i="1" s="1"/>
  <c r="BF495" i="1" s="1"/>
  <c r="AV503" i="1"/>
  <c r="AR503" i="1"/>
  <c r="AR512" i="1"/>
  <c r="AV512" i="1"/>
  <c r="BF454" i="1"/>
  <c r="BD469" i="1"/>
  <c r="BF469" i="1" s="1"/>
  <c r="BF475" i="1"/>
  <c r="BF486" i="1"/>
  <c r="BF487" i="1"/>
  <c r="BF493" i="1"/>
  <c r="AR495" i="1"/>
  <c r="BD527" i="1"/>
  <c r="BF527" i="1" s="1"/>
  <c r="AY527" i="1"/>
  <c r="AR528" i="1"/>
  <c r="BF428" i="1"/>
  <c r="BF430" i="1"/>
  <c r="BF432" i="1"/>
  <c r="BF435" i="1"/>
  <c r="BF437" i="1"/>
  <c r="BF441" i="1"/>
  <c r="BF443" i="1"/>
  <c r="BA446" i="1"/>
  <c r="BF458" i="1"/>
  <c r="AO472" i="1"/>
  <c r="BF479" i="1"/>
  <c r="BF483" i="1"/>
  <c r="AR485" i="1"/>
  <c r="AV485" i="1"/>
  <c r="BF488" i="1"/>
  <c r="BF490" i="1"/>
  <c r="BF497" i="1"/>
  <c r="AR522" i="1"/>
  <c r="BF501" i="1"/>
  <c r="BF503" i="1"/>
  <c r="BF505" i="1"/>
  <c r="BF522" i="1"/>
  <c r="AU12" i="1"/>
  <c r="AQ12" i="1"/>
  <c r="AY33" i="1"/>
  <c r="BC33" i="1" s="1"/>
  <c r="BE33" i="1" s="1"/>
  <c r="AX33" i="1"/>
  <c r="AU42" i="1"/>
  <c r="AQ42" i="1"/>
  <c r="AQ125" i="1"/>
  <c r="AU125" i="1"/>
  <c r="AU147" i="1"/>
  <c r="AQ147" i="1"/>
  <c r="AU160" i="1"/>
  <c r="AQ160" i="1"/>
  <c r="AU3" i="1"/>
  <c r="AQ3" i="1"/>
  <c r="AU23" i="1"/>
  <c r="AQ23" i="1"/>
  <c r="AQ27" i="1"/>
  <c r="AU27" i="1"/>
  <c r="AU31" i="1"/>
  <c r="AQ31" i="1"/>
  <c r="BE39" i="1"/>
  <c r="AU40" i="1"/>
  <c r="AU41" i="1"/>
  <c r="BE42" i="1"/>
  <c r="AU43" i="1"/>
  <c r="AU46" i="1"/>
  <c r="AQ46" i="1"/>
  <c r="AU50" i="1"/>
  <c r="AQ50" i="1"/>
  <c r="AU62" i="1"/>
  <c r="AU71" i="1"/>
  <c r="AQ71" i="1"/>
  <c r="AU72" i="1"/>
  <c r="AQ72" i="1"/>
  <c r="AU73" i="1"/>
  <c r="AQ73" i="1"/>
  <c r="AU81" i="1"/>
  <c r="AU83" i="1"/>
  <c r="AQ115" i="1"/>
  <c r="AU115" i="1"/>
  <c r="AQ117" i="1"/>
  <c r="AU117" i="1"/>
  <c r="AU4" i="1"/>
  <c r="AQ4" i="1"/>
  <c r="AU5" i="1"/>
  <c r="AQ5" i="1"/>
  <c r="AU9" i="1"/>
  <c r="AQ9" i="1"/>
  <c r="AU11" i="1"/>
  <c r="AQ11" i="1"/>
  <c r="AU17" i="1"/>
  <c r="BE31" i="1"/>
  <c r="AU33" i="1"/>
  <c r="BE40" i="1"/>
  <c r="BE43" i="1"/>
  <c r="BE46" i="1"/>
  <c r="AU47" i="1"/>
  <c r="AU55" i="1"/>
  <c r="AQ55" i="1"/>
  <c r="AU57" i="1"/>
  <c r="AQ57" i="1"/>
  <c r="AU68" i="1"/>
  <c r="AU74" i="1"/>
  <c r="AQ74" i="1"/>
  <c r="AU80" i="1"/>
  <c r="AQ80" i="1"/>
  <c r="BE84" i="1"/>
  <c r="AY89" i="1"/>
  <c r="BC89" i="1" s="1"/>
  <c r="BE89" i="1" s="1"/>
  <c r="AX89" i="1"/>
  <c r="AQ104" i="1"/>
  <c r="AU104" i="1"/>
  <c r="AU107" i="1"/>
  <c r="AQ107" i="1"/>
  <c r="AQ8" i="1"/>
  <c r="AU8" i="1"/>
  <c r="AU39" i="1"/>
  <c r="AQ39" i="1"/>
  <c r="AU54" i="1"/>
  <c r="AQ54" i="1"/>
  <c r="AQ56" i="1"/>
  <c r="AU56" i="1"/>
  <c r="AQ58" i="1"/>
  <c r="AU58" i="1"/>
  <c r="AU25" i="1"/>
  <c r="AQ25" i="1"/>
  <c r="AQ29" i="1"/>
  <c r="AU29" i="1"/>
  <c r="AU6" i="1"/>
  <c r="AQ6" i="1"/>
  <c r="AU14" i="1"/>
  <c r="AQ14" i="1"/>
  <c r="AU15" i="1"/>
  <c r="AQ15" i="1"/>
  <c r="AU16" i="1"/>
  <c r="AQ16" i="1"/>
  <c r="AU20" i="1"/>
  <c r="AQ20" i="1"/>
  <c r="AU21" i="1"/>
  <c r="AQ21" i="1"/>
  <c r="AQ22" i="1"/>
  <c r="AU22" i="1"/>
  <c r="AQ24" i="1"/>
  <c r="AU24" i="1"/>
  <c r="AU26" i="1"/>
  <c r="AQ26" i="1"/>
  <c r="AU28" i="1"/>
  <c r="AQ28" i="1"/>
  <c r="AU30" i="1"/>
  <c r="AQ30" i="1"/>
  <c r="AX41" i="1"/>
  <c r="BE47" i="1"/>
  <c r="AU49" i="1"/>
  <c r="AQ49" i="1"/>
  <c r="AU53" i="1"/>
  <c r="AQ53" i="1"/>
  <c r="AQ76" i="1"/>
  <c r="AU76" i="1"/>
  <c r="AX87" i="1"/>
  <c r="BC87" i="1"/>
  <c r="BE87" i="1" s="1"/>
  <c r="BF87" i="1" s="1"/>
  <c r="AX88" i="1"/>
  <c r="BC88" i="1"/>
  <c r="BE88" i="1" s="1"/>
  <c r="BE128" i="1"/>
  <c r="BE131" i="1"/>
  <c r="AU132" i="1"/>
  <c r="AQ132" i="1"/>
  <c r="AY154" i="1"/>
  <c r="BC154" i="1" s="1"/>
  <c r="BE154" i="1" s="1"/>
  <c r="AX154" i="1"/>
  <c r="AU165" i="1"/>
  <c r="AQ165" i="1"/>
  <c r="AQ168" i="1"/>
  <c r="AU168" i="1"/>
  <c r="BE178" i="1"/>
  <c r="AQ192" i="1"/>
  <c r="AU192" i="1"/>
  <c r="AU222" i="1"/>
  <c r="AQ222" i="1"/>
  <c r="AQ245" i="1"/>
  <c r="AU245" i="1"/>
  <c r="AX90" i="1"/>
  <c r="AY97" i="1"/>
  <c r="BC97" i="1" s="1"/>
  <c r="BE97" i="1" s="1"/>
  <c r="AU99" i="1"/>
  <c r="AU100" i="1"/>
  <c r="AQ106" i="1"/>
  <c r="AQ109" i="1"/>
  <c r="AU111" i="1"/>
  <c r="AQ114" i="1"/>
  <c r="AU120" i="1"/>
  <c r="AQ123" i="1"/>
  <c r="AQ126" i="1"/>
  <c r="AU127" i="1"/>
  <c r="BE132" i="1"/>
  <c r="AQ138" i="1"/>
  <c r="AU139" i="1"/>
  <c r="AU142" i="1"/>
  <c r="AQ146" i="1"/>
  <c r="AQ148" i="1"/>
  <c r="AU153" i="1"/>
  <c r="AY157" i="1"/>
  <c r="BC157" i="1" s="1"/>
  <c r="BE157" i="1" s="1"/>
  <c r="BF157" i="1" s="1"/>
  <c r="AX157" i="1"/>
  <c r="AU184" i="1"/>
  <c r="AQ184" i="1"/>
  <c r="AQ185" i="1"/>
  <c r="AU185" i="1"/>
  <c r="AQ199" i="1"/>
  <c r="AU199" i="1"/>
  <c r="AQ206" i="1"/>
  <c r="AU206" i="1"/>
  <c r="AU225" i="1"/>
  <c r="AQ37" i="1"/>
  <c r="AQ40" i="1"/>
  <c r="AQ43" i="1"/>
  <c r="AQ47" i="1"/>
  <c r="AY94" i="1"/>
  <c r="BC94" i="1" s="1"/>
  <c r="BE94" i="1" s="1"/>
  <c r="AY98" i="1"/>
  <c r="BC98" i="1" s="1"/>
  <c r="BE98" i="1" s="1"/>
  <c r="AQ112" i="1"/>
  <c r="AQ122" i="1"/>
  <c r="BE126" i="1"/>
  <c r="BF126" i="1" s="1"/>
  <c r="AQ127" i="1"/>
  <c r="AZ133" i="1"/>
  <c r="AY143" i="1"/>
  <c r="BC143" i="1" s="1"/>
  <c r="BE143" i="1" s="1"/>
  <c r="AY144" i="1"/>
  <c r="BC144" i="1" s="1"/>
  <c r="BE144" i="1" s="1"/>
  <c r="AX144" i="1"/>
  <c r="BE148" i="1"/>
  <c r="AQ150" i="1"/>
  <c r="AY155" i="1"/>
  <c r="BC155" i="1" s="1"/>
  <c r="BE155" i="1" s="1"/>
  <c r="AY164" i="1"/>
  <c r="BC164" i="1" s="1"/>
  <c r="BE164" i="1" s="1"/>
  <c r="BE170" i="1"/>
  <c r="BE177" i="1"/>
  <c r="AQ186" i="1"/>
  <c r="AU186" i="1"/>
  <c r="AQ187" i="1"/>
  <c r="AU187" i="1"/>
  <c r="AQ188" i="1"/>
  <c r="AU188" i="1"/>
  <c r="BE190" i="1"/>
  <c r="AQ218" i="1"/>
  <c r="AU218" i="1"/>
  <c r="AU235" i="1"/>
  <c r="AQ235" i="1"/>
  <c r="AU238" i="1"/>
  <c r="AU250" i="1"/>
  <c r="AQ250" i="1"/>
  <c r="AY93" i="1"/>
  <c r="BC93" i="1" s="1"/>
  <c r="BE93" i="1" s="1"/>
  <c r="BE127" i="1"/>
  <c r="AU128" i="1"/>
  <c r="AQ128" i="1"/>
  <c r="AZ142" i="1"/>
  <c r="AY145" i="1"/>
  <c r="BC145" i="1" s="1"/>
  <c r="BE145" i="1" s="1"/>
  <c r="BE150" i="1"/>
  <c r="BE151" i="1"/>
  <c r="AU152" i="1"/>
  <c r="AQ164" i="1"/>
  <c r="AU164" i="1"/>
  <c r="AQ169" i="1"/>
  <c r="AU169" i="1"/>
  <c r="BE171" i="1"/>
  <c r="AQ172" i="1"/>
  <c r="AU172" i="1"/>
  <c r="BE175" i="1"/>
  <c r="AQ176" i="1"/>
  <c r="AU176" i="1"/>
  <c r="AU183" i="1"/>
  <c r="AQ183" i="1"/>
  <c r="AQ214" i="1"/>
  <c r="AU214" i="1"/>
  <c r="AU217" i="1"/>
  <c r="AQ217" i="1"/>
  <c r="BE225" i="1"/>
  <c r="AY147" i="1"/>
  <c r="BC147" i="1" s="1"/>
  <c r="BE147" i="1" s="1"/>
  <c r="BE168" i="1"/>
  <c r="BE169" i="1"/>
  <c r="BE176" i="1"/>
  <c r="BE179" i="1"/>
  <c r="AQ180" i="1"/>
  <c r="AU180" i="1"/>
  <c r="AY186" i="1"/>
  <c r="BC186" i="1" s="1"/>
  <c r="BE186" i="1" s="1"/>
  <c r="BE187" i="1"/>
  <c r="AU189" i="1"/>
  <c r="AQ189" i="1"/>
  <c r="AZ195" i="1"/>
  <c r="BA195" i="1"/>
  <c r="BD195" i="1" s="1"/>
  <c r="BE195" i="1" s="1"/>
  <c r="AU201" i="1"/>
  <c r="AQ201" i="1"/>
  <c r="BE207" i="1"/>
  <c r="AQ224" i="1"/>
  <c r="AU224" i="1"/>
  <c r="AQ237" i="1"/>
  <c r="AU237" i="1"/>
  <c r="AQ240" i="1"/>
  <c r="AU240" i="1"/>
  <c r="AU159" i="1"/>
  <c r="BE160" i="1"/>
  <c r="AU161" i="1"/>
  <c r="BF161" i="1" s="1"/>
  <c r="BE165" i="1"/>
  <c r="BE180" i="1"/>
  <c r="AU191" i="1"/>
  <c r="AQ191" i="1"/>
  <c r="AQ205" i="1"/>
  <c r="AU205" i="1"/>
  <c r="AQ211" i="1"/>
  <c r="AU211" i="1"/>
  <c r="AU216" i="1"/>
  <c r="AQ216" i="1"/>
  <c r="BE226" i="1"/>
  <c r="AQ233" i="1"/>
  <c r="AU233" i="1"/>
  <c r="BE234" i="1"/>
  <c r="AQ251" i="1"/>
  <c r="AU251" i="1"/>
  <c r="BE184" i="1"/>
  <c r="BE189" i="1"/>
  <c r="AY192" i="1"/>
  <c r="BC192" i="1" s="1"/>
  <c r="BE192" i="1" s="1"/>
  <c r="AU195" i="1"/>
  <c r="AU196" i="1"/>
  <c r="AU200" i="1"/>
  <c r="AU204" i="1"/>
  <c r="BE208" i="1"/>
  <c r="AU212" i="1"/>
  <c r="AU213" i="1"/>
  <c r="AU215" i="1"/>
  <c r="AU221" i="1"/>
  <c r="AU223" i="1"/>
  <c r="AU228" i="1"/>
  <c r="AU230" i="1"/>
  <c r="BE231" i="1"/>
  <c r="BF231" i="1" s="1"/>
  <c r="BE235" i="1"/>
  <c r="AU239" i="1"/>
  <c r="AU241" i="1"/>
  <c r="AU243" i="1"/>
  <c r="AU246" i="1"/>
  <c r="AQ248" i="1"/>
  <c r="AU249" i="1"/>
  <c r="AU193" i="1"/>
  <c r="AU220" i="1"/>
  <c r="AU226" i="1"/>
  <c r="AU227" i="1"/>
  <c r="BE233" i="1"/>
  <c r="AV764" i="1" l="1"/>
  <c r="BF34" i="1"/>
  <c r="BF90" i="1"/>
  <c r="BF156" i="1"/>
  <c r="BF1032" i="1"/>
  <c r="BF1035" i="1"/>
  <c r="AR960" i="1"/>
  <c r="BF234" i="1"/>
  <c r="AR1100" i="1"/>
  <c r="BF1015" i="1"/>
  <c r="BF202" i="1"/>
  <c r="BF205" i="1"/>
  <c r="AV1115" i="1"/>
  <c r="BF143" i="1"/>
  <c r="BF1040" i="1"/>
  <c r="AR1015" i="1"/>
  <c r="AR1052" i="1"/>
  <c r="AV876" i="1"/>
  <c r="BF1064" i="1"/>
  <c r="AR1065" i="1"/>
  <c r="AV1039" i="1"/>
  <c r="BF190" i="1"/>
  <c r="BF148" i="1"/>
  <c r="BF1055" i="1"/>
  <c r="BF1024" i="1"/>
  <c r="BF193" i="1"/>
  <c r="BF170" i="1"/>
  <c r="BF98" i="1"/>
  <c r="BF154" i="1"/>
  <c r="AV725" i="1"/>
  <c r="BF1144" i="1"/>
  <c r="BF1063" i="1"/>
  <c r="AV1005" i="1"/>
  <c r="AR1002" i="1"/>
  <c r="BF1142" i="1"/>
  <c r="BF1030" i="1"/>
  <c r="BF130" i="1"/>
  <c r="BF1120" i="1"/>
  <c r="BF1011" i="1"/>
  <c r="BF179" i="1"/>
  <c r="BF1016" i="1"/>
  <c r="AR1098" i="1"/>
  <c r="BF175" i="1"/>
  <c r="BF94" i="1"/>
  <c r="BF88" i="1"/>
  <c r="AR541" i="1"/>
  <c r="AV1051" i="1"/>
  <c r="BF1038" i="1"/>
  <c r="BF1017" i="1"/>
  <c r="AV1034" i="1"/>
  <c r="AR1096" i="1"/>
  <c r="BF174" i="1"/>
  <c r="BF35" i="1"/>
  <c r="BF207" i="1"/>
  <c r="BF177" i="1"/>
  <c r="AR568" i="1"/>
  <c r="AR1042" i="1"/>
  <c r="AR1010" i="1"/>
  <c r="BF1132" i="1"/>
  <c r="BF1143" i="1"/>
  <c r="BF36" i="1"/>
  <c r="BF1061" i="1"/>
  <c r="BF44" i="1"/>
  <c r="BF96" i="1"/>
  <c r="AR872" i="1"/>
  <c r="BF1036" i="1"/>
  <c r="AR1032" i="1"/>
  <c r="BF162" i="1"/>
  <c r="BF129" i="1"/>
  <c r="BF158" i="1"/>
  <c r="BF91" i="1"/>
  <c r="BF188" i="1"/>
  <c r="AR733" i="1"/>
  <c r="AV782" i="1"/>
  <c r="AR1066" i="1"/>
  <c r="BF1127" i="1"/>
  <c r="BF706" i="1"/>
  <c r="BF86" i="1"/>
  <c r="BF173" i="1"/>
  <c r="BF172" i="1"/>
  <c r="BF1033" i="1"/>
  <c r="AV1013" i="1"/>
  <c r="AR1009" i="1"/>
  <c r="AR1109" i="1"/>
  <c r="BF1025" i="1"/>
  <c r="BF204" i="1"/>
  <c r="BF183" i="1"/>
  <c r="BF178" i="1"/>
  <c r="BF93" i="1"/>
  <c r="AR584" i="1"/>
  <c r="AV684" i="1"/>
  <c r="AR1084" i="1"/>
  <c r="BF1128" i="1"/>
  <c r="BF1027" i="1"/>
  <c r="BF95" i="1"/>
  <c r="AR849" i="1"/>
  <c r="AR1062" i="1"/>
  <c r="BF1048" i="1"/>
  <c r="BF181" i="1"/>
  <c r="BF150" i="1"/>
  <c r="BF1053" i="1"/>
  <c r="BF1021" i="1"/>
  <c r="AR1016" i="1"/>
  <c r="BF1045" i="1"/>
  <c r="BF149" i="1"/>
  <c r="BF166" i="1"/>
  <c r="BF171" i="1"/>
  <c r="BF1041" i="1"/>
  <c r="AR1025" i="1"/>
  <c r="AR1022" i="1"/>
  <c r="AR1023" i="1"/>
  <c r="BF1130" i="1"/>
  <c r="BF146" i="1"/>
  <c r="BF1135" i="1"/>
  <c r="BF45" i="1"/>
  <c r="BF201" i="1"/>
  <c r="BF153" i="1"/>
  <c r="BF89" i="1"/>
  <c r="BF152" i="1"/>
  <c r="BF97" i="1"/>
  <c r="AV1055" i="1"/>
  <c r="AV1078" i="1"/>
  <c r="AR1107" i="1"/>
  <c r="AV1026" i="1"/>
  <c r="BF1020" i="1"/>
  <c r="BF128" i="1"/>
  <c r="BF92" i="1"/>
  <c r="BF144" i="1"/>
  <c r="BF230" i="1"/>
  <c r="BF237" i="1"/>
  <c r="BF131" i="1"/>
  <c r="AR1116" i="1"/>
  <c r="AR1097" i="1"/>
  <c r="AV1075" i="1"/>
  <c r="BF1104" i="1"/>
  <c r="AR748" i="1"/>
  <c r="BF1046" i="1"/>
  <c r="AR1043" i="1"/>
  <c r="AR1027" i="1"/>
  <c r="AV1050" i="1"/>
  <c r="BF1124" i="1"/>
  <c r="BF1145" i="1"/>
  <c r="BF145" i="1"/>
  <c r="BF206" i="1"/>
  <c r="BF84" i="1"/>
  <c r="AR1101" i="1"/>
  <c r="BF1121" i="1"/>
  <c r="BF1134" i="1"/>
  <c r="BF194" i="1"/>
  <c r="BF182" i="1"/>
  <c r="BE133" i="1"/>
  <c r="BF133" i="1" s="1"/>
  <c r="BF167" i="1"/>
  <c r="AR870" i="1"/>
  <c r="AV870" i="1"/>
  <c r="BF32" i="1"/>
  <c r="AR781" i="1"/>
  <c r="BF1062" i="1"/>
  <c r="AV1053" i="1"/>
  <c r="BF1058" i="1"/>
  <c r="AV1059" i="1"/>
  <c r="AV1108" i="1"/>
  <c r="AV1094" i="1"/>
  <c r="AV1079" i="1"/>
  <c r="AM1081" i="1"/>
  <c r="BF1052" i="1"/>
  <c r="BF1004" i="1"/>
  <c r="BF1029" i="1"/>
  <c r="BF1054" i="1"/>
  <c r="BF1034" i="1"/>
  <c r="BF1022" i="1"/>
  <c r="BF85" i="1"/>
  <c r="BF232" i="1"/>
  <c r="BF1042" i="1"/>
  <c r="BF151" i="1"/>
  <c r="BF1044" i="1"/>
  <c r="BF1060" i="1"/>
  <c r="AV1017" i="1"/>
  <c r="AV1047" i="1"/>
  <c r="BF1129" i="1"/>
  <c r="BF1122" i="1"/>
  <c r="AR1082" i="1"/>
  <c r="AR998" i="1"/>
  <c r="BF203" i="1"/>
  <c r="BF38" i="1"/>
  <c r="BF37" i="1"/>
  <c r="AV803" i="1"/>
  <c r="BF1051" i="1"/>
  <c r="BF1028" i="1"/>
  <c r="BF1049" i="1"/>
  <c r="BF1118" i="1"/>
  <c r="AV1095" i="1"/>
  <c r="AR1095" i="1"/>
  <c r="AV986" i="1"/>
  <c r="AR986" i="1"/>
  <c r="BF43" i="1"/>
  <c r="BF42" i="1"/>
  <c r="AV889" i="1"/>
  <c r="AR1000" i="1"/>
  <c r="BF1006" i="1"/>
  <c r="AV925" i="1"/>
  <c r="AV1012" i="1"/>
  <c r="AR1012" i="1"/>
  <c r="BF155" i="1"/>
  <c r="AR1083" i="1"/>
  <c r="BF1107" i="1"/>
  <c r="AR1102" i="1"/>
  <c r="AV1099" i="1"/>
  <c r="AR1099" i="1"/>
  <c r="AV890" i="1"/>
  <c r="AR890" i="1"/>
  <c r="BF159" i="1"/>
  <c r="BF208" i="1"/>
  <c r="BF195" i="1"/>
  <c r="AV1036" i="1"/>
  <c r="AR1036" i="1"/>
  <c r="BF1010" i="1"/>
  <c r="BF1023" i="1"/>
  <c r="BF1057" i="1"/>
  <c r="BF1103" i="1"/>
  <c r="BF1131" i="1"/>
  <c r="BF1056" i="1"/>
  <c r="BF1059" i="1"/>
  <c r="BF1014" i="1"/>
  <c r="BF1026" i="1"/>
  <c r="BF1123" i="1"/>
  <c r="BF1126" i="1"/>
  <c r="BF1139" i="1"/>
  <c r="BF163" i="1"/>
  <c r="BF184" i="1"/>
  <c r="BF147" i="1"/>
  <c r="BF189" i="1"/>
  <c r="BF185" i="1"/>
  <c r="BF1012" i="1"/>
  <c r="AM1076" i="1"/>
  <c r="AO1076" i="1"/>
  <c r="AV1071" i="1"/>
  <c r="AR1071" i="1"/>
  <c r="AV1073" i="1"/>
  <c r="AR1073" i="1"/>
  <c r="BF176" i="1"/>
  <c r="BF1050" i="1"/>
  <c r="BF142" i="1"/>
  <c r="BF1043" i="1"/>
  <c r="BF1031" i="1"/>
  <c r="BF1019" i="1"/>
  <c r="AV1069" i="1"/>
  <c r="AR1069" i="1"/>
  <c r="BF1047" i="1"/>
  <c r="BF191" i="1"/>
  <c r="BF168" i="1"/>
  <c r="BF236" i="1"/>
  <c r="AV1105" i="1"/>
  <c r="AR1105" i="1"/>
  <c r="AR1033" i="1"/>
  <c r="AV1033" i="1"/>
  <c r="AR1021" i="1"/>
  <c r="AV1021" i="1"/>
  <c r="AR1113" i="1"/>
  <c r="AV1113" i="1"/>
  <c r="AV1077" i="1"/>
  <c r="AR1077" i="1"/>
  <c r="AR1092" i="1"/>
  <c r="AV1092" i="1"/>
  <c r="AV1080" i="1"/>
  <c r="AR1080" i="1"/>
  <c r="AR1106" i="1"/>
  <c r="AV1106" i="1"/>
  <c r="AV1112" i="1"/>
  <c r="AR1112" i="1"/>
  <c r="AR1086" i="1"/>
  <c r="AV1086" i="1"/>
  <c r="AV1087" i="1"/>
  <c r="AR1087" i="1"/>
  <c r="AR1110" i="1"/>
  <c r="AV1110" i="1"/>
  <c r="AR1067" i="1"/>
  <c r="AV1067" i="1"/>
  <c r="AV1088" i="1"/>
  <c r="AR1088" i="1"/>
  <c r="AV1093" i="1"/>
  <c r="AR1093" i="1"/>
  <c r="AR1114" i="1"/>
  <c r="AV1114" i="1"/>
  <c r="AR1117" i="1"/>
  <c r="AV1117" i="1"/>
  <c r="AR1081" i="1"/>
  <c r="AV1081" i="1"/>
  <c r="AR1008" i="1"/>
  <c r="AV1008" i="1"/>
  <c r="AV988" i="1"/>
  <c r="AR988" i="1"/>
  <c r="AV993" i="1"/>
  <c r="AR993" i="1"/>
  <c r="AV987" i="1"/>
  <c r="AR987" i="1"/>
  <c r="AR990" i="1"/>
  <c r="AV990" i="1"/>
  <c r="AV1061" i="1"/>
  <c r="AR1061" i="1"/>
  <c r="AR1003" i="1"/>
  <c r="AV1003" i="1"/>
  <c r="AR999" i="1"/>
  <c r="AV999" i="1"/>
  <c r="AV1049" i="1"/>
  <c r="AR1049" i="1"/>
  <c r="AR1028" i="1"/>
  <c r="AV1028" i="1"/>
  <c r="AV1007" i="1"/>
  <c r="AR1007" i="1"/>
  <c r="AV1030" i="1"/>
  <c r="AR1030" i="1"/>
  <c r="AV1035" i="1"/>
  <c r="AR1035" i="1"/>
  <c r="AV991" i="1"/>
  <c r="AR991" i="1"/>
  <c r="AV1057" i="1"/>
  <c r="AR1057" i="1"/>
  <c r="AV1048" i="1"/>
  <c r="AR1048" i="1"/>
  <c r="AV992" i="1"/>
  <c r="AR992" i="1"/>
  <c r="AR1001" i="1"/>
  <c r="AV1001" i="1"/>
  <c r="AR1040" i="1"/>
  <c r="AV1040" i="1"/>
  <c r="AV1011" i="1"/>
  <c r="AR1011" i="1"/>
  <c r="AR997" i="1"/>
  <c r="AV997" i="1"/>
  <c r="AV740" i="1"/>
  <c r="AR740" i="1"/>
  <c r="AV706" i="1"/>
  <c r="AR706" i="1"/>
  <c r="AR472" i="1"/>
  <c r="AV472" i="1"/>
  <c r="AR446" i="1"/>
  <c r="AV446" i="1"/>
  <c r="BF225" i="1"/>
  <c r="BF192" i="1"/>
  <c r="BF132" i="1"/>
  <c r="BF226" i="1"/>
  <c r="BF233" i="1"/>
  <c r="BF169" i="1"/>
  <c r="BF187" i="1"/>
  <c r="BF165" i="1"/>
  <c r="BF33" i="1"/>
  <c r="BF46" i="1"/>
  <c r="BF40" i="1"/>
  <c r="BF164" i="1"/>
  <c r="BF186" i="1"/>
  <c r="BF39" i="1"/>
  <c r="BF47" i="1"/>
  <c r="BF180" i="1"/>
  <c r="BF235" i="1"/>
  <c r="BF127" i="1"/>
  <c r="BF99" i="1"/>
  <c r="BF83" i="1"/>
  <c r="BF41" i="1"/>
  <c r="BF31" i="1"/>
  <c r="BF160" i="1"/>
  <c r="AR1076" i="1" l="1"/>
  <c r="AV1076" i="1"/>
</calcChain>
</file>

<file path=xl/sharedStrings.xml><?xml version="1.0" encoding="utf-8"?>
<sst xmlns="http://schemas.openxmlformats.org/spreadsheetml/2006/main" count="11229" uniqueCount="4665">
  <si>
    <t>FILE #(DIFL/AIFL)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</si>
  <si>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</si>
  <si>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</si>
  <si>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</si>
  <si>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</si>
  <si>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</si>
  <si>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</si>
  <si>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</si>
  <si>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</si>
  <si>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Invoice # </t>
  </si>
  <si>
    <t>LFP OPERATION RECEIVING</t>
  </si>
  <si>
    <t>Date</t>
  </si>
  <si>
    <t>Inv Receiving Date</t>
  </si>
  <si>
    <t>Custom Duty</t>
  </si>
  <si>
    <t>Other Charges</t>
  </si>
  <si>
    <t>Amount (SR)</t>
  </si>
  <si>
    <t>Diff. Days</t>
  </si>
  <si>
    <t>DTSI#</t>
  </si>
  <si>
    <t>Date of complete shipment received</t>
  </si>
  <si>
    <t>LTR OPERATION WAYBILL DATE</t>
  </si>
  <si>
    <t>Amount</t>
  </si>
  <si>
    <t>Invoice #</t>
  </si>
  <si>
    <t>LHL OPERATION WAYBILL DATE</t>
  </si>
  <si>
    <t>Diff. Days MTR</t>
  </si>
  <si>
    <t>Diff. Days MHL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</si>
  <si>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</si>
  <si>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</si>
  <si>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</si>
  <si>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MTR Transportation in SR</t>
  </si>
  <si>
    <t>MHL Transportation in SR</t>
  </si>
  <si>
    <t>Total Sales in (SR)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</si>
  <si>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</si>
  <si>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</si>
  <si>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</si>
  <si>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</si>
  <si>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</si>
  <si>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</si>
  <si>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</si>
  <si>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</si>
  <si>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</si>
  <si>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</si>
  <si>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</si>
  <si>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</si>
  <si>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</si>
  <si>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</si>
  <si>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</si>
  <si>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</si>
  <si>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IPD</t>
  </si>
  <si>
    <t>AMONIA-DLM-047</t>
  </si>
  <si>
    <t>Mirza</t>
  </si>
  <si>
    <t>HDMUBUWB4494443</t>
  </si>
  <si>
    <t>CCI-91351-91350</t>
  </si>
  <si>
    <t>DTSI-27434</t>
  </si>
  <si>
    <t>HLD-4599</t>
  </si>
  <si>
    <t>LICD-DMM-69530-69529-69528</t>
  </si>
  <si>
    <t>CLEARED</t>
  </si>
  <si>
    <t>AMONIA-DLM-036</t>
  </si>
  <si>
    <t>1194A08074</t>
  </si>
  <si>
    <t>CCI-60922-90621-18380</t>
  </si>
  <si>
    <t>DTSI-27166</t>
  </si>
  <si>
    <t>HLD-</t>
  </si>
  <si>
    <t>LICD-DMM-69534-69531-69533</t>
  </si>
  <si>
    <t>AMONIA-DLM-063</t>
  </si>
  <si>
    <t>BUWB4497917</t>
  </si>
  <si>
    <t>CCI-91895-91894</t>
  </si>
  <si>
    <t>DTSI-2719</t>
  </si>
  <si>
    <t>LICD-DMM-69560-69561-69559</t>
  </si>
  <si>
    <t>AMONIA-DLM-060</t>
  </si>
  <si>
    <t>BUWB4496681</t>
  </si>
  <si>
    <t>CCI-91897-91896-18561</t>
  </si>
  <si>
    <t>DTSI-27691</t>
  </si>
  <si>
    <t>LICD-DMM-69564-69563-69562</t>
  </si>
  <si>
    <t>AMONIA-DLM-066</t>
  </si>
  <si>
    <t>BUWB4499111</t>
  </si>
  <si>
    <t>CCI-91978-91977</t>
  </si>
  <si>
    <t>DTSI-27721</t>
  </si>
  <si>
    <t>LICD-DMM-69567-69566-69565</t>
  </si>
  <si>
    <t>AMONIA-DLM-022</t>
  </si>
  <si>
    <t>HJKSCB10401989200</t>
  </si>
  <si>
    <t>CCI-90538-90537-18345</t>
  </si>
  <si>
    <t>DTSI-27150</t>
  </si>
  <si>
    <t>LICD-DMM-69578-69577-69579</t>
  </si>
  <si>
    <t>AMONIA-DLM-059</t>
  </si>
  <si>
    <t>MSCUGQ477684</t>
  </si>
  <si>
    <t>CCI-91714-91713</t>
  </si>
  <si>
    <t>DTSI-27625</t>
  </si>
  <si>
    <t>LICD-DMM-69570-69569-69568</t>
  </si>
  <si>
    <t>AMONIA-DLM-053</t>
  </si>
  <si>
    <t>MSCUGQ451663</t>
  </si>
  <si>
    <t>CCI-91718-91717</t>
  </si>
  <si>
    <t>DTSI-27624</t>
  </si>
  <si>
    <t>LICD-DMM-69572-69573-69571</t>
  </si>
  <si>
    <t>AMONIA-DLM-051</t>
  </si>
  <si>
    <t>MSCUGQ419256</t>
  </si>
  <si>
    <t>CCI-91403-91402</t>
  </si>
  <si>
    <t>DTSI-27555-27554</t>
  </si>
  <si>
    <t>LICD-DMM-69599-69576-69575</t>
  </si>
  <si>
    <t>AMONIA-DLM-034</t>
  </si>
  <si>
    <t>HDMUBUWB449099</t>
  </si>
  <si>
    <t>CCI-90811-90810</t>
  </si>
  <si>
    <t>DTSI-27219</t>
  </si>
  <si>
    <t>LICD-DMM-69582-69581-69580</t>
  </si>
  <si>
    <t>AMONIA-DLM-035</t>
  </si>
  <si>
    <t>HDMUBUWB4490569</t>
  </si>
  <si>
    <t>CCI-90827-80826</t>
  </si>
  <si>
    <t>DTSI-27232</t>
  </si>
  <si>
    <t>LICD-DMM-69585-69584-69583</t>
  </si>
  <si>
    <t>AMONIA-DLM-041</t>
  </si>
  <si>
    <t>HDMUBUWB4492016</t>
  </si>
  <si>
    <t>CCI-91215-91214</t>
  </si>
  <si>
    <t>DTSI-27435</t>
  </si>
  <si>
    <t>LICD-DMM-69587-69588-69586</t>
  </si>
  <si>
    <t>AMONIA-DLM-005</t>
  </si>
  <si>
    <t>HDMUMAODOM4070900</t>
  </si>
  <si>
    <t>7/24/201</t>
  </si>
  <si>
    <t>CCI-90521-90522</t>
  </si>
  <si>
    <t>DTSI-27432</t>
  </si>
  <si>
    <t>LICD-DMM-69589-69591-69000</t>
  </si>
  <si>
    <t>AMONIA-DLM-064</t>
  </si>
  <si>
    <t>HDMUBUWB4497841</t>
  </si>
  <si>
    <t>CCI-91886-91885-18562</t>
  </si>
  <si>
    <t>DTSI-27722</t>
  </si>
  <si>
    <t>LICD-DMM-69598-69597-69596</t>
  </si>
  <si>
    <t>AMONIA-DLM-065</t>
  </si>
  <si>
    <t>HDMUBUWB4497834</t>
  </si>
  <si>
    <t>CCI-91893-91892-18560</t>
  </si>
  <si>
    <t>DTSI-27692</t>
  </si>
  <si>
    <t>LICD-DMM-69558-69557-69556</t>
  </si>
  <si>
    <t>AMONIA-DLM-071</t>
  </si>
  <si>
    <t>GMLUAEMUNDMM007800</t>
  </si>
  <si>
    <t>CCI-91921-91920</t>
  </si>
  <si>
    <t>DTSI-27720</t>
  </si>
  <si>
    <t>LICD-DMM-69552-69553-69555</t>
  </si>
  <si>
    <t>AMONIA-DLM-020</t>
  </si>
  <si>
    <t>HJSCSELl49103520</t>
  </si>
  <si>
    <t>CCI-90510-90509-18421</t>
  </si>
  <si>
    <t>DTSI-27200-27622</t>
  </si>
  <si>
    <t>LICD-DMM-69551-69550-69549</t>
  </si>
  <si>
    <t>AMONIA-DLM-017</t>
  </si>
  <si>
    <t>HJSCSELl491034100</t>
  </si>
  <si>
    <t>CCI-90534-90533-18432</t>
  </si>
  <si>
    <t>DTSI-27621-27199</t>
  </si>
  <si>
    <t>LICD-DMM-69548-69547-69546</t>
  </si>
  <si>
    <t>AMONIA-DLM-018</t>
  </si>
  <si>
    <t>MSCUGQ038445</t>
  </si>
  <si>
    <t>CCI-90520-90519</t>
  </si>
  <si>
    <t>DTSI-27196</t>
  </si>
  <si>
    <t>LICD-DMM-69545-69543-69542</t>
  </si>
  <si>
    <t>AMONIA-DLM-019</t>
  </si>
  <si>
    <t>HDMUBUWB4483356</t>
  </si>
  <si>
    <t>CCI-90514-90513-18340</t>
  </si>
  <si>
    <t>DTSI-27595</t>
  </si>
  <si>
    <t>LICD-DMM-69541-69539-69540</t>
  </si>
  <si>
    <t>AMONIA-DLM-027</t>
  </si>
  <si>
    <t>HDMUBUWB4487995</t>
  </si>
  <si>
    <t>CCI-9078-90786-18439</t>
  </si>
  <si>
    <t>DTSI-27596</t>
  </si>
  <si>
    <t>LICD-DMM-69538-69537-69536</t>
  </si>
  <si>
    <t>LOCAL-26263</t>
  </si>
  <si>
    <t xml:space="preserve">LOCAL TRANSPORTATION-26263 </t>
  </si>
  <si>
    <t>MA'ADEN AMMONIA</t>
  </si>
  <si>
    <t>DTSI-26263</t>
  </si>
  <si>
    <t>LICD-DMM-69622</t>
  </si>
  <si>
    <t>LOCAL-27623</t>
  </si>
  <si>
    <t>LOCAL TRANSPORTATION-27623</t>
  </si>
  <si>
    <t>DTSI-27623</t>
  </si>
  <si>
    <t>LICD-DMM-69619</t>
  </si>
  <si>
    <t>LOCAL-27202</t>
  </si>
  <si>
    <t>LOCAL TRANSPORTATION-27202</t>
  </si>
  <si>
    <t>DTSI-27202</t>
  </si>
  <si>
    <t>LICD-DMM-69617</t>
  </si>
  <si>
    <t>LOCAL-27597</t>
  </si>
  <si>
    <t>LOCAL TRANSPORTATION-27597</t>
  </si>
  <si>
    <t>DTSI-27597</t>
  </si>
  <si>
    <t>LICD-DMM-69618</t>
  </si>
  <si>
    <t>LOCAL-27173</t>
  </si>
  <si>
    <t>LOCAL TRANSPORTATION-27173</t>
  </si>
  <si>
    <t>DTSI-27173</t>
  </si>
  <si>
    <t>LICD-DMM-69616</t>
  </si>
  <si>
    <t>LOCAL-27174</t>
  </si>
  <si>
    <t>LOCAL TRANSPORTATION-27174</t>
  </si>
  <si>
    <t>DTSI-27174</t>
  </si>
  <si>
    <t>LICD-DMM-69614</t>
  </si>
  <si>
    <t>LOCAL-27066</t>
  </si>
  <si>
    <t>LOCAL TRANSPORTATION-27066</t>
  </si>
  <si>
    <t>DTSI-27066</t>
  </si>
  <si>
    <t>LICD-DMM-69615</t>
  </si>
  <si>
    <t>LOCAL-12/5097/14</t>
  </si>
  <si>
    <t>LOCAL TRANSPORTATION-12/5097/14</t>
  </si>
  <si>
    <t>DTSI-12/5097/14</t>
  </si>
  <si>
    <t>LICD-DMM-69612</t>
  </si>
  <si>
    <t>PP7-001</t>
  </si>
  <si>
    <t>SAMSUNG</t>
  </si>
  <si>
    <t>SHAYBAH SAMSUNG</t>
  </si>
  <si>
    <t>IPD-SHB-LOC-H-001</t>
  </si>
  <si>
    <t>MUSTAFA</t>
  </si>
  <si>
    <t>RCKI1014ANR205</t>
  </si>
  <si>
    <t>CRD1-11461</t>
  </si>
  <si>
    <t>68798-68622</t>
  </si>
  <si>
    <t>TECHNIP</t>
  </si>
  <si>
    <t>JUBAIL PETROCHEMICAL</t>
  </si>
  <si>
    <t>TECHNIP-JPC-139</t>
  </si>
  <si>
    <t xml:space="preserve">MUSTAFA </t>
  </si>
  <si>
    <t>0060-4881</t>
  </si>
  <si>
    <t>IPD-COOR-8</t>
  </si>
  <si>
    <t>Coordinadora</t>
  </si>
  <si>
    <t>IPD-COOR-008</t>
  </si>
  <si>
    <t>CHS201409227</t>
  </si>
  <si>
    <t>4617-4642-4600</t>
  </si>
  <si>
    <t>HANSSY</t>
  </si>
  <si>
    <t xml:space="preserve">SWCC </t>
  </si>
  <si>
    <t>SWCC-HANSSY-276</t>
  </si>
  <si>
    <t>LOC-009</t>
  </si>
  <si>
    <t>IPD-SHB-LOC-H-009</t>
  </si>
  <si>
    <t>local transport</t>
  </si>
  <si>
    <t>CRD1-11467/11463</t>
  </si>
  <si>
    <t>69602/68796</t>
  </si>
  <si>
    <t>TECHNIP-JPC-179</t>
  </si>
  <si>
    <t>zeeplin # 14403</t>
  </si>
  <si>
    <t>zeeplin</t>
  </si>
  <si>
    <t>27649-27698</t>
  </si>
  <si>
    <t>IPD-SHB-1417</t>
  </si>
  <si>
    <t>607-58390964</t>
  </si>
  <si>
    <t>92130-92129</t>
  </si>
  <si>
    <t>69607-69610-69608</t>
  </si>
  <si>
    <t>TECHNIP-JPC-232</t>
  </si>
  <si>
    <t>NYKS390038930</t>
  </si>
  <si>
    <t>Zamil shipment 5</t>
  </si>
  <si>
    <t>zamil</t>
  </si>
  <si>
    <t>IPD-ZAMIL-YANBU-05</t>
  </si>
  <si>
    <t>SWCC-HANSSY-456</t>
  </si>
  <si>
    <t>065-83201926</t>
  </si>
  <si>
    <t>92167-92166</t>
  </si>
  <si>
    <t>27249-10/5022/14</t>
  </si>
  <si>
    <t>69626-69627</t>
  </si>
  <si>
    <t>RIYADH 001</t>
  </si>
  <si>
    <t>SWCC-HANSSY-458</t>
  </si>
  <si>
    <t>MDMN2248537845</t>
  </si>
  <si>
    <t>DOOSAN</t>
  </si>
  <si>
    <t>IPD-HYP-DHIC-0413</t>
  </si>
  <si>
    <t>KRSEL 093042</t>
  </si>
  <si>
    <t>QIPP</t>
  </si>
  <si>
    <t>Samsung C &amp; T</t>
  </si>
  <si>
    <t>hyupjin</t>
  </si>
  <si>
    <t>SEP-DLM-732</t>
  </si>
  <si>
    <t>CCI-92180</t>
  </si>
  <si>
    <t>DTSI-</t>
  </si>
  <si>
    <t>LICD-DMM-69688-69687</t>
  </si>
  <si>
    <t>SEP-DLM-726</t>
  </si>
  <si>
    <t>CCI-92174-92173</t>
  </si>
  <si>
    <t>LICD-DMM-69686-69685-69684</t>
  </si>
  <si>
    <t>SEP-DLM-718</t>
  </si>
  <si>
    <t>CCI-92095-92094</t>
  </si>
  <si>
    <t>LICD-DMM-69683-69682-69681</t>
  </si>
  <si>
    <t>SEP-DLM-708</t>
  </si>
  <si>
    <t>CCI-92091</t>
  </si>
  <si>
    <t>LICD-DMM-69680-69679</t>
  </si>
  <si>
    <t>SEP-DLM-681</t>
  </si>
  <si>
    <t>CCI-92013-92012</t>
  </si>
  <si>
    <t>DTSI-27707</t>
  </si>
  <si>
    <t>LICD-DMM-69677-69678-69676</t>
  </si>
  <si>
    <t>SEP-DLM-510</t>
  </si>
  <si>
    <t>ULSJUB-0280</t>
  </si>
  <si>
    <t>CCI-90221-90220</t>
  </si>
  <si>
    <t>DTSI-27513-27515</t>
  </si>
  <si>
    <t>HLD-4651</t>
  </si>
  <si>
    <t>LICD-DMM-69670-69669-69671</t>
  </si>
  <si>
    <t>677..79</t>
  </si>
  <si>
    <t>SADARA-ISO-1214</t>
  </si>
  <si>
    <t>ALI</t>
  </si>
  <si>
    <t>CCI-92305</t>
  </si>
  <si>
    <t>DTSI- 27334</t>
  </si>
  <si>
    <t>LICD-DMM-69640-69639</t>
  </si>
  <si>
    <t xml:space="preserve">CLEARED </t>
  </si>
  <si>
    <t>SADARA-ISO-1263</t>
  </si>
  <si>
    <t>157-85683253</t>
  </si>
  <si>
    <t>CCI-92314</t>
  </si>
  <si>
    <t>DTSI- 27605</t>
  </si>
  <si>
    <t>LICD-DMM-69642-69641</t>
  </si>
  <si>
    <t>SADARA-ISO-1253</t>
  </si>
  <si>
    <t>CCI-92311-92310</t>
  </si>
  <si>
    <t>DTSI- 27672</t>
  </si>
  <si>
    <t>LICD-DMM-69645-69644-69643</t>
  </si>
  <si>
    <t>SADARA-ISO-1315</t>
  </si>
  <si>
    <t>CCI-92226</t>
  </si>
  <si>
    <t xml:space="preserve">DTSI- </t>
  </si>
  <si>
    <t>LICD-DMM-69675-69674</t>
  </si>
  <si>
    <t>SADARA-ISO-1316</t>
  </si>
  <si>
    <t>CCI-92221</t>
  </si>
  <si>
    <t>LICD-DMM-69647-69646</t>
  </si>
  <si>
    <t>SADARA-ISO-1313</t>
  </si>
  <si>
    <t>CCI-92222</t>
  </si>
  <si>
    <t>LICD-DMM-69648-69649</t>
  </si>
  <si>
    <t>SADARA-ISO-1317</t>
  </si>
  <si>
    <t>CCI-92227</t>
  </si>
  <si>
    <t>LICD-DMM-69653-69652</t>
  </si>
  <si>
    <t>SADARA-MFC-1119</t>
  </si>
  <si>
    <t>CCI-92078</t>
  </si>
  <si>
    <t>DTSI- 27732</t>
  </si>
  <si>
    <t>LICD-DMM-69657-69656</t>
  </si>
  <si>
    <t>SADARA-ISO-1320</t>
  </si>
  <si>
    <t>CCI-92181</t>
  </si>
  <si>
    <t>LICD-DMM-69655-69654</t>
  </si>
  <si>
    <t>SADARA-MFC-1139</t>
  </si>
  <si>
    <t>CCI-92007</t>
  </si>
  <si>
    <t>DTSI- 27733</t>
  </si>
  <si>
    <t>LICD-DMM-69659-69658</t>
  </si>
  <si>
    <t>SABUCO-DLM-331</t>
  </si>
  <si>
    <t>CCI-92010-92009</t>
  </si>
  <si>
    <t>DTSI- 27739</t>
  </si>
  <si>
    <t>LICD-DMM-69662-69661-69660</t>
  </si>
  <si>
    <t>SABUCO-DLM-343</t>
  </si>
  <si>
    <t>CCI-92015-92014</t>
  </si>
  <si>
    <t>DTSI- 27740</t>
  </si>
  <si>
    <t>LICD-DMM-69663-69664-69665</t>
  </si>
  <si>
    <t>SADARA-ISO-1298</t>
  </si>
  <si>
    <t>CCI-92020</t>
  </si>
  <si>
    <t>DTSI- 27735</t>
  </si>
  <si>
    <t>LICD-DMM-69667-69666-</t>
  </si>
  <si>
    <t>SADARA-ISO-1303</t>
  </si>
  <si>
    <t>CCI-92142</t>
  </si>
  <si>
    <t>DTSI- 27734</t>
  </si>
  <si>
    <t>LICD-DMM-69634-69633</t>
  </si>
  <si>
    <t>SADARA-ISO-1299</t>
  </si>
  <si>
    <t>CCI-92021</t>
  </si>
  <si>
    <t>DTSI- 27736</t>
  </si>
  <si>
    <t>LICD-DMM-69636-69635</t>
  </si>
  <si>
    <t>SADARA-ISO-1278</t>
  </si>
  <si>
    <t>CCI-92140</t>
  </si>
  <si>
    <t>DTSI- 27737</t>
  </si>
  <si>
    <t>LICD-DMM-69638-69637</t>
  </si>
  <si>
    <t>AMONIA-DLM-009</t>
  </si>
  <si>
    <t>HDMUBUWB4478594</t>
  </si>
  <si>
    <t>CCI-90544-90543-18196</t>
  </si>
  <si>
    <t>DTSI-27522</t>
  </si>
  <si>
    <t>LICD-DMM-69695-69696-69697</t>
  </si>
  <si>
    <t>AMONIA-DLM-045</t>
  </si>
  <si>
    <t>DISQMSAJ4618400</t>
  </si>
  <si>
    <t>CCI-91272-91271-</t>
  </si>
  <si>
    <t>DTSI-27631</t>
  </si>
  <si>
    <t>HLD-4622</t>
  </si>
  <si>
    <t>LICD-DMM-69701-69702-69703</t>
  </si>
  <si>
    <t>AMONIA-DLM-046</t>
  </si>
  <si>
    <t>HDMUBUWB4493540</t>
  </si>
  <si>
    <t>CCI-91336-91335-18524</t>
  </si>
  <si>
    <t>DTSI-27593</t>
  </si>
  <si>
    <t>LICD-DMM-69707-69708-69705</t>
  </si>
  <si>
    <t>AMONIA-DLM-042</t>
  </si>
  <si>
    <t>MSCUGQ336641</t>
  </si>
  <si>
    <t>CCI-91201-91200-18480</t>
  </si>
  <si>
    <t>DTSI-27437</t>
  </si>
  <si>
    <t>LICD-DMM-69713-69711-69709</t>
  </si>
  <si>
    <t>AMONIA-DLM-043</t>
  </si>
  <si>
    <t>CNDDM109457</t>
  </si>
  <si>
    <t>CCI-91208-91207</t>
  </si>
  <si>
    <t>DTSI-27436</t>
  </si>
  <si>
    <t>LICD-DMM-69720-69719-69714</t>
  </si>
  <si>
    <t>AMONIA-DLM-057</t>
  </si>
  <si>
    <t>HDMUBUWB446803</t>
  </si>
  <si>
    <t>CCI-91891-91890-18565</t>
  </si>
  <si>
    <t>DTSI-27718</t>
  </si>
  <si>
    <t>69723-69722-69721</t>
  </si>
  <si>
    <t>AMONIA-DLM-076</t>
  </si>
  <si>
    <t>CCI-92086-92085</t>
  </si>
  <si>
    <t>DTSI-27747</t>
  </si>
  <si>
    <t>LICD-DMM-69724-69725-69726</t>
  </si>
  <si>
    <t>AMONIA-DLM-073</t>
  </si>
  <si>
    <t>HDMUBUWB4499966</t>
  </si>
  <si>
    <t>CCI-92065-92064</t>
  </si>
  <si>
    <t>DTSI-12/5093/14</t>
  </si>
  <si>
    <t>HLD-4648</t>
  </si>
  <si>
    <t>LICD-DMM-69729-69728-69727</t>
  </si>
  <si>
    <t>AMONIA-DLM-016</t>
  </si>
  <si>
    <t>DISQMSAJ4612500</t>
  </si>
  <si>
    <t>CCI-90518-90517</t>
  </si>
  <si>
    <t>DTSI-27505</t>
  </si>
  <si>
    <t>HLD-4606</t>
  </si>
  <si>
    <t>LICD-DMM-69789-69738-69737</t>
  </si>
  <si>
    <t>AMONIA-DLM-021</t>
  </si>
  <si>
    <t>HDMUBUWB4484691</t>
  </si>
  <si>
    <t>CCI-90508-90507-18339</t>
  </si>
  <si>
    <t>DTSI-27594</t>
  </si>
  <si>
    <t>LICD-DMM-69741-69739-69740</t>
  </si>
  <si>
    <t>AMONIA-DLM-072</t>
  </si>
  <si>
    <t>MSCUGQ603099</t>
  </si>
  <si>
    <t>CCI-92063-92062</t>
  </si>
  <si>
    <t>DTSI-27780</t>
  </si>
  <si>
    <t>LICD-DMM-69732-69731-69730</t>
  </si>
  <si>
    <t>AMONIA-DLM-058</t>
  </si>
  <si>
    <t>HDMUBUWB4496627</t>
  </si>
  <si>
    <t>CCI-92318-92317</t>
  </si>
  <si>
    <t>DTSI-27785</t>
  </si>
  <si>
    <t>LICD-DMM-69735-69734-69733</t>
  </si>
  <si>
    <t>SADARA-ISO-1291</t>
  </si>
  <si>
    <t>MAEUGP46875</t>
  </si>
  <si>
    <t>CCI-98399</t>
  </si>
  <si>
    <t>DTSI-2777</t>
  </si>
  <si>
    <t>LICD-DMM-69778-69777</t>
  </si>
  <si>
    <t>SABUCO-DLM-351</t>
  </si>
  <si>
    <t>157-86656172</t>
  </si>
  <si>
    <t>CCI-92216-92215</t>
  </si>
  <si>
    <t>LICD-DMM-69755-69754-69753</t>
  </si>
  <si>
    <t>SABUCO-DLM-239</t>
  </si>
  <si>
    <t>CCI-90219-90218</t>
  </si>
  <si>
    <t>LICD-DMM-69743-69742-69747</t>
  </si>
  <si>
    <t>SABUCO-DLM-268</t>
  </si>
  <si>
    <t>CCI-90336-90335-18373</t>
  </si>
  <si>
    <t>LICD-DMM-69745-69744-69746</t>
  </si>
  <si>
    <t>SABUCO-DLM-309</t>
  </si>
  <si>
    <t>CCI-91744-93743</t>
  </si>
  <si>
    <t>LICD-DMM-69749-69748-69750</t>
  </si>
  <si>
    <t>SABUCO-DLM-332</t>
  </si>
  <si>
    <t>176-70721593</t>
  </si>
  <si>
    <t>CCI-92081</t>
  </si>
  <si>
    <t>LICD-DMM-69752-69751</t>
  </si>
  <si>
    <t>SABUCO-DLM-352</t>
  </si>
  <si>
    <t>157-86662903</t>
  </si>
  <si>
    <t>CCI-92220-92219</t>
  </si>
  <si>
    <t>LICD-DMM-69758-69757-69756</t>
  </si>
  <si>
    <t>SABUCO-DLM-344</t>
  </si>
  <si>
    <t>NSAUZ003SVDA006</t>
  </si>
  <si>
    <t>CCI-92164-92163</t>
  </si>
  <si>
    <t>DTSI- 27752</t>
  </si>
  <si>
    <t>LICD-DMM-69761-69760-69759</t>
  </si>
  <si>
    <t>SABUCO-DLM-350</t>
  </si>
  <si>
    <t>157-86655962</t>
  </si>
  <si>
    <t>CCI-92177-92176</t>
  </si>
  <si>
    <t>LICD-DMM-69764-69763-69762</t>
  </si>
  <si>
    <t>SABUCO-DLM-339</t>
  </si>
  <si>
    <t>HDMU BUWB 4500101</t>
  </si>
  <si>
    <t>CCI-92074-92073</t>
  </si>
  <si>
    <t>DTSI- 27754</t>
  </si>
  <si>
    <t>LICD-DMM-69766-69767-69765</t>
  </si>
  <si>
    <t>SABUCO-DLM-337</t>
  </si>
  <si>
    <t>HDMU BUWB 3068061</t>
  </si>
  <si>
    <t>CCI-91981-91980</t>
  </si>
  <si>
    <t>DTSI- 27753</t>
  </si>
  <si>
    <t>LICD-DMM-69770-69769-69768</t>
  </si>
  <si>
    <t>SADARA-ISO-1262</t>
  </si>
  <si>
    <t>MAEU952248810</t>
  </si>
  <si>
    <t>CCI-92136</t>
  </si>
  <si>
    <t>DTSI- 27771</t>
  </si>
  <si>
    <t>LICD-DMM-69774-69773</t>
  </si>
  <si>
    <t>SADARA-ISO-1275</t>
  </si>
  <si>
    <t>NYCDMM4357002C</t>
  </si>
  <si>
    <t>CCI-92156</t>
  </si>
  <si>
    <t>DTSI- 27775</t>
  </si>
  <si>
    <t>LICD-DMM-69776-69775</t>
  </si>
  <si>
    <t>SADARA-ISO-1287</t>
  </si>
  <si>
    <t>MSCUVO426851</t>
  </si>
  <si>
    <t>CCI-91997</t>
  </si>
  <si>
    <t>DTSI- 27778</t>
  </si>
  <si>
    <t>LICD-DMM-69780-69779</t>
  </si>
  <si>
    <t>SADARA-ISO-1302</t>
  </si>
  <si>
    <t>MSCUGQ646569</t>
  </si>
  <si>
    <t>CCI-92165</t>
  </si>
  <si>
    <t>DTSI- 27772</t>
  </si>
  <si>
    <t>LICD-DMM-69784-69783</t>
  </si>
  <si>
    <t>SADARA-ISO-1295</t>
  </si>
  <si>
    <t>MAEUGP JU87835</t>
  </si>
  <si>
    <t>CCI-92128</t>
  </si>
  <si>
    <t>DTSI- 27776</t>
  </si>
  <si>
    <t>LICD-DMM-69786-69785</t>
  </si>
  <si>
    <t>SADARA-ISO-1290</t>
  </si>
  <si>
    <t>HDMUBUWB4500047</t>
  </si>
  <si>
    <t>CCI-92098</t>
  </si>
  <si>
    <t>DTSI- 27779</t>
  </si>
  <si>
    <t>LICD-DMM-69788-69787</t>
  </si>
  <si>
    <t>SADARA-ISO-1308</t>
  </si>
  <si>
    <t>MSCUVO459738</t>
  </si>
  <si>
    <t>CCI-92259</t>
  </si>
  <si>
    <t>DTSI- 27787</t>
  </si>
  <si>
    <t>LICD-DMM-69802-69781</t>
  </si>
  <si>
    <t>LOCAL</t>
  </si>
  <si>
    <t>SEP-DLM-LOCAL-4634</t>
  </si>
  <si>
    <t>CCI-</t>
  </si>
  <si>
    <t>HLD-4634</t>
  </si>
  <si>
    <t>LICD-DMM-69795</t>
  </si>
  <si>
    <t>SEP-DLM-LOCAL-4635</t>
  </si>
  <si>
    <t>HLD-4635</t>
  </si>
  <si>
    <t>LICD-DMM-69794</t>
  </si>
  <si>
    <t>SEP-DLM-LOCAL-27696</t>
  </si>
  <si>
    <t>DTSI-27696</t>
  </si>
  <si>
    <t>LICD-DMM-69792</t>
  </si>
  <si>
    <t>SEP-DLM-LOCAL-4656</t>
  </si>
  <si>
    <t>HLD-4656</t>
  </si>
  <si>
    <t>LICD-DMM-69791</t>
  </si>
  <si>
    <t>SEP-DLM-741</t>
  </si>
  <si>
    <t>CCI-92405-92404</t>
  </si>
  <si>
    <t>LICD-DMM-69856-69855-69854</t>
  </si>
  <si>
    <t>SEP-DLM-737</t>
  </si>
  <si>
    <t>CCI-92329-29328</t>
  </si>
  <si>
    <t>LICD-DMM-69853-69852-69851</t>
  </si>
  <si>
    <t>SEP-DLM-736</t>
  </si>
  <si>
    <t>CCI-92331-92330-18604</t>
  </si>
  <si>
    <t>LICD-DMM-69848-69849-69850</t>
  </si>
  <si>
    <t>SEP-DLM-735</t>
  </si>
  <si>
    <t>CCI-92223</t>
  </si>
  <si>
    <t>LICD-DMM-69847-69846</t>
  </si>
  <si>
    <t>SEP-DLM-734</t>
  </si>
  <si>
    <t>CCI-92238</t>
  </si>
  <si>
    <t>LICD-DMM-69845-69844</t>
  </si>
  <si>
    <t>SEP-DLM-731</t>
  </si>
  <si>
    <t>CCI-92225-92224</t>
  </si>
  <si>
    <t>LICD-DMM-69841-69842-69843</t>
  </si>
  <si>
    <t>SEP-DLM-729</t>
  </si>
  <si>
    <t>CCI-92324-18605</t>
  </si>
  <si>
    <t>LICD-DMM-69840-69839</t>
  </si>
  <si>
    <t>SEP-DLM-728</t>
  </si>
  <si>
    <t>CCI-92218-92217</t>
  </si>
  <si>
    <t>DTSI-27792</t>
  </si>
  <si>
    <t>LICD-DMM-69838-69837-69836</t>
  </si>
  <si>
    <t>SEP-DLM-723</t>
  </si>
  <si>
    <t>CCI-92125-92124</t>
  </si>
  <si>
    <t>LICD-DMM-69833-69834-69835</t>
  </si>
  <si>
    <t>SEP-DLM-714</t>
  </si>
  <si>
    <t>CCI-92082</t>
  </si>
  <si>
    <t>DTSI-27727</t>
  </si>
  <si>
    <t>LICD-DMM-69866-69867</t>
  </si>
  <si>
    <t>SEP-DLM-698</t>
  </si>
  <si>
    <t>CCI-92229-92228</t>
  </si>
  <si>
    <t>LICD-DMM-69827-69828-69829</t>
  </si>
  <si>
    <t>SEP-DLM-707</t>
  </si>
  <si>
    <t>CCI-92402-92401</t>
  </si>
  <si>
    <t>LICD-DMM-69830-69830-69832</t>
  </si>
  <si>
    <t>SEP-DLM-663</t>
  </si>
  <si>
    <t>HDMUBWB4501055</t>
  </si>
  <si>
    <t>CCI-92340</t>
  </si>
  <si>
    <t>DTSI-27788</t>
  </si>
  <si>
    <t>LICD-DMM-69824-69825-69826</t>
  </si>
  <si>
    <t>SEP-DLM-712</t>
  </si>
  <si>
    <t>CCI-92032-92031</t>
  </si>
  <si>
    <t>LICD-DMM-69860-69861-69862</t>
  </si>
  <si>
    <t>SEP-DLM-713</t>
  </si>
  <si>
    <t>CCI-92090-92089</t>
  </si>
  <si>
    <t>LICD-DMM-69863-69864-69865</t>
  </si>
  <si>
    <t>SEP-DLM-017</t>
  </si>
  <si>
    <t>CCI-92036-92035</t>
  </si>
  <si>
    <t>LICD-DMM-69859-69858-69857</t>
  </si>
  <si>
    <t>SEP-DLM-644</t>
  </si>
  <si>
    <t>HDMUNWWB3066542</t>
  </si>
  <si>
    <t>CCI-92001-92000</t>
  </si>
  <si>
    <t>DTSI-27760</t>
  </si>
  <si>
    <t>LICD-DMM-69808-69807-69806</t>
  </si>
  <si>
    <t>SEP-DLM-645</t>
  </si>
  <si>
    <t>OOLU2553681250</t>
  </si>
  <si>
    <t>CCI-92067-92066</t>
  </si>
  <si>
    <t>DTSI-27759</t>
  </si>
  <si>
    <t>LICD-DMM-69809-69810-69811</t>
  </si>
  <si>
    <t>SEP-DLM-646</t>
  </si>
  <si>
    <t>HDMUBWB4499020</t>
  </si>
  <si>
    <t>CCI-91965-91964-18570</t>
  </si>
  <si>
    <t>15-12-14</t>
  </si>
  <si>
    <t>DTSI-27756</t>
  </si>
  <si>
    <t>LICD-DMM-69814-69813-69812</t>
  </si>
  <si>
    <t>SEP-DLM-648</t>
  </si>
  <si>
    <t>HDMUNWWB3072558</t>
  </si>
  <si>
    <t>CCI-92339-92338</t>
  </si>
  <si>
    <t>DTSI-27789</t>
  </si>
  <si>
    <t>LICD-DMM-69816-69815-69817</t>
  </si>
  <si>
    <t>SEP-DLM-651</t>
  </si>
  <si>
    <t>HDMUBWB4498981</t>
  </si>
  <si>
    <t>CCI-92003-92002</t>
  </si>
  <si>
    <t>DTSI-27761</t>
  </si>
  <si>
    <t>LICD-DMM-69818-69819-69820</t>
  </si>
  <si>
    <t>SEP-DLM-664</t>
  </si>
  <si>
    <t>CCI-92322-92321</t>
  </si>
  <si>
    <t>DTSI-27793</t>
  </si>
  <si>
    <t>LICD-DMM-69821-69822-69823</t>
  </si>
  <si>
    <t>TUWAIRQI</t>
  </si>
  <si>
    <t>NASCO</t>
  </si>
  <si>
    <t>PO # 4330003025</t>
  </si>
  <si>
    <t>RCKI 1014 HAM 10</t>
  </si>
  <si>
    <t>DHURMA</t>
  </si>
  <si>
    <t>HYUNDAI HEAVY INDUSTRY</t>
  </si>
  <si>
    <t>HHI-SA-OO11-012</t>
  </si>
  <si>
    <t>ESSAPUS 14101552</t>
  </si>
  <si>
    <t>91881/92427</t>
  </si>
  <si>
    <t>69884-69883-68971</t>
  </si>
  <si>
    <t>JPP</t>
  </si>
  <si>
    <t>POLYSILICON</t>
  </si>
  <si>
    <t>SHIP NO 283</t>
  </si>
  <si>
    <t>CCI-87360</t>
  </si>
  <si>
    <t>HYUNDAI</t>
  </si>
  <si>
    <t>SHIP # 282</t>
  </si>
  <si>
    <t>CCI-18355</t>
  </si>
  <si>
    <t>18428-18503-91051-18490-90907</t>
  </si>
  <si>
    <t>69889-68537-69890</t>
  </si>
  <si>
    <t>SAD-ISO-1328</t>
  </si>
  <si>
    <t>CCI-92434</t>
  </si>
  <si>
    <t>LICD-DMM-69933-69932</t>
  </si>
  <si>
    <t>SAD-ISO-1326</t>
  </si>
  <si>
    <t>CCI-92337-92336-18603</t>
  </si>
  <si>
    <t>LICD-DMM-69928-69929-69930</t>
  </si>
  <si>
    <t>SAD-ISO-1325</t>
  </si>
  <si>
    <t>CCI-92444</t>
  </si>
  <si>
    <t>LICD-DMM-69927-69926</t>
  </si>
  <si>
    <t>SAD-ISO-1324</t>
  </si>
  <si>
    <t>CCI-92445</t>
  </si>
  <si>
    <t>LICD-DMM-69925-69924</t>
  </si>
  <si>
    <t>SAD-ISO-1323</t>
  </si>
  <si>
    <t>CCI-92431</t>
  </si>
  <si>
    <t>LICD-DMM-69923-69922</t>
  </si>
  <si>
    <t>SAD-ISO-1321</t>
  </si>
  <si>
    <t>CCI-92327</t>
  </si>
  <si>
    <t>DTSI-27791</t>
  </si>
  <si>
    <t>LICD-DMM-69920-69919</t>
  </si>
  <si>
    <t>SAD-ISO-1279</t>
  </si>
  <si>
    <t>YMLUZ231098166</t>
  </si>
  <si>
    <t>CCI-91922-18559</t>
  </si>
  <si>
    <t>DTSI-27397</t>
  </si>
  <si>
    <t>LICD-DMM-69914-69913</t>
  </si>
  <si>
    <t>SAD-ISO-1300</t>
  </si>
  <si>
    <t>APLU065945137</t>
  </si>
  <si>
    <t>CCI-92004</t>
  </si>
  <si>
    <t>DTSI-27770</t>
  </si>
  <si>
    <t>LICD-DMM-69918-69917</t>
  </si>
  <si>
    <t>UTSL</t>
  </si>
  <si>
    <t>SADARA</t>
  </si>
  <si>
    <t>IPD-UTSL-01</t>
  </si>
  <si>
    <t>JEBJUB001</t>
  </si>
  <si>
    <t>4647-4639</t>
  </si>
  <si>
    <t>SWCC-HANSSY-473</t>
  </si>
  <si>
    <t>YMLUZ231099225</t>
  </si>
  <si>
    <t>92077-</t>
  </si>
  <si>
    <t>SWCC-HANSSY-467</t>
  </si>
  <si>
    <t>04-577363</t>
  </si>
  <si>
    <t>91994-18569</t>
  </si>
  <si>
    <t>SWCC-HANSSY-468</t>
  </si>
  <si>
    <t>SWCC-HANSSY-471</t>
  </si>
  <si>
    <t>607-58645915</t>
  </si>
  <si>
    <t>92214-92213</t>
  </si>
  <si>
    <t>SWCC-HANSSY-470</t>
  </si>
  <si>
    <t>176-290396512</t>
  </si>
  <si>
    <t>92309-92308</t>
  </si>
  <si>
    <t>69939-69938</t>
  </si>
  <si>
    <t>IPD-SHB-1425</t>
  </si>
  <si>
    <t>607-59388346</t>
  </si>
  <si>
    <t>92084-92083</t>
  </si>
  <si>
    <t>69942-69941-69943</t>
  </si>
  <si>
    <t>IPD-SHB-1426</t>
  </si>
  <si>
    <t>157-85697732</t>
  </si>
  <si>
    <t>92144-92143</t>
  </si>
  <si>
    <t>69945-69946-69944</t>
  </si>
  <si>
    <t>IPD-SHB-1428</t>
  </si>
  <si>
    <t>607-59578201</t>
  </si>
  <si>
    <t>92154-92153</t>
  </si>
  <si>
    <t>69949-69948-69947</t>
  </si>
  <si>
    <t>IPD-HYP-DHIC-0431</t>
  </si>
  <si>
    <t>92411-</t>
  </si>
  <si>
    <t>69951-69950</t>
  </si>
  <si>
    <t>IPD-HYP-DHIC-0429</t>
  </si>
  <si>
    <t>KRSEL097473</t>
  </si>
  <si>
    <t>92189-92188</t>
  </si>
  <si>
    <t>69953-69952-69954</t>
  </si>
  <si>
    <t>IPD-HYP-DHIC-0430</t>
  </si>
  <si>
    <t>92231-92230</t>
  </si>
  <si>
    <t>69957-69956-69955</t>
  </si>
  <si>
    <t>IPD-HYP-DHIC-0419</t>
  </si>
  <si>
    <t>92313-92312</t>
  </si>
  <si>
    <t>69958-69961-69960</t>
  </si>
  <si>
    <t>IPD-HYP-DHIC-0411</t>
  </si>
  <si>
    <t>92316-92315</t>
  </si>
  <si>
    <t>69962-69963-69965</t>
  </si>
  <si>
    <t>IPD-HYP-DHIC-0418</t>
  </si>
  <si>
    <t>KRSEL095138</t>
  </si>
  <si>
    <t>92344-92343-18546</t>
  </si>
  <si>
    <t>69969-69967-69966</t>
  </si>
  <si>
    <t xml:space="preserve">QIPP </t>
  </si>
  <si>
    <t>SAMSUNG C &amp; T</t>
  </si>
  <si>
    <t>IPD-HPJ-0938</t>
  </si>
  <si>
    <t>172-08948122</t>
  </si>
  <si>
    <t>92080-92079</t>
  </si>
  <si>
    <t>69972-69971-69970</t>
  </si>
  <si>
    <t>IPD-HPJ-0939</t>
  </si>
  <si>
    <t>172-08948192</t>
  </si>
  <si>
    <t>22-12</t>
  </si>
  <si>
    <t>23-12</t>
  </si>
  <si>
    <t>92195-92194</t>
  </si>
  <si>
    <t>69975-69974-69973</t>
  </si>
  <si>
    <t>IPD-HPJ-0933</t>
  </si>
  <si>
    <t>065-27049260</t>
  </si>
  <si>
    <t>92152-92151</t>
  </si>
  <si>
    <t>69978-69977-69976</t>
  </si>
  <si>
    <t>TECHNIP-JPC-273</t>
  </si>
  <si>
    <t>TECHNIP-JPC-271</t>
  </si>
  <si>
    <t>92334/18602</t>
  </si>
  <si>
    <t>TECHNIP-JPC-269</t>
  </si>
  <si>
    <t>TECHNIP-JPC-263</t>
  </si>
  <si>
    <t>92101-92100</t>
  </si>
  <si>
    <t>TECHNIP-JPC-244</t>
  </si>
  <si>
    <t>MSCUHI729675</t>
  </si>
  <si>
    <t>91267-91266-18497</t>
  </si>
  <si>
    <t>TECHNIP-JPC-268</t>
  </si>
  <si>
    <t>APLU 067740604</t>
  </si>
  <si>
    <t>TECHNIP-JPC-243</t>
  </si>
  <si>
    <t>SNN0001155</t>
  </si>
  <si>
    <t>92320-92319</t>
  </si>
  <si>
    <t>SCHANKER</t>
  </si>
  <si>
    <t>IPD-SAD-249</t>
  </si>
  <si>
    <t>IPD-SAD-250</t>
  </si>
  <si>
    <t>SINDMN100102</t>
  </si>
  <si>
    <t xml:space="preserve">LOCAL </t>
  </si>
  <si>
    <t>NATCO</t>
  </si>
  <si>
    <t>IPD-NATCO-GECAT-06</t>
  </si>
  <si>
    <t>IPD-SAD-247</t>
  </si>
  <si>
    <t>IPD-SAD-228</t>
  </si>
  <si>
    <t>SINDAM001</t>
  </si>
  <si>
    <t>91726-90851</t>
  </si>
  <si>
    <t>IPD-SAD-248</t>
  </si>
  <si>
    <t>91864-</t>
  </si>
  <si>
    <t>TECHNIP-JPC-133</t>
  </si>
  <si>
    <t>TECHNIP-JPC-184</t>
  </si>
  <si>
    <t>SWCC-HANSSY-386</t>
  </si>
  <si>
    <t>KS9097AJJUB01</t>
  </si>
  <si>
    <t>4275-4368</t>
  </si>
  <si>
    <t>CRJD-37654</t>
  </si>
  <si>
    <t>IPD-JED-CR</t>
  </si>
  <si>
    <t>JTSI-21927</t>
  </si>
  <si>
    <t>CRD1-11147</t>
  </si>
  <si>
    <t>IID-11812-0</t>
  </si>
  <si>
    <t>TECHNIP JPC-174</t>
  </si>
  <si>
    <t>IPD-HPJ-00030</t>
  </si>
  <si>
    <t>ship no 282</t>
  </si>
  <si>
    <t>IPD-HYP-DHIC-0410</t>
  </si>
  <si>
    <t>KRSEL092049</t>
  </si>
  <si>
    <t>DB SCHENKER</t>
  </si>
  <si>
    <t>IPD-SAD-246</t>
  </si>
  <si>
    <t>NYKSSGH00107</t>
  </si>
  <si>
    <t>70039/70040</t>
  </si>
  <si>
    <t>HANSSY-SWCC-464</t>
  </si>
  <si>
    <t>176-29036501</t>
  </si>
  <si>
    <t>91455-91454</t>
  </si>
  <si>
    <t>27803-27526</t>
  </si>
  <si>
    <t>70042-70041</t>
  </si>
  <si>
    <t>TECHNIP JPC-272</t>
  </si>
  <si>
    <t>IPD-HPJ-0656</t>
  </si>
  <si>
    <t>JU46238</t>
  </si>
  <si>
    <t>77742-17572</t>
  </si>
  <si>
    <t>70058-70055</t>
  </si>
  <si>
    <t>local sinopec</t>
  </si>
  <si>
    <t>SINOPEC</t>
  </si>
  <si>
    <t>NIPPON</t>
  </si>
  <si>
    <t>IPD-NIPPON-CHR-01</t>
  </si>
  <si>
    <t>MH0024YHB01</t>
  </si>
  <si>
    <t>IPD-NIPPON-EXPRESS</t>
  </si>
  <si>
    <t>MSN JUB 0243</t>
  </si>
  <si>
    <t>TECHNIP JPC-237</t>
  </si>
  <si>
    <t>SINJUN 01</t>
  </si>
  <si>
    <t>91274-91273</t>
  </si>
  <si>
    <t>11/5070/14/27514/27816</t>
  </si>
  <si>
    <t>4564-4581</t>
  </si>
  <si>
    <t>25935/33/34</t>
  </si>
  <si>
    <t>HANSSY-SWCC-350/351/352</t>
  </si>
  <si>
    <t>HBG0965629B</t>
  </si>
  <si>
    <t>85987-85994/77803</t>
  </si>
  <si>
    <t>IPD-HPJ-0846</t>
  </si>
  <si>
    <t>172-0644-8466</t>
  </si>
  <si>
    <t>84333-84332</t>
  </si>
  <si>
    <t>70065-70064</t>
  </si>
  <si>
    <t>IPD-SAD-237</t>
  </si>
  <si>
    <t>IPD-KUN-04</t>
  </si>
  <si>
    <t>HOJB406P101</t>
  </si>
  <si>
    <t>84747-84746-82538</t>
  </si>
  <si>
    <t>4650/4660</t>
  </si>
  <si>
    <t>SADARA-MFC-1141</t>
  </si>
  <si>
    <t>CCI-92158</t>
  </si>
  <si>
    <t>DTSI-27745</t>
  </si>
  <si>
    <t>LICD-DMM-70000-70001</t>
  </si>
  <si>
    <t>SADARA-MFC-1148</t>
  </si>
  <si>
    <t>CCI-92179-92178</t>
  </si>
  <si>
    <t>LICD-DMM-70083-70082-70081</t>
  </si>
  <si>
    <t>SADARA-MFC-1142</t>
  </si>
  <si>
    <t>CCI-92168</t>
  </si>
  <si>
    <t>LICD-DMM-70085-70084</t>
  </si>
  <si>
    <t>SADARA-MFC-1145</t>
  </si>
  <si>
    <t>CCI-92175</t>
  </si>
  <si>
    <t>LICD-DMM-70086-70087</t>
  </si>
  <si>
    <t>SADARA-MFC-1144</t>
  </si>
  <si>
    <t>CCI-92171</t>
  </si>
  <si>
    <t>LICD-DMM-70089-70088</t>
  </si>
  <si>
    <t>TECHNIP JPC -228</t>
  </si>
  <si>
    <t>003HUJB003</t>
  </si>
  <si>
    <t>27518-19-27511</t>
  </si>
  <si>
    <t>4613-4552</t>
  </si>
  <si>
    <t>IPD-SHB-1429</t>
  </si>
  <si>
    <t>607-59139710</t>
  </si>
  <si>
    <t>92326-92325</t>
  </si>
  <si>
    <t>70114-70113-70112</t>
  </si>
  <si>
    <t>IPD-SHB-1413</t>
  </si>
  <si>
    <t>APLU 011210898</t>
  </si>
  <si>
    <t>91976-91975</t>
  </si>
  <si>
    <t>70110-70109-70111</t>
  </si>
  <si>
    <t>IPD-SHB-1423</t>
  </si>
  <si>
    <t>KRSEL 097706</t>
  </si>
  <si>
    <t>92162-92161</t>
  </si>
  <si>
    <t>70108-70107-70106</t>
  </si>
  <si>
    <t>IPD-SHB-1415</t>
  </si>
  <si>
    <t>SGSIN053061</t>
  </si>
  <si>
    <t>92187-92186</t>
  </si>
  <si>
    <t>70105-70104-70103</t>
  </si>
  <si>
    <t>IPD-SHB-1418</t>
  </si>
  <si>
    <t>EGLV 1014000931893</t>
  </si>
  <si>
    <t>91999-91998</t>
  </si>
  <si>
    <t>70102-70101-70100</t>
  </si>
  <si>
    <t>IPD-SHB-1421</t>
  </si>
  <si>
    <t>KRSEL 096953</t>
  </si>
  <si>
    <t>92191-92190</t>
  </si>
  <si>
    <t>70099-70098-70097</t>
  </si>
  <si>
    <t>CRD1-11542</t>
  </si>
  <si>
    <t>IID-12278-0</t>
  </si>
  <si>
    <t>14/EXP/3805</t>
  </si>
  <si>
    <t>SEP-DLM-604</t>
  </si>
  <si>
    <t>BUWB4495568</t>
  </si>
  <si>
    <t>CCI-18564</t>
  </si>
  <si>
    <t>LICD-DMM-70116</t>
  </si>
  <si>
    <t>SEP-DLM-603</t>
  </si>
  <si>
    <t>APLU011208144</t>
  </si>
  <si>
    <t>CCI-18568</t>
  </si>
  <si>
    <t>LICD-DMM-70119</t>
  </si>
  <si>
    <t>SEP-DLM-497</t>
  </si>
  <si>
    <t>HDMUWB4486430</t>
  </si>
  <si>
    <t>CCI-92382</t>
  </si>
  <si>
    <t>LICD-DMM-70118</t>
  </si>
  <si>
    <t>SEP-DLM-420</t>
  </si>
  <si>
    <t>MAEUGPJ314080</t>
  </si>
  <si>
    <t>CCI-18601</t>
  </si>
  <si>
    <t>LICD-DMM-70120</t>
  </si>
  <si>
    <t>SEP-DLM-LOCAL-CRD2-16353</t>
  </si>
  <si>
    <t>003-74020</t>
  </si>
  <si>
    <t>CRD2-16353</t>
  </si>
  <si>
    <t>LICD-DMM-70128</t>
  </si>
  <si>
    <t>SEP-DLM-LOCAL-CRD2-16354</t>
  </si>
  <si>
    <t>003-74021</t>
  </si>
  <si>
    <t>CRD2-16354</t>
  </si>
  <si>
    <t>LICD-DMM-70129</t>
  </si>
  <si>
    <t>SEP-DLM-745</t>
  </si>
  <si>
    <t>CCI-92433-92432</t>
  </si>
  <si>
    <t>LICD-DMM-70123-70122-70121</t>
  </si>
  <si>
    <t xml:space="preserve">ELASTOMER </t>
  </si>
  <si>
    <t>SEP-DLM-725</t>
  </si>
  <si>
    <t>CCI-92465-92464</t>
  </si>
  <si>
    <t>LICD-DMM-70162-70163-70164</t>
  </si>
  <si>
    <t>SEP-DLM-754</t>
  </si>
  <si>
    <t>CCI-925515-92516-18632</t>
  </si>
  <si>
    <t>LICD-DMM-70159-70160-70161</t>
  </si>
  <si>
    <t>SEP-DLM-747</t>
  </si>
  <si>
    <t>CCI-92519</t>
  </si>
  <si>
    <t>LICD-DMM-70166-70165</t>
  </si>
  <si>
    <t>SEP-DLM-748</t>
  </si>
  <si>
    <t>CCI-92483</t>
  </si>
  <si>
    <t>LICD-DMM-70167-70168</t>
  </si>
  <si>
    <t>SEP-DLM-750</t>
  </si>
  <si>
    <t>CCI-92461-18624</t>
  </si>
  <si>
    <t>LICD-DMM-70170-70169</t>
  </si>
  <si>
    <t>SEP-DLM-752</t>
  </si>
  <si>
    <t>CCI-92482</t>
  </si>
  <si>
    <t>LICD-DMM-70172-70171</t>
  </si>
  <si>
    <t>SEP-DLM-759</t>
  </si>
  <si>
    <t>CCI-92518-92517</t>
  </si>
  <si>
    <t>LICD-DMM-70173-70174-70175</t>
  </si>
  <si>
    <t>SEP-DLM-669</t>
  </si>
  <si>
    <t>HDMUBWB4500131</t>
  </si>
  <si>
    <t>CCI-92076-92075-18616</t>
  </si>
  <si>
    <t>DTSI-27758</t>
  </si>
  <si>
    <t>HLD-4649</t>
  </si>
  <si>
    <t>LICD-DMM-70178-70177-70176</t>
  </si>
  <si>
    <t>SEP-DLM-LOCAL-27818</t>
  </si>
  <si>
    <t>DTSI-27818</t>
  </si>
  <si>
    <t>LICD-DMM-70179</t>
  </si>
  <si>
    <t>al tuwairqi</t>
  </si>
  <si>
    <t>ASCO</t>
  </si>
  <si>
    <t>SHIP # 2</t>
  </si>
  <si>
    <t>IPD-TUWAIRQI-ASCO-02</t>
  </si>
  <si>
    <t>RCKI1016HAM11</t>
  </si>
  <si>
    <t>IPD-007</t>
  </si>
  <si>
    <t>GE</t>
  </si>
  <si>
    <t>IPD-SHB-LOC-H-007</t>
  </si>
  <si>
    <t>LAND TRANSPORT</t>
  </si>
  <si>
    <t>SEP-DLM-444</t>
  </si>
  <si>
    <t>GL877292</t>
  </si>
  <si>
    <t>CCI-86975-18236</t>
  </si>
  <si>
    <t>DTSI-12/5092/14-26814</t>
  </si>
  <si>
    <t>HLD-4641-4664</t>
  </si>
  <si>
    <t>LICD-DMM-70202-70203</t>
  </si>
  <si>
    <t>SEP-DLM-11539-11480</t>
  </si>
  <si>
    <t>17277DT. 18/2/11436</t>
  </si>
  <si>
    <t>CRD1-11539-11480</t>
  </si>
  <si>
    <t>LICD-DMM-70229</t>
  </si>
  <si>
    <t>SEP-DLM-LOCAL-4470</t>
  </si>
  <si>
    <t>DTSI-66707</t>
  </si>
  <si>
    <t>LICD-DMM-70214</t>
  </si>
  <si>
    <t>ARABIAN QUDRA</t>
  </si>
  <si>
    <t>IPD-MHPS-AQUDRA</t>
  </si>
  <si>
    <t>92307-92306</t>
  </si>
  <si>
    <t>NCC</t>
  </si>
  <si>
    <t>SHIPMENT # 4</t>
  </si>
  <si>
    <t>IPD-NCC-DOHA-04</t>
  </si>
  <si>
    <t>1012ANR103</t>
  </si>
  <si>
    <t>IPD-SAD-215</t>
  </si>
  <si>
    <t>IPD-SAD-239</t>
  </si>
  <si>
    <t>TECHNIP-JPC-210</t>
  </si>
  <si>
    <t>1/26/2015-2</t>
  </si>
  <si>
    <t>NIG</t>
  </si>
  <si>
    <t>ASU-IPD-SAMSUNG</t>
  </si>
  <si>
    <t>92602-92601-18651</t>
  </si>
  <si>
    <t>70251-70252-70253</t>
  </si>
  <si>
    <t>IPD-KAYAN-001</t>
  </si>
  <si>
    <t>92767-92768</t>
  </si>
  <si>
    <t>IPD-AXN-001</t>
  </si>
  <si>
    <t>MASAN002</t>
  </si>
  <si>
    <t>HADEED</t>
  </si>
  <si>
    <t>HSSP-DLM-065</t>
  </si>
  <si>
    <t>CCI-92104-92103</t>
  </si>
  <si>
    <t>DTSI-27746</t>
  </si>
  <si>
    <t>LICD-DMM-70016-70015-70014</t>
  </si>
  <si>
    <t>SAB-DLM-345</t>
  </si>
  <si>
    <t>CCI-92234-92232</t>
  </si>
  <si>
    <t>2-30-14</t>
  </si>
  <si>
    <t>DTSI-27794</t>
  </si>
  <si>
    <t>LICD-DMM-69912-69911-69910</t>
  </si>
  <si>
    <t>SAB-DLM-348</t>
  </si>
  <si>
    <t>CCI-92137</t>
  </si>
  <si>
    <t>DTSI-27738</t>
  </si>
  <si>
    <t>LICD-DMM-69909-69908</t>
  </si>
  <si>
    <t>SAB-DLM-349</t>
  </si>
  <si>
    <t>CCI-92193-92192</t>
  </si>
  <si>
    <t>DTSI-27795</t>
  </si>
  <si>
    <t>LICD-DMM-69907-69906-69905</t>
  </si>
  <si>
    <t>SAB-DLM-347</t>
  </si>
  <si>
    <t>CCI-92096</t>
  </si>
  <si>
    <t>LICD-DMM-70043-70044</t>
  </si>
  <si>
    <t>SAB-DLM-338</t>
  </si>
  <si>
    <t>DLCDMN001135</t>
  </si>
  <si>
    <t>DTSI-27755</t>
  </si>
  <si>
    <t>LICD-DMM-70048-70047-70046</t>
  </si>
  <si>
    <t>SAB-DLM-355</t>
  </si>
  <si>
    <t>CCI-92437-92436</t>
  </si>
  <si>
    <t>LICD-DMM-70076-70073-70072</t>
  </si>
  <si>
    <t>SAB-DLM-313</t>
  </si>
  <si>
    <t>HDMUBUWB4496630</t>
  </si>
  <si>
    <t>CCI-91815-91814-18548</t>
  </si>
  <si>
    <t>DTSI-27639</t>
  </si>
  <si>
    <t>LICD-DMM-70152-70151-70150</t>
  </si>
  <si>
    <t>SABUCO</t>
  </si>
  <si>
    <t>SAB-DLM-359</t>
  </si>
  <si>
    <t>CCI-92530-92529-11934</t>
  </si>
  <si>
    <t>LICD-DMM-70181-70182-70183</t>
  </si>
  <si>
    <t>SAB-DLM-076</t>
  </si>
  <si>
    <t>B0221</t>
  </si>
  <si>
    <t>HLD-4661-4633</t>
  </si>
  <si>
    <t>LICD-DMM-70208</t>
  </si>
  <si>
    <t>SAB-DLM-JEDDAH-081</t>
  </si>
  <si>
    <t>CRJD-37408</t>
  </si>
  <si>
    <t>LICD-DMM-70218-70219-70223</t>
  </si>
  <si>
    <t>SAB-DLM-CRD1-11541</t>
  </si>
  <si>
    <t>BJ/562</t>
  </si>
  <si>
    <t>CRD1-11541</t>
  </si>
  <si>
    <t>LICD-DMM-70230</t>
  </si>
  <si>
    <t>SAB-DLM-11544</t>
  </si>
  <si>
    <t>CRD1-11544</t>
  </si>
  <si>
    <t>LICD-DMM-70231</t>
  </si>
  <si>
    <t>SAB-DLM-11540</t>
  </si>
  <si>
    <t>CRD1-11540</t>
  </si>
  <si>
    <t>LICD-DMM-70232</t>
  </si>
  <si>
    <t>HSSP-DLM-066</t>
  </si>
  <si>
    <t>CCI-92706-92705</t>
  </si>
  <si>
    <t>LICD-DMM-7031-70315-70316</t>
  </si>
  <si>
    <t>SAB-DLM-307</t>
  </si>
  <si>
    <t>CCI-92397-92396</t>
  </si>
  <si>
    <t>DTSI-27848</t>
  </si>
  <si>
    <t>LICD-DMM-70451-70452-70453</t>
  </si>
  <si>
    <t>SAB-DLM-356</t>
  </si>
  <si>
    <t>CCI-992409-92408</t>
  </si>
  <si>
    <t>DTSI-27849</t>
  </si>
  <si>
    <t>LICD-DMM-70457-70458-70459</t>
  </si>
  <si>
    <t>SAB-DLM-357</t>
  </si>
  <si>
    <t>CCI-92410</t>
  </si>
  <si>
    <t>DTSI-27847</t>
  </si>
  <si>
    <t>LICD-DMM-70461-70460</t>
  </si>
  <si>
    <t>SAB-DLM-360</t>
  </si>
  <si>
    <t>CCI-92477</t>
  </si>
  <si>
    <t>DTSI-27851</t>
  </si>
  <si>
    <t>LICD-DMM-70466-70464</t>
  </si>
  <si>
    <t>SAB-DLM-366</t>
  </si>
  <si>
    <t>CCI-92523-92522</t>
  </si>
  <si>
    <t>DTSI-27853</t>
  </si>
  <si>
    <t>LICD-DMM-70468-70469-70472</t>
  </si>
  <si>
    <t>SADARA SCHENKER</t>
  </si>
  <si>
    <t>IPD-SAD-258</t>
  </si>
  <si>
    <t>SWCC</t>
  </si>
  <si>
    <t>SWCC-HANSSY-477</t>
  </si>
  <si>
    <t>IPD-SHB-1430</t>
  </si>
  <si>
    <t>157-86603834</t>
  </si>
  <si>
    <t>92400-92399</t>
  </si>
  <si>
    <t>70422-70420-70421</t>
  </si>
  <si>
    <t>IPD-SHB-1432</t>
  </si>
  <si>
    <t>157-86603845</t>
  </si>
  <si>
    <t>92677-92676</t>
  </si>
  <si>
    <t>70416-70415-70414</t>
  </si>
  <si>
    <t>IPD-SHB-1438</t>
  </si>
  <si>
    <t>079-40429966</t>
  </si>
  <si>
    <t>92590-92589</t>
  </si>
  <si>
    <t>70413-70412-70411</t>
  </si>
  <si>
    <t>IPD-SHB-1439</t>
  </si>
  <si>
    <t>172-06837622</t>
  </si>
  <si>
    <t>92704-92703</t>
  </si>
  <si>
    <t>70407-70406-70405</t>
  </si>
  <si>
    <t>IPD-SHB-1434</t>
  </si>
  <si>
    <t>079-40426315</t>
  </si>
  <si>
    <t>92475-92474</t>
  </si>
  <si>
    <t>70403-70404-70398</t>
  </si>
  <si>
    <t>IPD-SHB-1427</t>
  </si>
  <si>
    <t>92418-92417</t>
  </si>
  <si>
    <t>70397-70396-70395</t>
  </si>
  <si>
    <t>IPD-SHB-1431</t>
  </si>
  <si>
    <t>GOA 427677600</t>
  </si>
  <si>
    <t>92606-92605</t>
  </si>
  <si>
    <t>70394-70393-70392</t>
  </si>
  <si>
    <t>IPD-SHB-1424</t>
  </si>
  <si>
    <t>KRSEL 098022</t>
  </si>
  <si>
    <t>92491-92490-18654</t>
  </si>
  <si>
    <t>70386-70387-70388</t>
  </si>
  <si>
    <t>IPD-HPJ-0940</t>
  </si>
  <si>
    <t>074-32621094</t>
  </si>
  <si>
    <t>92468-92467</t>
  </si>
  <si>
    <t>70385-70384-70383</t>
  </si>
  <si>
    <t>IPD-EXPORT-002</t>
  </si>
  <si>
    <t>IPD-EXPORT-001</t>
  </si>
  <si>
    <t>IPD-SAD-255</t>
  </si>
  <si>
    <t>MSCUXT703118</t>
  </si>
  <si>
    <t>IPD-SAD-253</t>
  </si>
  <si>
    <t>IPD-SAD-251</t>
  </si>
  <si>
    <t>IPD-SAD-254</t>
  </si>
  <si>
    <t>IPD-SAD-256</t>
  </si>
  <si>
    <t>157-8717-5185</t>
  </si>
  <si>
    <t>IPD-HYP-DHIC-0434</t>
  </si>
  <si>
    <t>92508-92507</t>
  </si>
  <si>
    <t>70363-70362-70361</t>
  </si>
  <si>
    <t>IPD-DHIC-0432</t>
  </si>
  <si>
    <t>172-08948236</t>
  </si>
  <si>
    <t>92443-92442</t>
  </si>
  <si>
    <t>70360-70359-70358</t>
  </si>
  <si>
    <t>IPD-DHIC-0433</t>
  </si>
  <si>
    <t>92439-92438</t>
  </si>
  <si>
    <t>70357-70356-70355</t>
  </si>
  <si>
    <t>IPD-JPP-299</t>
  </si>
  <si>
    <t>92580-92579</t>
  </si>
  <si>
    <t>70352-70351-70350</t>
  </si>
  <si>
    <t>SWCC-HANSSY-472</t>
  </si>
  <si>
    <t>TMCLRTM06549</t>
  </si>
  <si>
    <t>SWCC-HANSSY-469</t>
  </si>
  <si>
    <t>SHDAM14110078503</t>
  </si>
  <si>
    <t>SWCC-HANSSY-474</t>
  </si>
  <si>
    <t>607-59682626</t>
  </si>
  <si>
    <t>92534-92533</t>
  </si>
  <si>
    <t>70347-70346</t>
  </si>
  <si>
    <t>SWCC-HANSSY-475</t>
  </si>
  <si>
    <t>157-86668982</t>
  </si>
  <si>
    <t>92536-92535</t>
  </si>
  <si>
    <t>70343-70345</t>
  </si>
  <si>
    <t>TECHNIP-JPC-270</t>
  </si>
  <si>
    <t>MAEU 952454963</t>
  </si>
  <si>
    <t>TECHNIP-JPC-275</t>
  </si>
  <si>
    <t>MSCUPT109605</t>
  </si>
  <si>
    <t>92541-18650</t>
  </si>
  <si>
    <t>TECHNIP-JPC-265</t>
  </si>
  <si>
    <t>92497-92496</t>
  </si>
  <si>
    <t>TECHNIP-JPC-264</t>
  </si>
  <si>
    <t>DAM90037728</t>
  </si>
  <si>
    <t>TECHNIP-JPC-279</t>
  </si>
  <si>
    <t>EGLV 070400240697</t>
  </si>
  <si>
    <t>92585-92584</t>
  </si>
  <si>
    <t>TECHNIP-JPC-278</t>
  </si>
  <si>
    <t>TECHNIP-JPC-267</t>
  </si>
  <si>
    <t>92668-92667</t>
  </si>
  <si>
    <t>28829-28830-28828</t>
  </si>
  <si>
    <t>92699-92698-92700</t>
  </si>
  <si>
    <t>TECHNIP-JPC-266</t>
  </si>
  <si>
    <t>92389-92388</t>
  </si>
  <si>
    <t>ZAMIL</t>
  </si>
  <si>
    <t>LOCAL TRANSPORT</t>
  </si>
  <si>
    <t>IPD-JPP-300</t>
  </si>
  <si>
    <t>70520-70522-70519</t>
  </si>
  <si>
    <t>KAYAN</t>
  </si>
  <si>
    <t>IPD-KAYAN-002</t>
  </si>
  <si>
    <t>70516-70517</t>
  </si>
  <si>
    <t>BABTAIN</t>
  </si>
  <si>
    <t>AL BABTAIN</t>
  </si>
  <si>
    <t>IPD-BABTAIN-01</t>
  </si>
  <si>
    <t>CGV0128485</t>
  </si>
  <si>
    <t>92567-92811-18648</t>
  </si>
  <si>
    <t>IPD-BABTAIN-02</t>
  </si>
  <si>
    <t>Z6X007YHDM01</t>
  </si>
  <si>
    <t>SAMSUNG SHAYBAH</t>
  </si>
  <si>
    <t>IPD-SHB-1444</t>
  </si>
  <si>
    <t>157-85463453</t>
  </si>
  <si>
    <t>92842-92841</t>
  </si>
  <si>
    <t>70668-70667-70666</t>
  </si>
  <si>
    <t>IPD-BABTAIN-03</t>
  </si>
  <si>
    <t>JGC</t>
  </si>
  <si>
    <t>JGC GULF</t>
  </si>
  <si>
    <t>IPD-JGC-KJO-097</t>
  </si>
  <si>
    <t>CONTAINER STORAGE</t>
  </si>
  <si>
    <t>70660-70661</t>
  </si>
  <si>
    <t>IPD-SHB-1443</t>
  </si>
  <si>
    <t>079-40947524</t>
  </si>
  <si>
    <t>92838-92837.</t>
  </si>
  <si>
    <t>70673-70672-70669</t>
  </si>
  <si>
    <t>IPD-HPJ-0941</t>
  </si>
  <si>
    <t>172-07547540</t>
  </si>
  <si>
    <t>92851-92850</t>
  </si>
  <si>
    <t>72016-70675-70674</t>
  </si>
  <si>
    <t>TECHNIP JPC-286</t>
  </si>
  <si>
    <t>IPD-DHIC-0437</t>
  </si>
  <si>
    <t>70680-70679-70678</t>
  </si>
  <si>
    <t>TECHNIP JPC-284</t>
  </si>
  <si>
    <t>IPD-HPJ-351</t>
  </si>
  <si>
    <t>70438-70439</t>
  </si>
  <si>
    <t>SADARA-ISO-1356</t>
  </si>
  <si>
    <t>157-86919910</t>
  </si>
  <si>
    <t>CCI-92878</t>
  </si>
  <si>
    <t>LICD-DMM-70702-70701</t>
  </si>
  <si>
    <t>SADARA-ISO-1353</t>
  </si>
  <si>
    <t>172-08949102</t>
  </si>
  <si>
    <t>CCI-92873</t>
  </si>
  <si>
    <t>LICD-DMM-70704-70703</t>
  </si>
  <si>
    <t>SADARA-ISO-1281</t>
  </si>
  <si>
    <t>MSCHI858880</t>
  </si>
  <si>
    <t>CCI-92454-18620-CRD1-12203</t>
  </si>
  <si>
    <t>DTSI- 27896</t>
  </si>
  <si>
    <t>LICD-DMM-70709-70705</t>
  </si>
  <si>
    <t>ACVP-SAHARA-1089</t>
  </si>
  <si>
    <t>157-871450416</t>
  </si>
  <si>
    <t>CCI-92777-92776</t>
  </si>
  <si>
    <t>LICD-DMM-70713-70712</t>
  </si>
  <si>
    <t>ACVP-SAHARA-1088</t>
  </si>
  <si>
    <t>157-83963460</t>
  </si>
  <si>
    <t>CCI-92697-92696</t>
  </si>
  <si>
    <t>DTSI- 27865</t>
  </si>
  <si>
    <t>LICD-DMM-70715-70716-70717</t>
  </si>
  <si>
    <t>SABUCO-DLM-381</t>
  </si>
  <si>
    <t>157-871164895</t>
  </si>
  <si>
    <t>CCI-92889</t>
  </si>
  <si>
    <t>LICD-DMM-70756-70757</t>
  </si>
  <si>
    <t>SABUCO-DLM-353</t>
  </si>
  <si>
    <t>CCI-92543-92542</t>
  </si>
  <si>
    <t>DTSI- 27914</t>
  </si>
  <si>
    <t>LICD-DMM-70753-70755-70754</t>
  </si>
  <si>
    <t>SABUCO-DLM-367</t>
  </si>
  <si>
    <t>176-76282684</t>
  </si>
  <si>
    <t>CCI-92521-92520</t>
  </si>
  <si>
    <t>DTSI- 27854</t>
  </si>
  <si>
    <t>LICD-DMM-70752-70751-70750</t>
  </si>
  <si>
    <t>SABUCO-DLM-370</t>
  </si>
  <si>
    <t>157-87154373</t>
  </si>
  <si>
    <t>CCI-92721</t>
  </si>
  <si>
    <t>DTSI- 27850</t>
  </si>
  <si>
    <t>LICD-DMM-70747-70746</t>
  </si>
  <si>
    <t>SAUDI ELASTOMER</t>
  </si>
  <si>
    <t>SEP-DLM-711</t>
  </si>
  <si>
    <t>CCI-929386-92385</t>
  </si>
  <si>
    <t>DTSI-27906</t>
  </si>
  <si>
    <t>LICD-DMM-70759-70760-70761-</t>
  </si>
  <si>
    <t>SEP-DLM-717</t>
  </si>
  <si>
    <t>CCI-92809-92808</t>
  </si>
  <si>
    <t>DTSI-27956</t>
  </si>
  <si>
    <t>LICD-DMM-70766-70767-70768</t>
  </si>
  <si>
    <t>SEP-DLM-722</t>
  </si>
  <si>
    <t>CCI-92123</t>
  </si>
  <si>
    <t>LICD-DMM-70770-70773</t>
  </si>
  <si>
    <t>SEP-DLM-724</t>
  </si>
  <si>
    <t>CCI-92122-92121</t>
  </si>
  <si>
    <t>LICD-DMM-70775-70776-70777</t>
  </si>
  <si>
    <t>SEP-DLM-740</t>
  </si>
  <si>
    <t>CCI-92527-92526</t>
  </si>
  <si>
    <t>DTSI-27839</t>
  </si>
  <si>
    <t>LICD-DMM-70778-70779-70780</t>
  </si>
  <si>
    <t>SEP-DLM-746</t>
  </si>
  <si>
    <t>CCI-92407-92406</t>
  </si>
  <si>
    <t>LICD-DMM-70784-70785-70786</t>
  </si>
  <si>
    <t>SEP-DLM-757</t>
  </si>
  <si>
    <t>CCI-92896-92895</t>
  </si>
  <si>
    <t>DTSI-28016</t>
  </si>
  <si>
    <t>LICD-DMM-70787-70788-70789</t>
  </si>
  <si>
    <t>SEP-DLM-758</t>
  </si>
  <si>
    <t>CCI-92773-92772</t>
  </si>
  <si>
    <t>DTSI-27938</t>
  </si>
  <si>
    <t>LICD-DMM-70790-70791-70792</t>
  </si>
  <si>
    <t>TECHNIP - JPC 287</t>
  </si>
  <si>
    <t>TECHNIP - JPC 282</t>
  </si>
  <si>
    <t>MSCUUU738037</t>
  </si>
  <si>
    <t>SWCC-HANSSY-478</t>
  </si>
  <si>
    <t>1195A00042</t>
  </si>
  <si>
    <t>SWCC-HANSSY-480</t>
  </si>
  <si>
    <t>HBA0126112</t>
  </si>
  <si>
    <t>IPD-HPJ-0942</t>
  </si>
  <si>
    <t>172-08948321</t>
  </si>
  <si>
    <t>92899-92898</t>
  </si>
  <si>
    <t>70783-70782-70781</t>
  </si>
  <si>
    <t>AL BARRAK</t>
  </si>
  <si>
    <t>BARAK AGENCIE</t>
  </si>
  <si>
    <t>IPD-ALBARRAK-001</t>
  </si>
  <si>
    <t>IPD-0268</t>
  </si>
  <si>
    <t>176-76293766</t>
  </si>
  <si>
    <t>TH-0534</t>
  </si>
  <si>
    <t>157-8512-7571</t>
  </si>
  <si>
    <t>70801-70802</t>
  </si>
  <si>
    <t>ANP-SET-1-01-15</t>
  </si>
  <si>
    <t>SWCC-HANSSY-479</t>
  </si>
  <si>
    <t>4G3209500</t>
  </si>
  <si>
    <t>qipp</t>
  </si>
  <si>
    <t>samsung  c &amp; t</t>
  </si>
  <si>
    <t>IPD-HOJ-0768</t>
  </si>
  <si>
    <t>YJA008MSNALJO</t>
  </si>
  <si>
    <t>SADARA-ISO-1334</t>
  </si>
  <si>
    <t>172-08662463</t>
  </si>
  <si>
    <t>CCI-92771+CRD1-11566</t>
  </si>
  <si>
    <t>DTSI- 27939-27940</t>
  </si>
  <si>
    <t>LICD-DMM-70906-70905</t>
  </si>
  <si>
    <t>SABUCO-374</t>
  </si>
  <si>
    <t>MSCUXT816928</t>
  </si>
  <si>
    <t>CCI-92862-92861</t>
  </si>
  <si>
    <t>DTSI- 28047</t>
  </si>
  <si>
    <t>LICD-DMM-70885-70884-70883</t>
  </si>
  <si>
    <t>SABUCO-383</t>
  </si>
  <si>
    <t>157-87536702</t>
  </si>
  <si>
    <t>CCI-92906-92905</t>
  </si>
  <si>
    <t>LICD-DMM-70891-70890-70889</t>
  </si>
  <si>
    <t>SABUCO-365</t>
  </si>
  <si>
    <t>607-97742805</t>
  </si>
  <si>
    <t>CCI-92796-92795</t>
  </si>
  <si>
    <t>LICD-DMM-70894-70893-70892</t>
  </si>
  <si>
    <t>SABUCO-361</t>
  </si>
  <si>
    <t>OOLU2554677360</t>
  </si>
  <si>
    <t>CCI-92807-92806</t>
  </si>
  <si>
    <t>DTSI- 27948</t>
  </si>
  <si>
    <t>LICD-DMM-70896-70895-70897</t>
  </si>
  <si>
    <t>SADARA-ISO-1375</t>
  </si>
  <si>
    <t>176-73759604</t>
  </si>
  <si>
    <t>CCI-92986</t>
  </si>
  <si>
    <t>LICD-DMM-70899-70898</t>
  </si>
  <si>
    <t>SADARA-ISO-1368</t>
  </si>
  <si>
    <t>172-00573716</t>
  </si>
  <si>
    <t>CCI-92972</t>
  </si>
  <si>
    <t>LICD-DMM-70901-70900</t>
  </si>
  <si>
    <t>SABUCO-363</t>
  </si>
  <si>
    <t>ISCTYO430820700</t>
  </si>
  <si>
    <t>CCI-18670-92911-92910</t>
  </si>
  <si>
    <t>DTSI- 28045</t>
  </si>
  <si>
    <t>LICD-DMM-70909-70888-70886</t>
  </si>
  <si>
    <t>SADARA-ISO-1358</t>
  </si>
  <si>
    <t>020-81877202</t>
  </si>
  <si>
    <t>CCI-92966</t>
  </si>
  <si>
    <t>LICD-DMM-70903-70902</t>
  </si>
  <si>
    <t>SADARA-ISO-DDP-8</t>
  </si>
  <si>
    <t>176-82057555</t>
  </si>
  <si>
    <t>CCI-92961-92960</t>
  </si>
  <si>
    <t>DTSI- 28063</t>
  </si>
  <si>
    <t>LICD-DMM-70904</t>
  </si>
  <si>
    <t>SEP-DLM-792</t>
  </si>
  <si>
    <t>CCI-92832-92831</t>
  </si>
  <si>
    <t>DTSI-27968</t>
  </si>
  <si>
    <t>LICD-DMM-70795-70796-70797</t>
  </si>
  <si>
    <t>SEP-DLM-763</t>
  </si>
  <si>
    <t>CCI-92882-9881</t>
  </si>
  <si>
    <t>LICD-DMM-70798-70799-70800</t>
  </si>
  <si>
    <t>SEP-DLM-771</t>
  </si>
  <si>
    <t>CCI-92830-92831</t>
  </si>
  <si>
    <t>DTSI-27969</t>
  </si>
  <si>
    <t>LICD-DMM-70805-70807-70808</t>
  </si>
  <si>
    <t>SEP-DLM-780</t>
  </si>
  <si>
    <t>CCI-92840-92839</t>
  </si>
  <si>
    <t>DTSI-28014</t>
  </si>
  <si>
    <t>LICD-DMM-70811-70812-70813</t>
  </si>
  <si>
    <t>SEP-DLM-781</t>
  </si>
  <si>
    <t>CCI-92844-92843</t>
  </si>
  <si>
    <t>DTSI-28015</t>
  </si>
  <si>
    <t>LICD-DMM-70818-70817-70816</t>
  </si>
  <si>
    <t>SEP-DLM-784</t>
  </si>
  <si>
    <t>CCI-92798-92797</t>
  </si>
  <si>
    <t>DTSI-27970</t>
  </si>
  <si>
    <t>LICD-DMM-70819-70820-70821</t>
  </si>
  <si>
    <t>SEP-DLM-786</t>
  </si>
  <si>
    <t>CCI-92887</t>
  </si>
  <si>
    <t>LICD-DMM-70822-70823-70824</t>
  </si>
  <si>
    <t>SEP-DLM-788</t>
  </si>
  <si>
    <t>CCI-92848</t>
  </si>
  <si>
    <t>DTSI-28013</t>
  </si>
  <si>
    <t>LICD-DMM-70825-70826</t>
  </si>
  <si>
    <t>CCI-92902</t>
  </si>
  <si>
    <t>LICD-DMM-70827-70828-70829</t>
  </si>
  <si>
    <t>SEP-DLM-798</t>
  </si>
  <si>
    <t>CCI-92915-92914</t>
  </si>
  <si>
    <t>DTSI-28052</t>
  </si>
  <si>
    <t>LICD-DMM-70831-70832-70833</t>
  </si>
  <si>
    <t>MAADEN AMMONIA</t>
  </si>
  <si>
    <t>MAD-DLM-077</t>
  </si>
  <si>
    <t>CRD1-11654</t>
  </si>
  <si>
    <t>LICD-DMM-70868</t>
  </si>
  <si>
    <t>SAUDI BUTANOL</t>
  </si>
  <si>
    <t>SAB-302</t>
  </si>
  <si>
    <t>CCI-92489-992488-18634</t>
  </si>
  <si>
    <t>DTSI-28065-27908</t>
  </si>
  <si>
    <t>LICD-DMM-70882-70881-70880</t>
  </si>
  <si>
    <t>MAD-DLM-101</t>
  </si>
  <si>
    <t>CCI-92948-92947</t>
  </si>
  <si>
    <t>DTSI-28066</t>
  </si>
  <si>
    <t>LICD-DMM-70910-70911-70912</t>
  </si>
  <si>
    <t>MAD-DLM-110</t>
  </si>
  <si>
    <t>CCI-92866-92865</t>
  </si>
  <si>
    <t>DTSI-28050</t>
  </si>
  <si>
    <t>LICD-DMM-70913-70914-70915</t>
  </si>
  <si>
    <t>SEP-DLM-727</t>
  </si>
  <si>
    <t>CCI-92916-18672</t>
  </si>
  <si>
    <t>DTSI-28037</t>
  </si>
  <si>
    <t>LICD-DMM-70735-70919</t>
  </si>
  <si>
    <t>SADARA-ISO-1348</t>
  </si>
  <si>
    <t>MAEU952220779</t>
  </si>
  <si>
    <t>CCI-92912</t>
  </si>
  <si>
    <t>DTSI- 28029</t>
  </si>
  <si>
    <t>LICD-DMM-70848-70847</t>
  </si>
  <si>
    <t>SADARA-ISO-1360</t>
  </si>
  <si>
    <t>CCI-92926-92925</t>
  </si>
  <si>
    <t>DTSI- 28027</t>
  </si>
  <si>
    <t>LICD-DMM-70846-70845-70844</t>
  </si>
  <si>
    <t>SADARA-MFC-1152</t>
  </si>
  <si>
    <t>157-871520405</t>
  </si>
  <si>
    <t>CCI-92678</t>
  </si>
  <si>
    <t>DTSI- 27870</t>
  </si>
  <si>
    <t>LICD-DMM-70840-70839-</t>
  </si>
  <si>
    <t>SADARA-MFC-1151</t>
  </si>
  <si>
    <t>172-08949021</t>
  </si>
  <si>
    <t>CCI-92692</t>
  </si>
  <si>
    <t>DTSI- 27871</t>
  </si>
  <si>
    <t>LICD-DMM-70838-70837</t>
  </si>
  <si>
    <t>SADARA-MFC-1155</t>
  </si>
  <si>
    <t>157-87157162</t>
  </si>
  <si>
    <t>CCI-92752-92751</t>
  </si>
  <si>
    <t>LICD-DMM-70836-70835-70834</t>
  </si>
  <si>
    <t>TECHNIP - JPC 134</t>
  </si>
  <si>
    <t>92996-92995-18669</t>
  </si>
  <si>
    <t>70871-CN-00142</t>
  </si>
  <si>
    <t>TECHNIP - JPC 277</t>
  </si>
  <si>
    <t>MSCUBT758725</t>
  </si>
  <si>
    <t>92994-92993-18679</t>
  </si>
  <si>
    <t>IPD-SHB-1450</t>
  </si>
  <si>
    <t>079-41006442</t>
  </si>
  <si>
    <t>92974-92973</t>
  </si>
  <si>
    <t>70865-70864-70863</t>
  </si>
  <si>
    <t>IPD-SHB-1447</t>
  </si>
  <si>
    <t>079-41006000</t>
  </si>
  <si>
    <t>92963-92962</t>
  </si>
  <si>
    <t>70862-70861-70860</t>
  </si>
  <si>
    <t>SO 2354819</t>
  </si>
  <si>
    <t>176-78198422</t>
  </si>
  <si>
    <t>IPD-HPJ-0943</t>
  </si>
  <si>
    <t>079-41006976</t>
  </si>
  <si>
    <t>92971-92970</t>
  </si>
  <si>
    <t>70858-70857-70856</t>
  </si>
  <si>
    <t>IPD-HPJ-0944</t>
  </si>
  <si>
    <t>079-41007050</t>
  </si>
  <si>
    <t>92981-92980</t>
  </si>
  <si>
    <t>70855-70854</t>
  </si>
  <si>
    <t>IPD-DHIC-0439</t>
  </si>
  <si>
    <t>92965-92964</t>
  </si>
  <si>
    <t>70853-70852-70851</t>
  </si>
  <si>
    <t>MHL-4694</t>
  </si>
  <si>
    <t>TECHNICAS</t>
  </si>
  <si>
    <t>PO # 0216080350</t>
  </si>
  <si>
    <t>2014-F-217-MAS-JUB-003</t>
  </si>
  <si>
    <t>70874-70875</t>
  </si>
  <si>
    <t>70877-70876</t>
  </si>
  <si>
    <t>IPD-HPJ-0945</t>
  </si>
  <si>
    <t>172-08948354</t>
  </si>
  <si>
    <t>70921-70920</t>
  </si>
  <si>
    <t>IPD-SHB-1452</t>
  </si>
  <si>
    <t>176-78815730</t>
  </si>
  <si>
    <t>93021-93020</t>
  </si>
  <si>
    <t>70927-70926-70928</t>
  </si>
  <si>
    <t>IPD-SHB-1451</t>
  </si>
  <si>
    <t>176-78815693</t>
  </si>
  <si>
    <t>92983-92983</t>
  </si>
  <si>
    <t>70925-70923-70922</t>
  </si>
  <si>
    <t>68785-70930</t>
  </si>
  <si>
    <t>SADARA-MFC-1143</t>
  </si>
  <si>
    <t>157-86250253</t>
  </si>
  <si>
    <t>CCI-92760-92759</t>
  </si>
  <si>
    <t>DTSI- 27942</t>
  </si>
  <si>
    <t>LICD-DMM-70963-70962-70961</t>
  </si>
  <si>
    <t>SADARA-MFC-1153 DDP</t>
  </si>
  <si>
    <t>157-86343106</t>
  </si>
  <si>
    <t>CCI-92596-92595</t>
  </si>
  <si>
    <t>LICD-DMM-70964</t>
  </si>
  <si>
    <t>SADARA-ISO-DDP-9</t>
  </si>
  <si>
    <t>320-814003577</t>
  </si>
  <si>
    <t>CCI-93027-93026</t>
  </si>
  <si>
    <t>DTSI- 26250</t>
  </si>
  <si>
    <t>LICD-DMM-70969</t>
  </si>
  <si>
    <t>SADARA-ISO-1344</t>
  </si>
  <si>
    <t>HDMUBUWB4506789</t>
  </si>
  <si>
    <t>CCI-92913</t>
  </si>
  <si>
    <t>DTSI- 28026</t>
  </si>
  <si>
    <t>LICD-DMM-70968-70965</t>
  </si>
  <si>
    <t>SEP-DLM-CRDS-15726</t>
  </si>
  <si>
    <t>CRD2-15726</t>
  </si>
  <si>
    <t>LICD-DMM-70972</t>
  </si>
  <si>
    <t>MAD-DLM-086-1</t>
  </si>
  <si>
    <t>CCI-93053-92052</t>
  </si>
  <si>
    <t>DTSI-28067</t>
  </si>
  <si>
    <t>LICD-DMM-70983-70984-70985</t>
  </si>
  <si>
    <t>DTSI-27555-</t>
  </si>
  <si>
    <t>LICD-DMM-70993-70994-70995-70996</t>
  </si>
  <si>
    <t>MAD-DLM-LOCAL-27554</t>
  </si>
  <si>
    <t>DTSI-27554</t>
  </si>
  <si>
    <t>LICD-DMM-70998</t>
  </si>
  <si>
    <t>MAD-DLM-117</t>
  </si>
  <si>
    <t>CCI-93005-93004</t>
  </si>
  <si>
    <t>LICD-DMM-70944-70947-71000</t>
  </si>
  <si>
    <t>IPD-DHIC-0438</t>
  </si>
  <si>
    <t>93063-93062</t>
  </si>
  <si>
    <t>70988-70987-70986</t>
  </si>
  <si>
    <t>ABDAX85209</t>
  </si>
  <si>
    <t>176-79378574</t>
  </si>
  <si>
    <t>93071-93070</t>
  </si>
  <si>
    <t>IPD-AXN-002</t>
  </si>
  <si>
    <t>93041-93040</t>
  </si>
  <si>
    <t>IPD-SAD-257</t>
  </si>
  <si>
    <t>APLU50023052</t>
  </si>
  <si>
    <t>TECHNIP - JPC 281</t>
  </si>
  <si>
    <t>SOU/DMM/02420</t>
  </si>
  <si>
    <t>TECHNIP - JPC 285</t>
  </si>
  <si>
    <t>APLU 067758201</t>
  </si>
  <si>
    <t>93046-93045-18671</t>
  </si>
  <si>
    <t>TECHNIP - JPC 283</t>
  </si>
  <si>
    <t>93044-93043</t>
  </si>
  <si>
    <t>TECHNIP - JPC 280</t>
  </si>
  <si>
    <t>93060-93059</t>
  </si>
  <si>
    <t>TECHNIP - JPC 276</t>
  </si>
  <si>
    <t>CRD1-11658</t>
  </si>
  <si>
    <t>26767a-2</t>
  </si>
  <si>
    <t xml:space="preserve">NCC </t>
  </si>
  <si>
    <t xml:space="preserve">NATIOANAL CONTRACTING </t>
  </si>
  <si>
    <t>NCC-BSP-002</t>
  </si>
  <si>
    <t>CPJQAS22ANRDMN11</t>
  </si>
  <si>
    <t>4685-4697</t>
  </si>
  <si>
    <t>27949-2</t>
  </si>
  <si>
    <t>4686-4696-4733</t>
  </si>
  <si>
    <t>71012 cancel 71743 new</t>
  </si>
  <si>
    <t>IPD-DHIC-0356</t>
  </si>
  <si>
    <t>71020-71019</t>
  </si>
  <si>
    <t>SK ENGINEERING</t>
  </si>
  <si>
    <t>SHIPMENT # 1-4</t>
  </si>
  <si>
    <t>JED/JUB/01-4</t>
  </si>
  <si>
    <t>70467-71022</t>
  </si>
  <si>
    <t>SADARA-ISO-1379</t>
  </si>
  <si>
    <t>020-83890870</t>
  </si>
  <si>
    <t>CCI-93067</t>
  </si>
  <si>
    <t>LICD-DMM-71024-71023</t>
  </si>
  <si>
    <t>SADARA-ISO-911</t>
  </si>
  <si>
    <t>176-83694951</t>
  </si>
  <si>
    <t>CCI-83496</t>
  </si>
  <si>
    <t>LICD-DMM-71026-71025</t>
  </si>
  <si>
    <t>SADARA-ISO-1369</t>
  </si>
  <si>
    <t>CCI-93028</t>
  </si>
  <si>
    <t>DTSI- 28091</t>
  </si>
  <si>
    <t>LICD-DMM-71028-71027</t>
  </si>
  <si>
    <t>SADARA-ISO-1354</t>
  </si>
  <si>
    <t>MSCUUU783157</t>
  </si>
  <si>
    <t>CCI-93051</t>
  </si>
  <si>
    <t>DTSI- 28090</t>
  </si>
  <si>
    <t>LICD-DMM-71030-71029</t>
  </si>
  <si>
    <t>SADARA-ISO-1351</t>
  </si>
  <si>
    <t>HDMUBUW4508481</t>
  </si>
  <si>
    <t>CCI-93025</t>
  </si>
  <si>
    <t>DTSI- 28088</t>
  </si>
  <si>
    <t>LICD-DMM-71032-71031</t>
  </si>
  <si>
    <t>LICD-DMM-70882-71007-71006</t>
  </si>
  <si>
    <t>AMONIA-DLM-067</t>
  </si>
  <si>
    <t>HUIADADAM01</t>
  </si>
  <si>
    <t>HLD-4615-4657</t>
  </si>
  <si>
    <t>LICD-DMM-71011</t>
  </si>
  <si>
    <t>AMONIA-DLM-108</t>
  </si>
  <si>
    <t>CCI-92990-92989-18688</t>
  </si>
  <si>
    <t>DTSI-28098</t>
  </si>
  <si>
    <t>HLD-4700</t>
  </si>
  <si>
    <t>LICD-DMM-71013-71014-71015</t>
  </si>
  <si>
    <t>SAB-81</t>
  </si>
  <si>
    <t>LICD-DMM-71037-71035-71036</t>
  </si>
  <si>
    <t>TECHNIP - JPC 296</t>
  </si>
  <si>
    <t>CCI-93167</t>
  </si>
  <si>
    <t>LICD-DMM-71090</t>
  </si>
  <si>
    <t>TECHNIP - JPC 294</t>
  </si>
  <si>
    <t>CCI-93117</t>
  </si>
  <si>
    <t>LICD-DMM-71091</t>
  </si>
  <si>
    <t>TECHNIP - JPC 293</t>
  </si>
  <si>
    <t>CCI-93096</t>
  </si>
  <si>
    <t>DTSI- 28084</t>
  </si>
  <si>
    <t>LICD-DMM-71092</t>
  </si>
  <si>
    <t>TECHNIP - JPC 295</t>
  </si>
  <si>
    <t>CCI-93089</t>
  </si>
  <si>
    <t>DTSI- 28109</t>
  </si>
  <si>
    <t>LICD-DMM-71093</t>
  </si>
  <si>
    <t>SCHENKER</t>
  </si>
  <si>
    <t>IPD-SAD-262</t>
  </si>
  <si>
    <t>ESBCN040913</t>
  </si>
  <si>
    <t>CCI-93058</t>
  </si>
  <si>
    <t>DTSI- 28044-28120</t>
  </si>
  <si>
    <t>LICD-DMM-71094</t>
  </si>
  <si>
    <t>IPD-SAD-261</t>
  </si>
  <si>
    <t>CCI-93072</t>
  </si>
  <si>
    <t>DTSI- 28062-28128</t>
  </si>
  <si>
    <t>LICD-DMM-71098</t>
  </si>
  <si>
    <t>IPD-SAD-265</t>
  </si>
  <si>
    <t>CCI-93088</t>
  </si>
  <si>
    <t>DTSI- 28087</t>
  </si>
  <si>
    <t>LICD-DMM-71099</t>
  </si>
  <si>
    <t>IPD-SAD-263</t>
  </si>
  <si>
    <t>CCI-93126</t>
  </si>
  <si>
    <t>DTSI- 28104</t>
  </si>
  <si>
    <t>LICD-DMM-71100</t>
  </si>
  <si>
    <t>IPD-EXPORT-005</t>
  </si>
  <si>
    <t>CCI-93093-93092</t>
  </si>
  <si>
    <t>LICD-DMM-71104</t>
  </si>
  <si>
    <t>IPD-SHB-1445</t>
  </si>
  <si>
    <t>MUC 0127520</t>
  </si>
  <si>
    <t>CCI-92944-92943-18694</t>
  </si>
  <si>
    <t>DTSI- 28127</t>
  </si>
  <si>
    <t>LICD-DMM-71107-71109-71108</t>
  </si>
  <si>
    <t>IPD-SHB-1453</t>
  </si>
  <si>
    <t>065-22014635</t>
  </si>
  <si>
    <t>CCI-93213-93122</t>
  </si>
  <si>
    <t>DTSI- 28108</t>
  </si>
  <si>
    <t>LICD-DMM-71114-71113-71112</t>
  </si>
  <si>
    <t>IPD-SHB-1437</t>
  </si>
  <si>
    <t>KRSEL 100211</t>
  </si>
  <si>
    <t>CCI-92909-92908</t>
  </si>
  <si>
    <t>DTSI- 28122</t>
  </si>
  <si>
    <t>LICD-DMM-71117-71116-71115</t>
  </si>
  <si>
    <t>IPD-SHB-1455</t>
  </si>
  <si>
    <t>079-41007363</t>
  </si>
  <si>
    <t>CCI-93066-93065</t>
  </si>
  <si>
    <t>DTSI- 28107</t>
  </si>
  <si>
    <t>LICD-DMM-71120-71119-71118</t>
  </si>
  <si>
    <t>HHI</t>
  </si>
  <si>
    <t>HHI-SA-PP11-0714</t>
  </si>
  <si>
    <t>ESSAPUS14101</t>
  </si>
  <si>
    <t>CCI-93110-93109</t>
  </si>
  <si>
    <t>DTSI- 28086</t>
  </si>
  <si>
    <t>LICD-DMM-71130-71129-71131</t>
  </si>
  <si>
    <t>IPD-DHIC-0450</t>
  </si>
  <si>
    <t>CCI-93130-93131</t>
  </si>
  <si>
    <t>DTSI- 28100</t>
  </si>
  <si>
    <t>LICD-71137-71136-71134-71135</t>
  </si>
  <si>
    <t>SWCC-HANSSY-481</t>
  </si>
  <si>
    <t>MSCURD535325</t>
  </si>
  <si>
    <t>CCI-93001</t>
  </si>
  <si>
    <t>DTSI- 28095</t>
  </si>
  <si>
    <t>LICD-DMM-71138</t>
  </si>
  <si>
    <t>BILFAL HEAVY IND.</t>
  </si>
  <si>
    <t>IPD-BILFAL-WASIT-06</t>
  </si>
  <si>
    <t>HLD-4701</t>
  </si>
  <si>
    <t>LICD-DMM-71139</t>
  </si>
  <si>
    <t>REFUND</t>
  </si>
  <si>
    <t>REFUND DEPOSIT</t>
  </si>
  <si>
    <t>CCI-93082</t>
  </si>
  <si>
    <t>LICD-DMM-71144</t>
  </si>
  <si>
    <t>IPD-HPJ-0947</t>
  </si>
  <si>
    <t>172-08948343</t>
  </si>
  <si>
    <t>CCI-93162-93161</t>
  </si>
  <si>
    <t>DTSI- 28131</t>
  </si>
  <si>
    <t>LICD-DMM-71170-71169-71168</t>
  </si>
  <si>
    <t>IPD-HPJ-0971</t>
  </si>
  <si>
    <t>074-34013125</t>
  </si>
  <si>
    <t>CCI-93169-93168</t>
  </si>
  <si>
    <t>DTSI- 28132</t>
  </si>
  <si>
    <t>LICD-DMM-71177-71175-71176</t>
  </si>
  <si>
    <t>TECHNIP-JPC-290</t>
  </si>
  <si>
    <t>MSCUBT763535</t>
  </si>
  <si>
    <t>CCI-92988-92987</t>
  </si>
  <si>
    <t>DTSI- 28064</t>
  </si>
  <si>
    <t>LICD-DMM-71178</t>
  </si>
  <si>
    <t>TRANSTEL</t>
  </si>
  <si>
    <t>IPD-STP-TRTL-042</t>
  </si>
  <si>
    <t>607-5932-4005</t>
  </si>
  <si>
    <t>CCI-93174</t>
  </si>
  <si>
    <t>LICD-DMM-71188</t>
  </si>
  <si>
    <t>IPD-SAD-267</t>
  </si>
  <si>
    <t>CCI-93160-93159</t>
  </si>
  <si>
    <t>DTSI- 28144</t>
  </si>
  <si>
    <t>LICD-DMM-71197</t>
  </si>
  <si>
    <t>IPD-HPJ-0949</t>
  </si>
  <si>
    <t>065-24060050</t>
  </si>
  <si>
    <t>CCI-93211</t>
  </si>
  <si>
    <t>DTSI- 28133</t>
  </si>
  <si>
    <t>LICD-DMM-71204-71203</t>
  </si>
  <si>
    <t>TECHNIP-JPC-297</t>
  </si>
  <si>
    <t>CCI-93147</t>
  </si>
  <si>
    <t>DTSI- 28151</t>
  </si>
  <si>
    <t>LICD-DMM-71207</t>
  </si>
  <si>
    <t>Zamil Shipment</t>
  </si>
  <si>
    <t>IPD-ZAMIL-YANBU</t>
  </si>
  <si>
    <t>HLD-4715</t>
  </si>
  <si>
    <t>LICD-DMM-71208</t>
  </si>
  <si>
    <t>ZEEPLIN SYS</t>
  </si>
  <si>
    <t>ZEEPLIN</t>
  </si>
  <si>
    <t>IPD-ZEEPLIN-GAE-004</t>
  </si>
  <si>
    <t>HLD-4703</t>
  </si>
  <si>
    <t>LICD-DMM-71211</t>
  </si>
  <si>
    <t>HLD-4716-4702</t>
  </si>
  <si>
    <t>LICD-71217 cancel 71689 new</t>
  </si>
  <si>
    <t>IPD-NATCO-005</t>
  </si>
  <si>
    <t>DTSI- 9350</t>
  </si>
  <si>
    <t>LICD-DMM-71218</t>
  </si>
  <si>
    <t>IPD-SHB-1448</t>
  </si>
  <si>
    <t>MUC 127445</t>
  </si>
  <si>
    <t>CCI-93099-93098</t>
  </si>
  <si>
    <t>DTSI- 28175</t>
  </si>
  <si>
    <t>LICD-DMM-71228-71227-71226</t>
  </si>
  <si>
    <t>COMPRESSOR</t>
  </si>
  <si>
    <t>JAS FORWARDING</t>
  </si>
  <si>
    <t>LOCAL TRANS</t>
  </si>
  <si>
    <t>DTSI- 28119</t>
  </si>
  <si>
    <t>HLD-4713</t>
  </si>
  <si>
    <t>LICD-DMM-71230-71229</t>
  </si>
  <si>
    <t>BABATAIN</t>
  </si>
  <si>
    <t>IPD-BABATAIN-01</t>
  </si>
  <si>
    <t>DTSI- 28001</t>
  </si>
  <si>
    <t>LICD-DMM-71276</t>
  </si>
  <si>
    <t>IPD-SAD-270</t>
  </si>
  <si>
    <t>CCI-93213-93212-18698</t>
  </si>
  <si>
    <t>LICD-DMM-71250</t>
  </si>
  <si>
    <t>IPD-SAD-268</t>
  </si>
  <si>
    <t>CCI-93240</t>
  </si>
  <si>
    <t>DTSI- 28150</t>
  </si>
  <si>
    <t>LICD-DMM-71312</t>
  </si>
  <si>
    <t>IPD-DALMA-002</t>
  </si>
  <si>
    <t>CCI-93229-93228</t>
  </si>
  <si>
    <t>LICD-DMM-71311</t>
  </si>
  <si>
    <t>IPD-SAD-259</t>
  </si>
  <si>
    <t>176-7244-6010</t>
  </si>
  <si>
    <t>CCI-93252</t>
  </si>
  <si>
    <t>DTSI- 28076</t>
  </si>
  <si>
    <t>71394-71393</t>
  </si>
  <si>
    <t>IPD-SAD-269</t>
  </si>
  <si>
    <t>CCI-93241</t>
  </si>
  <si>
    <t>DTSI-28149</t>
  </si>
  <si>
    <t>LICD-DMM-71309</t>
  </si>
  <si>
    <t>IPD-SAD-266</t>
  </si>
  <si>
    <t>CCI-93253</t>
  </si>
  <si>
    <t>DTSI- 28105</t>
  </si>
  <si>
    <t>LICD-DMM-71308</t>
  </si>
  <si>
    <t>IPD-SAD-264</t>
  </si>
  <si>
    <t>SINDAM01</t>
  </si>
  <si>
    <t>CCI-93097</t>
  </si>
  <si>
    <t>DTSI- 28110</t>
  </si>
  <si>
    <t>HLD-4722</t>
  </si>
  <si>
    <t>71398-71395</t>
  </si>
  <si>
    <t>IPD-SAD-271</t>
  </si>
  <si>
    <t>CCI-93242</t>
  </si>
  <si>
    <t>HLD-4721</t>
  </si>
  <si>
    <t>LICD-DMM-71337</t>
  </si>
  <si>
    <t>IPD-DALMA-004</t>
  </si>
  <si>
    <t>CCI-93269-93268</t>
  </si>
  <si>
    <t>LICD-DMM-71338</t>
  </si>
  <si>
    <t>TECHNIP-JPC-301</t>
  </si>
  <si>
    <t>CCI-93279-93278</t>
  </si>
  <si>
    <t>LICD-DMM-71339</t>
  </si>
  <si>
    <t>IPD-DHIC-0436</t>
  </si>
  <si>
    <t>KRSEL 099458</t>
  </si>
  <si>
    <t>CCI-93173-93172-18701</t>
  </si>
  <si>
    <t>DTSI- 28183</t>
  </si>
  <si>
    <t>LICD-DMM-71343-71344-71341</t>
  </si>
  <si>
    <t>IPD-DHIC-0435</t>
  </si>
  <si>
    <t>KRSEL1001060</t>
  </si>
  <si>
    <t>CCI-93142-93141-18702</t>
  </si>
  <si>
    <t>DTSI- 28182</t>
  </si>
  <si>
    <t>LICD-DMM-71347-71345-71346</t>
  </si>
  <si>
    <t>CCI-18703</t>
  </si>
  <si>
    <t>LICD-DMM-71340</t>
  </si>
  <si>
    <t>IPD-NCC-DOHA-05</t>
  </si>
  <si>
    <t>1018ANR003</t>
  </si>
  <si>
    <t>CCI-93132</t>
  </si>
  <si>
    <t>DTSI- 28118</t>
  </si>
  <si>
    <t>HLD-4724</t>
  </si>
  <si>
    <t>LICD-DMM-71518 cancel 72328</t>
  </si>
  <si>
    <t>NOMAC</t>
  </si>
  <si>
    <t>CCI-72286</t>
  </si>
  <si>
    <t>LICD-DMM-71520</t>
  </si>
  <si>
    <t>IPD-DHIC-0452</t>
  </si>
  <si>
    <t>079-41008015</t>
  </si>
  <si>
    <t>CCI-93379-93378</t>
  </si>
  <si>
    <t>DTSI- 28223</t>
  </si>
  <si>
    <t>LICD-DMM-71516-71515-71514</t>
  </si>
  <si>
    <t>IPD-DHIC-0451</t>
  </si>
  <si>
    <t>079-41008542</t>
  </si>
  <si>
    <t>CCI-93283-93282</t>
  </si>
  <si>
    <t>DTSI- 28222</t>
  </si>
  <si>
    <t>LICD-DMM-71513-71512-71511</t>
  </si>
  <si>
    <t>COORDINODORA</t>
  </si>
  <si>
    <t>IPD-MNF-COOR</t>
  </si>
  <si>
    <t>065-2621-5291</t>
  </si>
  <si>
    <t>CCI-93369-93368</t>
  </si>
  <si>
    <t>LICD-DMM-71507</t>
  </si>
  <si>
    <t>065-2621-5302</t>
  </si>
  <si>
    <t>CCI-93300-93299</t>
  </si>
  <si>
    <t>LICD-DMM-71506</t>
  </si>
  <si>
    <t>IPD-HPJ-0950</t>
  </si>
  <si>
    <t>079-41063232</t>
  </si>
  <si>
    <t>CCI-93371-93370</t>
  </si>
  <si>
    <t>DTSI- 28213</t>
  </si>
  <si>
    <t>LICD-DMM-71496-71495-71494</t>
  </si>
  <si>
    <t>IPD-HPJ-0637</t>
  </si>
  <si>
    <t>607-989303175</t>
  </si>
  <si>
    <t>CCI-62147</t>
  </si>
  <si>
    <t>LICD-DMM-71493</t>
  </si>
  <si>
    <t xml:space="preserve">RIYADH </t>
  </si>
  <si>
    <t>RIYADH POWER PLANT</t>
  </si>
  <si>
    <t>RIYADH-PP7-002</t>
  </si>
  <si>
    <t>HLD-4720-4725</t>
  </si>
  <si>
    <t>LICD-DMM-71454</t>
  </si>
  <si>
    <t>CCI-93383</t>
  </si>
  <si>
    <t>LICD-DMM-71460</t>
  </si>
  <si>
    <t>CCI-93384</t>
  </si>
  <si>
    <t>LICD-DMM-71459</t>
  </si>
  <si>
    <t>CCI-93382</t>
  </si>
  <si>
    <t>LICD-DMM-71458</t>
  </si>
  <si>
    <t>GAZLAN POWER</t>
  </si>
  <si>
    <t>GAZLAN-001</t>
  </si>
  <si>
    <t>HLD-4726</t>
  </si>
  <si>
    <t>LICD-DMM-71457</t>
  </si>
  <si>
    <t>HANSSY-0160</t>
  </si>
  <si>
    <t>BRTM0550301</t>
  </si>
  <si>
    <t>CCI-22422</t>
  </si>
  <si>
    <t>LICD-DMM-71392</t>
  </si>
  <si>
    <t>ZEEPLIN-GAE-004/A</t>
  </si>
  <si>
    <t>HLD-4728</t>
  </si>
  <si>
    <t>LICD-DMM-71453</t>
  </si>
  <si>
    <t>BILFAL</t>
  </si>
  <si>
    <t>BILFAL WASIT-06-A</t>
  </si>
  <si>
    <t>HLD-4727</t>
  </si>
  <si>
    <t>LICD-DMM-71452</t>
  </si>
  <si>
    <t>TECHNIP-JPC-300</t>
  </si>
  <si>
    <t>CCI-93264</t>
  </si>
  <si>
    <t>DTSI- 28216</t>
  </si>
  <si>
    <t>LICD-DMM-71470</t>
  </si>
  <si>
    <t>TECHNIP-JPC-304</t>
  </si>
  <si>
    <t>CCI-93365</t>
  </si>
  <si>
    <t>LICD-DMM-71466</t>
  </si>
  <si>
    <t>IPD-SHB-1457</t>
  </si>
  <si>
    <t>079-41008575</t>
  </si>
  <si>
    <t>CCI-93208-93207</t>
  </si>
  <si>
    <t>DTSI- 28220</t>
  </si>
  <si>
    <t>LICD-DMM-71473-71471-71472</t>
  </si>
  <si>
    <t>IPD-SHB-1461</t>
  </si>
  <si>
    <t>607-598767884</t>
  </si>
  <si>
    <t>CCI-93367-93366</t>
  </si>
  <si>
    <t>DTSI- 28221</t>
  </si>
  <si>
    <t>LICD-DMM-71481-71480-71479</t>
  </si>
  <si>
    <t>IPD-SHB-0454</t>
  </si>
  <si>
    <t>172-00329022</t>
  </si>
  <si>
    <t>CCI-47289-47288</t>
  </si>
  <si>
    <t>CRD2-16589</t>
  </si>
  <si>
    <t>LICD-DMM-71450-71449-71448</t>
  </si>
  <si>
    <t>SWCC-HANSSY-482</t>
  </si>
  <si>
    <t>CCI-93335-93334</t>
  </si>
  <si>
    <t>DTSI- 29017</t>
  </si>
  <si>
    <t>LICD-DMM-71588</t>
  </si>
  <si>
    <t>TECHNIP TA-001</t>
  </si>
  <si>
    <t>CCI-93087-18704</t>
  </si>
  <si>
    <t>DTSI- 28145-28261</t>
  </si>
  <si>
    <t>LICD-DMM-71595-71594</t>
  </si>
  <si>
    <t>TECHNIP JPC-292</t>
  </si>
  <si>
    <t>CCI-93493-</t>
  </si>
  <si>
    <t>DTSI- 28073</t>
  </si>
  <si>
    <t>LICD-DMM-71599</t>
  </si>
  <si>
    <t>TECHNIP JPC-291</t>
  </si>
  <si>
    <t>CCI-93494</t>
  </si>
  <si>
    <t>DTSI- 28072</t>
  </si>
  <si>
    <t>LICD-DMM-71608</t>
  </si>
  <si>
    <t>SAMSUING</t>
  </si>
  <si>
    <t>IPD-SHB-0646</t>
  </si>
  <si>
    <t>CCI-52119</t>
  </si>
  <si>
    <t>DTSI- 28212</t>
  </si>
  <si>
    <t>HLD-2950</t>
  </si>
  <si>
    <t>LICD-DMM-71609-71611</t>
  </si>
  <si>
    <t>IPD-SHB-1454</t>
  </si>
  <si>
    <t>CCI-93217-93216</t>
  </si>
  <si>
    <t>DTSI- 28211</t>
  </si>
  <si>
    <t>LICD-71615-71614-71613-71612</t>
  </si>
  <si>
    <t>IPD-HPJ-593</t>
  </si>
  <si>
    <t>176-5072-4391</t>
  </si>
  <si>
    <t>CCI-75222</t>
  </si>
  <si>
    <t>LICD-DMM-71617</t>
  </si>
  <si>
    <t>IPD-AXN-003</t>
  </si>
  <si>
    <t>CCI-93502-93501</t>
  </si>
  <si>
    <t>LICD-DMM-71651-</t>
  </si>
  <si>
    <t>IPD-EXPORT-006</t>
  </si>
  <si>
    <t>CCI-93506-93505</t>
  </si>
  <si>
    <t>LICD-DMM-71655</t>
  </si>
  <si>
    <t>IPD-DALMA-001</t>
  </si>
  <si>
    <t>CCI-93271-93270</t>
  </si>
  <si>
    <t>DTSI- 28290</t>
  </si>
  <si>
    <t>LICD-DMM-71658</t>
  </si>
  <si>
    <t>TECHNIP JPC-299</t>
  </si>
  <si>
    <t>NAM2004910</t>
  </si>
  <si>
    <t>CCI-93250</t>
  </si>
  <si>
    <t>DTSI- 28246</t>
  </si>
  <si>
    <t>LICD-DMM-71662</t>
  </si>
  <si>
    <t>TECHNIP JPC-303</t>
  </si>
  <si>
    <t>MSCUBT766561</t>
  </si>
  <si>
    <t>CCI-93339</t>
  </si>
  <si>
    <t>DTSI- 28247</t>
  </si>
  <si>
    <t>LICD-DMM-71666</t>
  </si>
  <si>
    <t>TECHNIP JPC-298</t>
  </si>
  <si>
    <t>APLU 067775154</t>
  </si>
  <si>
    <t>CCI-93317</t>
  </si>
  <si>
    <t>DTSI- 28248</t>
  </si>
  <si>
    <t>LICD-DMM-71676</t>
  </si>
  <si>
    <t>CCI-93492</t>
  </si>
  <si>
    <t>DTSI- 28055</t>
  </si>
  <si>
    <t>LICD-DMM-71680</t>
  </si>
  <si>
    <t>TECHNIP JPC-306</t>
  </si>
  <si>
    <t>CCI-93465</t>
  </si>
  <si>
    <t>DTSI- 28275</t>
  </si>
  <si>
    <t>LICD-DMM-71684</t>
  </si>
  <si>
    <t>TECHNIP JPC-302</t>
  </si>
  <si>
    <t>CCI-93555</t>
  </si>
  <si>
    <t>DTSI- 28217</t>
  </si>
  <si>
    <t>LICD-DMM-71687</t>
  </si>
  <si>
    <t>TECHNIP JPC-305</t>
  </si>
  <si>
    <t>ll155703</t>
  </si>
  <si>
    <t>CCI-93473-93472-93772</t>
  </si>
  <si>
    <t>DTSI- 28274</t>
  </si>
  <si>
    <t>LICD-DMM-71688 CANCEL 71868</t>
  </si>
  <si>
    <t>IPD-SHB-1463</t>
  </si>
  <si>
    <t>CCI-93541-93540</t>
  </si>
  <si>
    <t>DTSI- 28305</t>
  </si>
  <si>
    <t>LICD-DMM-71692-71691-71690</t>
  </si>
  <si>
    <t>IPD-SHB-1449</t>
  </si>
  <si>
    <t>065-25033256</t>
  </si>
  <si>
    <t>CCI-93559-93558</t>
  </si>
  <si>
    <t>DTSI- 28106</t>
  </si>
  <si>
    <t>LICD-DMM-71698-71697-71696</t>
  </si>
  <si>
    <t>IPD-SHB-1446</t>
  </si>
  <si>
    <t>065-22014554</t>
  </si>
  <si>
    <t>CCI-93557-93556</t>
  </si>
  <si>
    <t>DTSI- 28019</t>
  </si>
  <si>
    <t>LICD-DMM-71711-71710-71709</t>
  </si>
  <si>
    <t>IPD-HPJ-951</t>
  </si>
  <si>
    <t>157-87720846</t>
  </si>
  <si>
    <t>CCI-93496-93495</t>
  </si>
  <si>
    <t>DTSI- 28288</t>
  </si>
  <si>
    <t>LICD-DMM-71715-71714-71713</t>
  </si>
  <si>
    <t>IPD-JPP-JPP-301</t>
  </si>
  <si>
    <t>079-41064240</t>
  </si>
  <si>
    <t>CCI-93546-93547</t>
  </si>
  <si>
    <t>DTSI- 28289</t>
  </si>
  <si>
    <t>LICD-DMM-71724-71723-71722</t>
  </si>
  <si>
    <t>HLD-4735</t>
  </si>
  <si>
    <t>LICD-DMM-71726</t>
  </si>
  <si>
    <t>LTW</t>
  </si>
  <si>
    <t>JGC CONTAINRER</t>
  </si>
  <si>
    <t>DTSI- 28260</t>
  </si>
  <si>
    <t>LICD-DMM-71727</t>
  </si>
  <si>
    <t>IPD-HPJ-946</t>
  </si>
  <si>
    <t>CCI-93610-93475-93474</t>
  </si>
  <si>
    <t>DTSI- 28273</t>
  </si>
  <si>
    <t>LICD-DMM-71728-71721 cancel new 72138-71720</t>
  </si>
  <si>
    <t>IPD-SHB-1456</t>
  </si>
  <si>
    <t>KRSEL 102412</t>
  </si>
  <si>
    <t>CCI-93349-93348</t>
  </si>
  <si>
    <t>DTSI- 28334</t>
  </si>
  <si>
    <t>LICD-DMM-71783-71782-71781</t>
  </si>
  <si>
    <t>IPD-SHB-1441</t>
  </si>
  <si>
    <t>lddub 14890</t>
  </si>
  <si>
    <t>CCI-93101-93100</t>
  </si>
  <si>
    <t>DTSI- 28792</t>
  </si>
  <si>
    <t>LICD-DMM-71785-72015-71786-</t>
  </si>
  <si>
    <t>IPD-SHB-1467</t>
  </si>
  <si>
    <t>065-22937574</t>
  </si>
  <si>
    <t>CCI-93595-93594</t>
  </si>
  <si>
    <t>DTSI- 28322</t>
  </si>
  <si>
    <t>LICD-DMM-71789-71788-71787</t>
  </si>
  <si>
    <t>IPD-SHB-1465</t>
  </si>
  <si>
    <t>065-25048866</t>
  </si>
  <si>
    <t>CCI-93609-93608</t>
  </si>
  <si>
    <t>DTSI- 28324</t>
  </si>
  <si>
    <t>LICD-DMM-71792-71790-71794</t>
  </si>
  <si>
    <t>IPD-SHB-1464</t>
  </si>
  <si>
    <t>157-88068820</t>
  </si>
  <si>
    <t>CCI-93603-93602</t>
  </si>
  <si>
    <t>DTSI- 28323</t>
  </si>
  <si>
    <t>LICD-DMM-71797-71796-71795</t>
  </si>
  <si>
    <t>IPD-SHB-0735</t>
  </si>
  <si>
    <t>ILDM 01595</t>
  </si>
  <si>
    <t>CCI-54107-54106</t>
  </si>
  <si>
    <t>DTSI- 28375</t>
  </si>
  <si>
    <t>LICD-DMM-71805-71806-71807</t>
  </si>
  <si>
    <t>CCI-18723</t>
  </si>
  <si>
    <t>LICD-DMM-71799</t>
  </si>
  <si>
    <t>CCI-18718</t>
  </si>
  <si>
    <t>LICD-DMM-71800</t>
  </si>
  <si>
    <t>bayan charges</t>
  </si>
  <si>
    <t>CCI-93565-93517</t>
  </si>
  <si>
    <t>LICD-DMM-71801 CANCEL 72759</t>
  </si>
  <si>
    <t>CCI-18712</t>
  </si>
  <si>
    <t>LICD-DMM-71802 cancel 72178 new</t>
  </si>
  <si>
    <t>TECHNIP-JPC-307</t>
  </si>
  <si>
    <t>CCI-93628</t>
  </si>
  <si>
    <t>DTSI- 28291</t>
  </si>
  <si>
    <t>LICD-DMM-71803</t>
  </si>
  <si>
    <t>TECHNIP-JPC-308</t>
  </si>
  <si>
    <t>CCI-93636</t>
  </si>
  <si>
    <t>DTSI- 28295</t>
  </si>
  <si>
    <t>LICD-DMM-71804</t>
  </si>
  <si>
    <t>IPD-DALMA-005</t>
  </si>
  <si>
    <t>CCI-93589-93588</t>
  </si>
  <si>
    <t>LICD-DMM-71808</t>
  </si>
  <si>
    <t>IPD-SAD-276</t>
  </si>
  <si>
    <t>CCI-93666</t>
  </si>
  <si>
    <t>LICD-DMM-71828</t>
  </si>
  <si>
    <t>IPD-AXN-004</t>
  </si>
  <si>
    <t>176-75633246</t>
  </si>
  <si>
    <t>CCI-93640-93639</t>
  </si>
  <si>
    <t>LICD-DMM-71829</t>
  </si>
  <si>
    <t>TECHNIP JPC 309</t>
  </si>
  <si>
    <t>CCI-93637</t>
  </si>
  <si>
    <t>LICD-DMM-71850</t>
  </si>
  <si>
    <t>TECHNIP JPC 255</t>
  </si>
  <si>
    <t>APLU 058594524</t>
  </si>
  <si>
    <t>CCI-93689-93688-18725</t>
  </si>
  <si>
    <t>DTSI- 28276</t>
  </si>
  <si>
    <t>LICD-DMM-71854</t>
  </si>
  <si>
    <t>doosan</t>
  </si>
  <si>
    <t>DH-A-0180</t>
  </si>
  <si>
    <t>157-87607085</t>
  </si>
  <si>
    <t>CCI-93642-93641</t>
  </si>
  <si>
    <t>LICD-DMM-71865-71864-71862</t>
  </si>
  <si>
    <t>HANSSy-swcc-483</t>
  </si>
  <si>
    <t>607-61240196</t>
  </si>
  <si>
    <t>CCI-93704-93705</t>
  </si>
  <si>
    <t>DTSI- 28317</t>
  </si>
  <si>
    <t>LICD-DMM-71867-71866</t>
  </si>
  <si>
    <t>IPD-DHIC-0461</t>
  </si>
  <si>
    <t>CCI-93997-93996</t>
  </si>
  <si>
    <t>DTSI- 28492</t>
  </si>
  <si>
    <t>LICD-DMM-72164-72163-72162</t>
  </si>
  <si>
    <t>IPD-DHIC-0458</t>
  </si>
  <si>
    <t>CCI-94003-94002</t>
  </si>
  <si>
    <t>DTSI- 28459</t>
  </si>
  <si>
    <t>LICD-DMM-72169-72167-72166</t>
  </si>
  <si>
    <t>TECHNIP-JPC-318</t>
  </si>
  <si>
    <t>CCI-93969</t>
  </si>
  <si>
    <t>DTSI- 28521</t>
  </si>
  <si>
    <t>LICD-DMM-72173</t>
  </si>
  <si>
    <t>IPD-SHB-1474</t>
  </si>
  <si>
    <t>020-97303080</t>
  </si>
  <si>
    <t>CCI-93951-93950</t>
  </si>
  <si>
    <t>DTSI- 28460</t>
  </si>
  <si>
    <t>LICD-DMM-72177-72176-72175</t>
  </si>
  <si>
    <t xml:space="preserve">SAUDI </t>
  </si>
  <si>
    <t>SAUDI SERVICES</t>
  </si>
  <si>
    <t>SAUDI SERVICES-01</t>
  </si>
  <si>
    <t>1455EMASDAM010</t>
  </si>
  <si>
    <t>CCI-91790</t>
  </si>
  <si>
    <t>DTSI- 27646</t>
  </si>
  <si>
    <t>HLD-4756-4755</t>
  </si>
  <si>
    <t>LICD-DMM-72180-72181</t>
  </si>
  <si>
    <t>TECHNICAS-001</t>
  </si>
  <si>
    <t>001-51432/2015</t>
  </si>
  <si>
    <t>065-25521440</t>
  </si>
  <si>
    <t>CCI-94047-94046</t>
  </si>
  <si>
    <t>LICD-DMM-72329</t>
  </si>
  <si>
    <t>cleared</t>
  </si>
  <si>
    <t>Coor</t>
  </si>
  <si>
    <t>coornidoora</t>
  </si>
  <si>
    <t>DTSI- 28519</t>
  </si>
  <si>
    <t>HLD-4776</t>
  </si>
  <si>
    <t>LICD-DMM-72316</t>
  </si>
  <si>
    <t>schenker</t>
  </si>
  <si>
    <t>sadara schenker</t>
  </si>
  <si>
    <t>OFS-REP-0552</t>
  </si>
  <si>
    <t>CCI-94174-94149</t>
  </si>
  <si>
    <t>LICD-DMM-72327</t>
  </si>
  <si>
    <t>OFS-REP-0548</t>
  </si>
  <si>
    <t>CCI-94014</t>
  </si>
  <si>
    <t>DTSI- 28486</t>
  </si>
  <si>
    <t>HLD-4773</t>
  </si>
  <si>
    <t>LICD-DMM-72337</t>
  </si>
  <si>
    <t>151/15</t>
  </si>
  <si>
    <t>057-70340476</t>
  </si>
  <si>
    <t>CCI-94198-94136</t>
  </si>
  <si>
    <t>LICD-DMM-72338</t>
  </si>
  <si>
    <t>OFS-REP-0554</t>
  </si>
  <si>
    <t>CCI-94175-94150</t>
  </si>
  <si>
    <t>LICD-DMM-72339</t>
  </si>
  <si>
    <t>OFS-TH-0557</t>
  </si>
  <si>
    <t>CCI-94206</t>
  </si>
  <si>
    <t>LICD-DMM-72340</t>
  </si>
  <si>
    <t>OFS-TH-0541</t>
  </si>
  <si>
    <t>CCI-94204</t>
  </si>
  <si>
    <t>DTSI- 28563</t>
  </si>
  <si>
    <t>LICD-DMM-72341</t>
  </si>
  <si>
    <t>OFS-TH-0550</t>
  </si>
  <si>
    <t>176-7808-0914</t>
  </si>
  <si>
    <t>CCI-94219</t>
  </si>
  <si>
    <t>DTSI- 28371</t>
  </si>
  <si>
    <t>LICD-DMM-72342</t>
  </si>
  <si>
    <t>OFS-TH-0542</t>
  </si>
  <si>
    <t>CCI-94183</t>
  </si>
  <si>
    <t>DTSI- 28543</t>
  </si>
  <si>
    <t>LICD-DMM-72343</t>
  </si>
  <si>
    <t>IPD-SHB-1480</t>
  </si>
  <si>
    <t>020-74529324</t>
  </si>
  <si>
    <t>CCI-94041-94040</t>
  </si>
  <si>
    <t>DTSI- 28514</t>
  </si>
  <si>
    <t>LICD-DMM-72346-72345-72344</t>
  </si>
  <si>
    <t>IPD-SHB-1478</t>
  </si>
  <si>
    <t>065-25074910</t>
  </si>
  <si>
    <t>CCI-94061-94060</t>
  </si>
  <si>
    <t>DTSI- 28487</t>
  </si>
  <si>
    <t>LICD-DMM-72350-72349-72348</t>
  </si>
  <si>
    <t>IPD-SHB-1483</t>
  </si>
  <si>
    <t>176-79393204</t>
  </si>
  <si>
    <t>CCI-94166-94140</t>
  </si>
  <si>
    <t>DTSI- 28547</t>
  </si>
  <si>
    <t>LICD-DMM-72353-72352-72354</t>
  </si>
  <si>
    <t>IPD-SHB-1481</t>
  </si>
  <si>
    <t>172-03453730</t>
  </si>
  <si>
    <t>CCI-94164-94132</t>
  </si>
  <si>
    <t>DTSI- 28548</t>
  </si>
  <si>
    <t>LICD-DMM-72356-72355-72357</t>
  </si>
  <si>
    <t>IPD-SHB-1477</t>
  </si>
  <si>
    <t>172-04395064</t>
  </si>
  <si>
    <t>CCI-94065-94064</t>
  </si>
  <si>
    <t>DTSI- 28515</t>
  </si>
  <si>
    <t>LICD-DMM-72360-72359-72358</t>
  </si>
  <si>
    <t>RAK-Y14B101803-010</t>
  </si>
  <si>
    <t>CCI-94117-94116</t>
  </si>
  <si>
    <t>DTSI- 28587</t>
  </si>
  <si>
    <t>LICD-DMM-72363-72362-72361</t>
  </si>
  <si>
    <t>RAK-Y14B101803-011</t>
  </si>
  <si>
    <t>CCI-94161-94129</t>
  </si>
  <si>
    <t>DTSI- 28560</t>
  </si>
  <si>
    <t>LICD-DMM-72367-72365-72364</t>
  </si>
  <si>
    <t>RAK-Y14B101803-013</t>
  </si>
  <si>
    <t>CCI-94176-94151</t>
  </si>
  <si>
    <t>DTSI- 28559</t>
  </si>
  <si>
    <t>LICD-DMM-72370-72369-72368</t>
  </si>
  <si>
    <t>RAK-DH-A-0187</t>
  </si>
  <si>
    <t>CCI-94181-94156</t>
  </si>
  <si>
    <t>DTSI- 28557</t>
  </si>
  <si>
    <t>LICD-DMM-72373-72372-72371</t>
  </si>
  <si>
    <t>RAK-Y14B101803-008</t>
  </si>
  <si>
    <t>CCI-94045-94044</t>
  </si>
  <si>
    <t>DTSI- 28491</t>
  </si>
  <si>
    <t>LICD-DMM-72377-72375-72374</t>
  </si>
  <si>
    <t>26767A</t>
  </si>
  <si>
    <t>SHIPMENT # 2</t>
  </si>
  <si>
    <t>ANRDMN11</t>
  </si>
  <si>
    <t>HLD-4685-4697-4731-4737</t>
  </si>
  <si>
    <t>LICD-DMM-72248</t>
  </si>
  <si>
    <t>MONTH OF MARCH</t>
  </si>
  <si>
    <t>DTSI- 28424</t>
  </si>
  <si>
    <t>LICD-DMM-72379</t>
  </si>
  <si>
    <t>SEC-QIPP-2049</t>
  </si>
  <si>
    <t>172-0644-8492</t>
  </si>
  <si>
    <t>CCI-18767</t>
  </si>
  <si>
    <t>DTSI- 26413</t>
  </si>
  <si>
    <t>LICD-DMM-72381-72380</t>
  </si>
  <si>
    <t>092-004 AF/1101</t>
  </si>
  <si>
    <t>TECHNIP-321</t>
  </si>
  <si>
    <t>065-26050496</t>
  </si>
  <si>
    <t>CCI-94120</t>
  </si>
  <si>
    <t>LICD-DMM-72385</t>
  </si>
  <si>
    <t>069-012 &amp; 070-007</t>
  </si>
  <si>
    <t>TECHNIP-322</t>
  </si>
  <si>
    <t>CCI-94216-94215</t>
  </si>
  <si>
    <t>DTSI- 28564</t>
  </si>
  <si>
    <t>LICD-DMM-72386</t>
  </si>
  <si>
    <t>131-006 AF/1103</t>
  </si>
  <si>
    <t>TECHNIP-324</t>
  </si>
  <si>
    <t>CCI-94205</t>
  </si>
  <si>
    <t>LICD-DMM-72387</t>
  </si>
  <si>
    <t>322-001 AF/1100</t>
  </si>
  <si>
    <t>TECHNIP-320</t>
  </si>
  <si>
    <t>607-79289350</t>
  </si>
  <si>
    <t>CCI-94119</t>
  </si>
  <si>
    <t>DTSI- 28546</t>
  </si>
  <si>
    <t>LICD-DMM-72390</t>
  </si>
  <si>
    <t>612-002 AF/1099</t>
  </si>
  <si>
    <t>TECHNIP-319</t>
  </si>
  <si>
    <t>CCI-94106</t>
  </si>
  <si>
    <t>DTSI- 28499</t>
  </si>
  <si>
    <t>LICD-DMM-72391</t>
  </si>
  <si>
    <t>bandriyah-01</t>
  </si>
  <si>
    <t>shipment # 1</t>
  </si>
  <si>
    <t>bandriyah</t>
  </si>
  <si>
    <t>HLD-4774</t>
  </si>
  <si>
    <t>LICD-DMM-72392</t>
  </si>
  <si>
    <t>HANSSY-489</t>
  </si>
  <si>
    <t>065-24112465</t>
  </si>
  <si>
    <t>CCI-94200-94139</t>
  </si>
  <si>
    <t>LICD-DMM-72394-72393</t>
  </si>
  <si>
    <t>IPD-SHB1-KA-042</t>
  </si>
  <si>
    <t>172-07129673</t>
  </si>
  <si>
    <t>CCI-94297-94296</t>
  </si>
  <si>
    <t>DTSI- 28615</t>
  </si>
  <si>
    <t>LICD-DMM-72491-72490-72489</t>
  </si>
  <si>
    <t>11-SHB4-EA-077</t>
  </si>
  <si>
    <t>065-2509-0402</t>
  </si>
  <si>
    <t>CCI-94286-94285</t>
  </si>
  <si>
    <t>DTSI- 28614</t>
  </si>
  <si>
    <t>LICD-DMM-72494-72493-72492</t>
  </si>
  <si>
    <t>11-SHB4-KA-048</t>
  </si>
  <si>
    <t>157-89164014</t>
  </si>
  <si>
    <t>CCI-94284-94283</t>
  </si>
  <si>
    <t>DTSI- 28588</t>
  </si>
  <si>
    <t>LICD-DMM-72497-72496-72495</t>
  </si>
  <si>
    <t>USTL</t>
  </si>
  <si>
    <t>REF # 0401-1-IB-15-1</t>
  </si>
  <si>
    <t>MUMJUB001</t>
  </si>
  <si>
    <t>HLD-4778</t>
  </si>
  <si>
    <t>LICD-DMM-72498</t>
  </si>
  <si>
    <t>ALKHARJ-02</t>
  </si>
  <si>
    <t>HLD-4781-4612</t>
  </si>
  <si>
    <t>LICD-DMM-72500</t>
  </si>
  <si>
    <t>STORAGE CHARGE</t>
  </si>
  <si>
    <t>APRIL</t>
  </si>
  <si>
    <t>DTSI- 28617</t>
  </si>
  <si>
    <t>LICD-DMM-72501</t>
  </si>
  <si>
    <t>BARRAK</t>
  </si>
  <si>
    <t>BARRAK-02</t>
  </si>
  <si>
    <t>TRANSPORT</t>
  </si>
  <si>
    <t>HLD-4779-4714-4732</t>
  </si>
  <si>
    <t>LICD-DMM-72609</t>
  </si>
  <si>
    <t>SWCC-DOOSAN-0191</t>
  </si>
  <si>
    <t>172-03453752</t>
  </si>
  <si>
    <t>CCI-94282-94281</t>
  </si>
  <si>
    <t>DTSI- 28612</t>
  </si>
  <si>
    <t>LICD-DMM-72506-72503-72502</t>
  </si>
  <si>
    <t>hanssy</t>
  </si>
  <si>
    <t>shiv-15-ras002-ra003</t>
  </si>
  <si>
    <t>CCI-94241</t>
  </si>
  <si>
    <t>DTSI- 28607</t>
  </si>
  <si>
    <t>LICD-DMM-72510</t>
  </si>
  <si>
    <t>IPD-DHIC-0467</t>
  </si>
  <si>
    <t>RO-0380</t>
  </si>
  <si>
    <t>KESEL 105461</t>
  </si>
  <si>
    <t>CCI-94302-94301-18790</t>
  </si>
  <si>
    <t>DTSI- 28674</t>
  </si>
  <si>
    <t>LICD-DMM-72538-72534-72533</t>
  </si>
  <si>
    <t>11-SHB4-KC-085</t>
  </si>
  <si>
    <t>KRSEL 104784</t>
  </si>
  <si>
    <t>CCI-94212-94211-18799</t>
  </si>
  <si>
    <t>DTSI- 28664</t>
  </si>
  <si>
    <t>LICD-DMM-72540-72539-72542</t>
  </si>
  <si>
    <t>11-SHB4-KC-084</t>
  </si>
  <si>
    <t>KRSEL 104182</t>
  </si>
  <si>
    <t>CCI-93862-93861</t>
  </si>
  <si>
    <t>DTSI- 28663</t>
  </si>
  <si>
    <t>LICD-DMM-72545-72544-72543</t>
  </si>
  <si>
    <t>11-SHB4-EL-016</t>
  </si>
  <si>
    <t>LONDONMM</t>
  </si>
  <si>
    <t>CCI-93906-93905</t>
  </si>
  <si>
    <t>DTSI- 28662</t>
  </si>
  <si>
    <t>LICD-DMM-72548-72547-72546</t>
  </si>
  <si>
    <t>11-SHB1-AL-005</t>
  </si>
  <si>
    <t>4 00335001905</t>
  </si>
  <si>
    <t>CCI-94103-94102</t>
  </si>
  <si>
    <t>DTSI- 28661</t>
  </si>
  <si>
    <t>LICD-DMM-72552-72551-72550</t>
  </si>
  <si>
    <t>11-SHB1-EA-037</t>
  </si>
  <si>
    <t>607-60200965</t>
  </si>
  <si>
    <t>CCI-94336-94335</t>
  </si>
  <si>
    <t>DTSI- 28659</t>
  </si>
  <si>
    <t>LICD-DMM-72555-72554-72553</t>
  </si>
  <si>
    <t>DDP-EA-014</t>
  </si>
  <si>
    <t>172-09533915</t>
  </si>
  <si>
    <t>CCI-94350-94349</t>
  </si>
  <si>
    <t>DTSI- 28660</t>
  </si>
  <si>
    <t>LICD-DMM-72558-72557-72556</t>
  </si>
  <si>
    <t>BARRAL</t>
  </si>
  <si>
    <t>BARRAK-03</t>
  </si>
  <si>
    <t>LAND TRNAS</t>
  </si>
  <si>
    <t>HLD-4795</t>
  </si>
  <si>
    <t>LICD-DMM-72608-72607</t>
  </si>
  <si>
    <t>GHAZLAN</t>
  </si>
  <si>
    <t>GHAZLAN-002</t>
  </si>
  <si>
    <t>JACKING</t>
  </si>
  <si>
    <t>HLD-4780</t>
  </si>
  <si>
    <t>LICD-DMM-72560</t>
  </si>
  <si>
    <t>QIPP-0973</t>
  </si>
  <si>
    <t>CCI-94295-94294</t>
  </si>
  <si>
    <t>DTSI- 28675</t>
  </si>
  <si>
    <t>LICD-DMM-72561-72562</t>
  </si>
  <si>
    <t>ENS0414-15</t>
  </si>
  <si>
    <t>CCI-94338-94337</t>
  </si>
  <si>
    <t>LICD-DMM-72563</t>
  </si>
  <si>
    <t>060-2015</t>
  </si>
  <si>
    <t>CCI-94319</t>
  </si>
  <si>
    <t>LICD-DMM-72569</t>
  </si>
  <si>
    <t>OFS-TH-0549</t>
  </si>
  <si>
    <t>CCI-94222</t>
  </si>
  <si>
    <t>DTSI- 28629</t>
  </si>
  <si>
    <t>LICD-DMM-72572</t>
  </si>
  <si>
    <t>ENS0106-15</t>
  </si>
  <si>
    <t>CCI-94384-94383</t>
  </si>
  <si>
    <t>LICD-DMM-72578</t>
  </si>
  <si>
    <t>ENS0318-15</t>
  </si>
  <si>
    <t>CCI-94382-94381</t>
  </si>
  <si>
    <t>LICD-DMM-72580</t>
  </si>
  <si>
    <t>363/15</t>
  </si>
  <si>
    <t>CCI-94374-94373</t>
  </si>
  <si>
    <t>LICD-DMM-72581</t>
  </si>
  <si>
    <t>OFS-REP-0316</t>
  </si>
  <si>
    <t>CCI-94372-94371</t>
  </si>
  <si>
    <t>LICD-DMM-72582</t>
  </si>
  <si>
    <t>TECHNIP-323</t>
  </si>
  <si>
    <t>CCI-94346-94345</t>
  </si>
  <si>
    <t>LICD-DMM-72583</t>
  </si>
  <si>
    <t>TECHNIP-328</t>
  </si>
  <si>
    <t>CCI-94367</t>
  </si>
  <si>
    <t>LICD-DMM-72584</t>
  </si>
  <si>
    <t>COOR-10</t>
  </si>
  <si>
    <t>IPD-COOR-10</t>
  </si>
  <si>
    <t>SA-2160-0733-</t>
  </si>
  <si>
    <t>KS1501SHDA603</t>
  </si>
  <si>
    <t>DTSI- 28518</t>
  </si>
  <si>
    <t>HLD-4770-4753</t>
  </si>
  <si>
    <t>LICD-DMM-72586</t>
  </si>
  <si>
    <t>HLD-4790</t>
  </si>
  <si>
    <t>LICD-DMM-72587</t>
  </si>
  <si>
    <t>ZAMIL-RABIGH-04</t>
  </si>
  <si>
    <t>PO # PE0246</t>
  </si>
  <si>
    <t>HLD-4792-4782</t>
  </si>
  <si>
    <t>LICD-DMM-72596</t>
  </si>
  <si>
    <t>RCTF-01</t>
  </si>
  <si>
    <t>15-RR-KBJ-001</t>
  </si>
  <si>
    <t>RCIF-001</t>
  </si>
  <si>
    <t>HLD-4775-4765-4761-4734</t>
  </si>
  <si>
    <t>LICD-DMM-72599</t>
  </si>
  <si>
    <t>ACBI</t>
  </si>
  <si>
    <t>ACBI-001</t>
  </si>
  <si>
    <t>HLD-4783-4791</t>
  </si>
  <si>
    <t>LICD-DMM-72598</t>
  </si>
  <si>
    <t>IPD-DHIC-0466</t>
  </si>
  <si>
    <t>RAK-Y14B101803-015</t>
  </si>
  <si>
    <t>CCI-94179-94154</t>
  </si>
  <si>
    <t>DTSI- 28558</t>
  </si>
  <si>
    <t>LICD-DMM-72691-72690-72689</t>
  </si>
  <si>
    <t>29228-27-29</t>
  </si>
  <si>
    <t>babtain</t>
  </si>
  <si>
    <t>IPD-BABTAIN-06</t>
  </si>
  <si>
    <t>SHIPMENT # 6</t>
  </si>
  <si>
    <t>MSNDMM-0341</t>
  </si>
  <si>
    <t>CCI-94184-93984-94019</t>
  </si>
  <si>
    <t>CRD1-12097</t>
  </si>
  <si>
    <t>HLD-4810-4804</t>
  </si>
  <si>
    <t>LICD-DMM-72684</t>
  </si>
  <si>
    <t>IPD-BABTAIN-04</t>
  </si>
  <si>
    <t>CCI-94020</t>
  </si>
  <si>
    <t>HLD-4786</t>
  </si>
  <si>
    <t>LICD-DMM-72685</t>
  </si>
  <si>
    <t>IPD-DHIC-0482</t>
  </si>
  <si>
    <t>RAK-Y14B101803-019</t>
  </si>
  <si>
    <t>CCI-94473-94472</t>
  </si>
  <si>
    <t>DTSI- 28649</t>
  </si>
  <si>
    <t>LICD-DMM-72701-72699-72698</t>
  </si>
  <si>
    <t>IPD-DHIC-0480</t>
  </si>
  <si>
    <t>DH-A-0007</t>
  </si>
  <si>
    <t>CCI-94481-94480</t>
  </si>
  <si>
    <t>DTSI- 28696</t>
  </si>
  <si>
    <t>LICD-DMM-72723-72722-72721</t>
  </si>
  <si>
    <t>IPD-DHIC-0468</t>
  </si>
  <si>
    <t>RO-0379-0381</t>
  </si>
  <si>
    <t>CCI-94411-94410</t>
  </si>
  <si>
    <t>DTSI- 28704</t>
  </si>
  <si>
    <t>LICD-DMM-72727-72726-72724</t>
  </si>
  <si>
    <t>IPD-DHIC-0198</t>
  </si>
  <si>
    <t>CCI-94385-94386</t>
  </si>
  <si>
    <t>DTSI- 28640</t>
  </si>
  <si>
    <t>LICD-DMM-72730-72729-72728</t>
  </si>
  <si>
    <t>IPD-DHIC-0196</t>
  </si>
  <si>
    <t>CCI-94390-94389</t>
  </si>
  <si>
    <t>DTSI- 28641</t>
  </si>
  <si>
    <t>LICD-DMM-72733-72732-72731</t>
  </si>
  <si>
    <t>IPD-DHIC-455</t>
  </si>
  <si>
    <t>MSF-0377</t>
  </si>
  <si>
    <t>CCI-94098-94097</t>
  </si>
  <si>
    <t>HLD-4799</t>
  </si>
  <si>
    <t>LICD-DMM-72736-72735-72734</t>
  </si>
  <si>
    <t>IPD-DHIC-453</t>
  </si>
  <si>
    <t>MSF-A-0370</t>
  </si>
  <si>
    <t>CCI-94409</t>
  </si>
  <si>
    <t>DTSI- 28513</t>
  </si>
  <si>
    <t>LICD-DMM-72738-72737</t>
  </si>
  <si>
    <t>IPD-DHIC-0469</t>
  </si>
  <si>
    <t>DH-A-0167</t>
  </si>
  <si>
    <t>CCI-94513-94512</t>
  </si>
  <si>
    <t>DTSI- 28698</t>
  </si>
  <si>
    <t>LICD-DMM-72741-72742-72739</t>
  </si>
  <si>
    <t>RCTF-02</t>
  </si>
  <si>
    <t>15-RR-KBJ-002</t>
  </si>
  <si>
    <t>RCIF-002</t>
  </si>
  <si>
    <t>HLD-4803-4764-4802-4801-4800</t>
  </si>
  <si>
    <t>LICD-DMM-72744</t>
  </si>
  <si>
    <t>081-003 AF/1106</t>
  </si>
  <si>
    <t>TECHNIP-330</t>
  </si>
  <si>
    <t>CCI-94469-94468</t>
  </si>
  <si>
    <t>LICD-DMM-72745</t>
  </si>
  <si>
    <t>135-004 AF / 1107</t>
  </si>
  <si>
    <t>TECHNIP-329</t>
  </si>
  <si>
    <t>CCI-94456</t>
  </si>
  <si>
    <t>LICD-DMM-72746</t>
  </si>
  <si>
    <t>IPD-EXPORT-014</t>
  </si>
  <si>
    <t>EXP-H-15-0259</t>
  </si>
  <si>
    <t>CCI-94485-94484</t>
  </si>
  <si>
    <t>LICD-DMM-72748</t>
  </si>
  <si>
    <t>IPD-HPJ-0952</t>
  </si>
  <si>
    <t>SEC-QIPP-974</t>
  </si>
  <si>
    <t>CCI-94364</t>
  </si>
  <si>
    <t>DTSI- 28578</t>
  </si>
  <si>
    <t>LICD-DMM-72750-72749</t>
  </si>
  <si>
    <t>service charges</t>
  </si>
  <si>
    <t>CCI-94507</t>
  </si>
  <si>
    <t>LICD-DMM-72751</t>
  </si>
  <si>
    <t>CCI-94506</t>
  </si>
  <si>
    <t>LICD-DMM-72752</t>
  </si>
  <si>
    <t>CCI-94395</t>
  </si>
  <si>
    <t>LICD-DMM-72753</t>
  </si>
  <si>
    <t>CCI-94394</t>
  </si>
  <si>
    <t>LICD-DMM-72754</t>
  </si>
  <si>
    <t>CCI-94393</t>
  </si>
  <si>
    <t>LICD-DMM-94393</t>
  </si>
  <si>
    <t xml:space="preserve">babtain </t>
  </si>
  <si>
    <t>STORAGE CHARGES</t>
  </si>
  <si>
    <t>DTSI- 28399</t>
  </si>
  <si>
    <t>LICD-DMM-72756</t>
  </si>
  <si>
    <t>ACBI-02</t>
  </si>
  <si>
    <t>HLD-4812</t>
  </si>
  <si>
    <t>LICD-DMM-72760</t>
  </si>
  <si>
    <t>ACBI-03</t>
  </si>
  <si>
    <t>HLD-4813</t>
  </si>
  <si>
    <t>LICD-DMM-72761</t>
  </si>
  <si>
    <t>IPD-SAD-293</t>
  </si>
  <si>
    <t>CCI-94522</t>
  </si>
  <si>
    <t>DTSI- 28690</t>
  </si>
  <si>
    <t>LICD-DMM-72762 CANCEL 72913-72915 NEW</t>
  </si>
  <si>
    <t>TECHNIP-331</t>
  </si>
  <si>
    <t>005-003 AF/1109</t>
  </si>
  <si>
    <t>CCI-94540</t>
  </si>
  <si>
    <t>HLD-4809</t>
  </si>
  <si>
    <t>LICD-DMM-72758</t>
  </si>
  <si>
    <t>TECHNIP-JPC-342</t>
  </si>
  <si>
    <t>3326-001AF/1118</t>
  </si>
  <si>
    <t>CCI-94931</t>
  </si>
  <si>
    <t>LICD-DMM-73201</t>
  </si>
  <si>
    <t>176-1126-6975</t>
  </si>
  <si>
    <t>CCI-94873</t>
  </si>
  <si>
    <t>DTSI- 28894</t>
  </si>
  <si>
    <t>LICD-DMM-73211</t>
  </si>
  <si>
    <t>po#pe0249</t>
  </si>
  <si>
    <t>PO#PE0249</t>
  </si>
  <si>
    <t>ZAMIL-YANBU-05</t>
  </si>
  <si>
    <t>HLD-4853</t>
  </si>
  <si>
    <t>LICD-DMM-73239</t>
  </si>
  <si>
    <t>SURVEY</t>
  </si>
  <si>
    <t>SURVEY CHARGES</t>
  </si>
  <si>
    <t>HLD-4862</t>
  </si>
  <si>
    <t>LICD-DMM-73238</t>
  </si>
  <si>
    <t>TECHNIP-JCP-350</t>
  </si>
  <si>
    <t>AF/1125</t>
  </si>
  <si>
    <t>CCI-95141-95142</t>
  </si>
  <si>
    <t>DTSI- 28996</t>
  </si>
  <si>
    <t>LICD-DMM-73514</t>
  </si>
  <si>
    <t>HYUPJIN</t>
  </si>
  <si>
    <t>SEC-QIPP-975</t>
  </si>
  <si>
    <t>IPD-HPJ-0955</t>
  </si>
  <si>
    <t>CCI-95229-95228</t>
  </si>
  <si>
    <t>DTSI- 28915</t>
  </si>
  <si>
    <t>LICD-DMM-73516-73517-73515</t>
  </si>
  <si>
    <t>TECHNIP-JCP-355</t>
  </si>
  <si>
    <t>AF/1129</t>
  </si>
  <si>
    <t>CCI-95259</t>
  </si>
  <si>
    <t>LICD-DMM-73513</t>
  </si>
  <si>
    <t>IPD-DHIC-0493</t>
  </si>
  <si>
    <t>CCI-95288-95289</t>
  </si>
  <si>
    <t>DTSI- 29025</t>
  </si>
  <si>
    <t>LICD-DMM-73499</t>
  </si>
  <si>
    <t>IPD-DHIC-0492</t>
  </si>
  <si>
    <t>CCI-95158-95157</t>
  </si>
  <si>
    <t>DTSI- 28983</t>
  </si>
  <si>
    <t>LICD-DMM-73495</t>
  </si>
  <si>
    <t>DALMA</t>
  </si>
  <si>
    <t>IPD-DALMA-016</t>
  </si>
  <si>
    <t>CCI-95439-95438</t>
  </si>
  <si>
    <t>DTSI- 29191</t>
  </si>
  <si>
    <t>LICD-DMM-73774</t>
  </si>
  <si>
    <t>IPD-DALMA-014</t>
  </si>
  <si>
    <t>CCI-94819-94818</t>
  </si>
  <si>
    <t>DTSI- 29187</t>
  </si>
  <si>
    <t>LICD-DMM-73775</t>
  </si>
  <si>
    <t>IPD-DALMA-015</t>
  </si>
  <si>
    <t>CCI-95181-95180</t>
  </si>
  <si>
    <t>DTSI- 29189</t>
  </si>
  <si>
    <t>LICD-DMM-73776</t>
  </si>
  <si>
    <t>Ship#4-5</t>
  </si>
  <si>
    <t>SIEMENS</t>
  </si>
  <si>
    <t>IPD-NATCO-HAIL-4-5</t>
  </si>
  <si>
    <t>4130100/4130200</t>
  </si>
  <si>
    <t>HLD-4923-4901</t>
  </si>
  <si>
    <t>LICD-DMM-73778</t>
  </si>
  <si>
    <t>IPD-DALMA-013</t>
  </si>
  <si>
    <t>CCI-94805-94804</t>
  </si>
  <si>
    <t>DTSI- 29186</t>
  </si>
  <si>
    <t>LICD-DMM-73779</t>
  </si>
  <si>
    <t>IPD-DALMA-011</t>
  </si>
  <si>
    <t>CCI-94584-94583</t>
  </si>
  <si>
    <t>DTSI- 29188</t>
  </si>
  <si>
    <t>LICD-DMM-73780</t>
  </si>
  <si>
    <t>IPD-SAD-491</t>
  </si>
  <si>
    <t>CCI-95499</t>
  </si>
  <si>
    <t>LICD-DMM-73781</t>
  </si>
  <si>
    <t>IPD-SAD-490</t>
  </si>
  <si>
    <t>CCI-95498-95497</t>
  </si>
  <si>
    <t>LICD-DMM-73782</t>
  </si>
  <si>
    <t>CCI-95466-95465</t>
  </si>
  <si>
    <t>LICD-DMM-73783</t>
  </si>
  <si>
    <t>IPD-KAYAN-005</t>
  </si>
  <si>
    <t>CCI-94844</t>
  </si>
  <si>
    <t>HLD-4926-4924-4927-4807-4929-4928</t>
  </si>
  <si>
    <t>LICD73784-73788-73789-73785-73786-73787</t>
  </si>
  <si>
    <t>local</t>
  </si>
  <si>
    <t>DTSI- 29159</t>
  </si>
  <si>
    <t>LICD-DMM-73790</t>
  </si>
  <si>
    <t>IPD-SHB-1506</t>
  </si>
  <si>
    <t>065-27212345</t>
  </si>
  <si>
    <t>CCI-95436-95435</t>
  </si>
  <si>
    <t>DTSI- 29082</t>
  </si>
  <si>
    <t>LICD-DMM-73794-73792-73793</t>
  </si>
  <si>
    <t>IPD-SHB-1508</t>
  </si>
  <si>
    <t>157-89628615</t>
  </si>
  <si>
    <t>CCI-95490-95489</t>
  </si>
  <si>
    <t>DTSI- 29172</t>
  </si>
  <si>
    <t>LICD-DMM-73800-73799-73798</t>
  </si>
  <si>
    <t>IPD-SHB-1509</t>
  </si>
  <si>
    <t>157-82634226</t>
  </si>
  <si>
    <t>CCI-95492-95491</t>
  </si>
  <si>
    <t>DTSI- 29173</t>
  </si>
  <si>
    <t>LICD-DMM-73803-73802-73801</t>
  </si>
  <si>
    <t>IPD-SHB-1510</t>
  </si>
  <si>
    <t>607-63501233</t>
  </si>
  <si>
    <t>CCI-95494-95493</t>
  </si>
  <si>
    <t>DTSI- 29174</t>
  </si>
  <si>
    <t>LICD-DMM-73811-73810-73809</t>
  </si>
  <si>
    <t>IPD-DHIC-0494</t>
  </si>
  <si>
    <t>CCI-95468-95467</t>
  </si>
  <si>
    <t>LICD-DMM-73812</t>
  </si>
  <si>
    <t>RAK-Y14B101803-027</t>
  </si>
  <si>
    <t>CCI-95480-95479</t>
  </si>
  <si>
    <t>DTSI- 29148</t>
  </si>
  <si>
    <t>LICD-DMM-73815-73814-73813</t>
  </si>
  <si>
    <t>MSF-0380</t>
  </si>
  <si>
    <t>CCI-95524-95523</t>
  </si>
  <si>
    <t>DTSI- 29056</t>
  </si>
  <si>
    <t>LICD-DMM-73818-73817-73816</t>
  </si>
  <si>
    <t>IPD-HPJ-0962</t>
  </si>
  <si>
    <t>607-6374-0552</t>
  </si>
  <si>
    <t>CCI-95509-95510</t>
  </si>
  <si>
    <t>DTSI- 29115</t>
  </si>
  <si>
    <t>LICD-DMM-73822-73821-73820</t>
  </si>
  <si>
    <t>KJO-KCROP</t>
  </si>
  <si>
    <t>TECH-KHAFJI-003</t>
  </si>
  <si>
    <t>176-1126-9720</t>
  </si>
  <si>
    <t>CCI-95533-95287</t>
  </si>
  <si>
    <t>CRD1-12383</t>
  </si>
  <si>
    <t>LICD-DMM-73824</t>
  </si>
  <si>
    <t>TECH-KHAFJI-004</t>
  </si>
  <si>
    <t>065-2563-7533</t>
  </si>
  <si>
    <t>CCI-95518-95517</t>
  </si>
  <si>
    <t>DTSI- 29149</t>
  </si>
  <si>
    <t>LICD-DMM-73825</t>
  </si>
  <si>
    <t>Refund</t>
  </si>
  <si>
    <t>SAMSUNG c &amp; T</t>
  </si>
  <si>
    <t>REFUND CHARGES</t>
  </si>
  <si>
    <t>CCI-95534</t>
  </si>
  <si>
    <t>LICD-DMM-73826</t>
  </si>
  <si>
    <t>CCI-95537</t>
  </si>
  <si>
    <t>LICD-DMM-73839</t>
  </si>
  <si>
    <t>AL-RAJHI HOLDING</t>
  </si>
  <si>
    <t>LOCAL SHIPMENT</t>
  </si>
  <si>
    <t>HLD-4930</t>
  </si>
  <si>
    <t>LICD-DMM-73828</t>
  </si>
  <si>
    <t>IPD-DHIC-0490</t>
  </si>
  <si>
    <t>KRSEL 109193</t>
  </si>
  <si>
    <t>DTSI- 29178</t>
  </si>
  <si>
    <t>LICD-DMM-73827</t>
  </si>
  <si>
    <t>INTECSA</t>
  </si>
  <si>
    <t>MADEEN WAAD</t>
  </si>
  <si>
    <t>IPD-INTECSA-0020</t>
  </si>
  <si>
    <t>CCI-95516-95515</t>
  </si>
  <si>
    <t>DTSI- 29039</t>
  </si>
  <si>
    <t>LICD-DMM-73885-73884</t>
  </si>
  <si>
    <t>IPD-INTECSA-0013</t>
  </si>
  <si>
    <t>CCI-95051-95050-18959</t>
  </si>
  <si>
    <t>DTSI- 29139</t>
  </si>
  <si>
    <t>LICD-DMM-73887 CANCEL 75327-73886-</t>
  </si>
  <si>
    <t>IPD-INTECSA-006</t>
  </si>
  <si>
    <t>CCI-94811-94810-18831</t>
  </si>
  <si>
    <t>DTSI- 28802</t>
  </si>
  <si>
    <t>LICD-DMM-73889-73888</t>
  </si>
  <si>
    <t>IPD-INTECSA-0011</t>
  </si>
  <si>
    <t>CCI-95049-95048-18930</t>
  </si>
  <si>
    <t>DTSI- 29140</t>
  </si>
  <si>
    <t>LICD-DMM-73891 cancel 75332-73890</t>
  </si>
  <si>
    <t>IPD-INTECSA-008</t>
  </si>
  <si>
    <t>CCI-95184-95183-18958</t>
  </si>
  <si>
    <t>DTSI- 29142</t>
  </si>
  <si>
    <t>LICD-DMM-73893 CANCEL 75321-73892</t>
  </si>
  <si>
    <t>IPD-INTECSA-0010</t>
  </si>
  <si>
    <t>16BIOJUB01</t>
  </si>
  <si>
    <t>CCI-95190-95189</t>
  </si>
  <si>
    <t>DTSI- 28980-28982</t>
  </si>
  <si>
    <t>HLD-4874</t>
  </si>
  <si>
    <t>LICD-DMM-73902 cancel 75331-73901</t>
  </si>
  <si>
    <t>IPD-INTECSA-0005</t>
  </si>
  <si>
    <t>CCI-94749-94748</t>
  </si>
  <si>
    <t>DTSI- 28826</t>
  </si>
  <si>
    <t>LICD-DMM-73906-73907</t>
  </si>
  <si>
    <t>KACST</t>
  </si>
  <si>
    <t>STEDER GROUP</t>
  </si>
  <si>
    <t>001-KACST</t>
  </si>
  <si>
    <t>RCKI1026LIV01</t>
  </si>
  <si>
    <t>CCI-95462</t>
  </si>
  <si>
    <t>HLD-4934-5027</t>
  </si>
  <si>
    <t>LICD-DMM-73966</t>
  </si>
  <si>
    <t>SEC-QIPP-2505</t>
  </si>
  <si>
    <t>IPD-HPJ-0963</t>
  </si>
  <si>
    <t>172-0894-9592</t>
  </si>
  <si>
    <t>CCI-95569-95486-95485</t>
  </si>
  <si>
    <t>DTSI- 29155</t>
  </si>
  <si>
    <t>LICD-DMM-73908-73909-73910</t>
  </si>
  <si>
    <t>SEC-QIPP-2510</t>
  </si>
  <si>
    <t>IPD-HPJ-0966</t>
  </si>
  <si>
    <t>607-6428-7064</t>
  </si>
  <si>
    <t>CCI-95586-95587</t>
  </si>
  <si>
    <t>DTSI- 29197</t>
  </si>
  <si>
    <t>LICD-DMM-73972-73971-73970</t>
  </si>
  <si>
    <t>SEC-QIPP-2507</t>
  </si>
  <si>
    <t>IPD-HPJ-0964</t>
  </si>
  <si>
    <t>607-6374-0585</t>
  </si>
  <si>
    <t>CCI-95488-95487-95568</t>
  </si>
  <si>
    <t>DTSI- 29156</t>
  </si>
  <si>
    <t>LICD-DMM-73979-73976-73978</t>
  </si>
  <si>
    <t>IPD-SAD-427</t>
  </si>
  <si>
    <t>TH-0570</t>
  </si>
  <si>
    <t>008BADA012</t>
  </si>
  <si>
    <t>CCI-95651</t>
  </si>
  <si>
    <t>DTSI- 29185</t>
  </si>
  <si>
    <t>HLD-4931-4925</t>
  </si>
  <si>
    <t>LICD-DMM-73981</t>
  </si>
  <si>
    <t>IPD-SAD-498</t>
  </si>
  <si>
    <t>H12002-APP</t>
  </si>
  <si>
    <t>CCI-95830</t>
  </si>
  <si>
    <t>LICD-DMM-73982</t>
  </si>
  <si>
    <t>IPD-KAYAN-014</t>
  </si>
  <si>
    <t>16110-013-SP-040</t>
  </si>
  <si>
    <t>CCI-95825</t>
  </si>
  <si>
    <t>LICD-DMM-73983</t>
  </si>
  <si>
    <t>IPD-KAYAN-013</t>
  </si>
  <si>
    <t>16110-026-SP-06</t>
  </si>
  <si>
    <t>CCI-95812</t>
  </si>
  <si>
    <t>DTSI- 29287</t>
  </si>
  <si>
    <t>LICD-DMM-73986-73991</t>
  </si>
  <si>
    <t>TH-0590</t>
  </si>
  <si>
    <t>IPD-SAD-494</t>
  </si>
  <si>
    <t>CCI-95710</t>
  </si>
  <si>
    <t>LICD-DMM-73998</t>
  </si>
  <si>
    <t>TH-0589</t>
  </si>
  <si>
    <t>IPD-SAD-493</t>
  </si>
  <si>
    <t>CCI-95575-95574</t>
  </si>
  <si>
    <t>LICD-DMM-74513</t>
  </si>
  <si>
    <t>TH-0587</t>
  </si>
  <si>
    <t>IPD-SAD-492</t>
  </si>
  <si>
    <t>CCI-95573</t>
  </si>
  <si>
    <t>LICD-DMM-74514</t>
  </si>
  <si>
    <t>TH-0574</t>
  </si>
  <si>
    <t>CCI-95579-95578</t>
  </si>
  <si>
    <t>LICD-DMM-74515</t>
  </si>
  <si>
    <t>SSH-001</t>
  </si>
  <si>
    <t>IPD-SAD-497</t>
  </si>
  <si>
    <t>CCI-95670-95669</t>
  </si>
  <si>
    <t>LICD-DMM-74516</t>
  </si>
  <si>
    <t>ACBI-006</t>
  </si>
  <si>
    <t>HLD-5020</t>
  </si>
  <si>
    <t>LICD-DMM-74529</t>
  </si>
  <si>
    <t>ACBI-005</t>
  </si>
  <si>
    <t>HLD-4940</t>
  </si>
  <si>
    <t>LICD-DMM-74532</t>
  </si>
  <si>
    <t>ACBI-008</t>
  </si>
  <si>
    <t>HLD-4943</t>
  </si>
  <si>
    <t>LICD-DMM-74533</t>
  </si>
  <si>
    <t>ACBI-007</t>
  </si>
  <si>
    <t>HLD-5015</t>
  </si>
  <si>
    <t>LICD-DMM-74534</t>
  </si>
  <si>
    <t>RCTF-004</t>
  </si>
  <si>
    <t>15-RR-KBJ-004</t>
  </si>
  <si>
    <t>OIB5050100</t>
  </si>
  <si>
    <t>HLD-5010-4881</t>
  </si>
  <si>
    <t>LICD-DMM-74535</t>
  </si>
  <si>
    <t>RCTF-003</t>
  </si>
  <si>
    <t>15-RR-KBJ-003</t>
  </si>
  <si>
    <t>OJB5030100</t>
  </si>
  <si>
    <t>HLD-5014-4900-4873</t>
  </si>
  <si>
    <t>LICD-DMM-74536</t>
  </si>
  <si>
    <t>RCTF-2&amp;3</t>
  </si>
  <si>
    <t>HLD-5026</t>
  </si>
  <si>
    <t>LICD-DMM-74540</t>
  </si>
  <si>
    <t>PO # 246</t>
  </si>
  <si>
    <t>PO#PE0246</t>
  </si>
  <si>
    <t>ZAMIL STEEL</t>
  </si>
  <si>
    <t>HLD-4944</t>
  </si>
  <si>
    <t>LICD-DMM-74545</t>
  </si>
  <si>
    <t>SEC-QIPP-2504</t>
  </si>
  <si>
    <t>CCI-95727</t>
  </si>
  <si>
    <t>LICD-DMM-74546</t>
  </si>
  <si>
    <t>NOVPROJ 1135</t>
  </si>
  <si>
    <t>IPD-DALMA-019</t>
  </si>
  <si>
    <t>CCI-95850</t>
  </si>
  <si>
    <t>DTSI- 29330</t>
  </si>
  <si>
    <t>LICD-DMM-74605</t>
  </si>
  <si>
    <t>COORR</t>
  </si>
  <si>
    <t>IPD-COOR-007</t>
  </si>
  <si>
    <t>001- 003</t>
  </si>
  <si>
    <t>HLD-5047</t>
  </si>
  <si>
    <t>LICD-DMM-74610</t>
  </si>
  <si>
    <t>IPD-HPJ-0967</t>
  </si>
  <si>
    <t>172-0894-9603</t>
  </si>
  <si>
    <t>CCI-95844-95843</t>
  </si>
  <si>
    <t>DTSI- 29289</t>
  </si>
  <si>
    <t>LICD-DMM-74616-74615-74614</t>
  </si>
  <si>
    <t>11-SHB4-KA-052</t>
  </si>
  <si>
    <t>IPD-SHB-1514</t>
  </si>
  <si>
    <t>157-84599620</t>
  </si>
  <si>
    <t>CCI-95600-95599</t>
  </si>
  <si>
    <t>DTSI- 29198</t>
  </si>
  <si>
    <t>LICD-DMM-74619-74618-74617</t>
  </si>
  <si>
    <t>15-SHB3-JORD-002</t>
  </si>
  <si>
    <t>IPD-SHB-1515</t>
  </si>
  <si>
    <t>176-85595296</t>
  </si>
  <si>
    <t>CCI-95594-95593</t>
  </si>
  <si>
    <t>DTSI- 29200</t>
  </si>
  <si>
    <t>LICD-DMM-74620-74621-74622</t>
  </si>
  <si>
    <t>11-SHB4-KA-053</t>
  </si>
  <si>
    <t>IPD-SHB-1513</t>
  </si>
  <si>
    <t>157-89628895</t>
  </si>
  <si>
    <t>CCI-95597-95596</t>
  </si>
  <si>
    <t>DTSI- 29199</t>
  </si>
  <si>
    <t>LICD-DMM-74631-74630-74629</t>
  </si>
  <si>
    <t>15-SHB3-JORD-001</t>
  </si>
  <si>
    <t>IPD-SHB-1511</t>
  </si>
  <si>
    <t>157-90328685</t>
  </si>
  <si>
    <t>CCI-95585-95584</t>
  </si>
  <si>
    <t>DTSI- 29171</t>
  </si>
  <si>
    <t>LICD-DMM-74632-74633-74634</t>
  </si>
  <si>
    <t>11-SHB4-KA-055</t>
  </si>
  <si>
    <t>IPD-SHB-1518</t>
  </si>
  <si>
    <t>157-89628932</t>
  </si>
  <si>
    <t>CCI-95895-95894</t>
  </si>
  <si>
    <t>DTSI- 29363</t>
  </si>
  <si>
    <t>LICD-DMM-74637-74636-74635</t>
  </si>
  <si>
    <t>11-SHB4-KA-054</t>
  </si>
  <si>
    <t>IPD-SHB-1517</t>
  </si>
  <si>
    <t>157-89628910</t>
  </si>
  <si>
    <t>CCI-95917-95916</t>
  </si>
  <si>
    <t>DTSI- 29285</t>
  </si>
  <si>
    <t>LICD-DMM-74640-74639-74638</t>
  </si>
  <si>
    <t>SEC-QIPP-2515</t>
  </si>
  <si>
    <t>IPD-HPJ-0970</t>
  </si>
  <si>
    <t>607-6429-5383</t>
  </si>
  <si>
    <t>CCI-95781-95780</t>
  </si>
  <si>
    <t>DTSI- 29231</t>
  </si>
  <si>
    <t>LICD-DMM-74643-74642-74641</t>
  </si>
  <si>
    <t>SEC-QIPP-2517</t>
  </si>
  <si>
    <t>IPD-HPJ-0972</t>
  </si>
  <si>
    <t>CCI-95764-95763</t>
  </si>
  <si>
    <t>DTSI- 29275</t>
  </si>
  <si>
    <t>LICD-DMM-74646-74645-746445</t>
  </si>
  <si>
    <t>SEC-QIPP-2509</t>
  </si>
  <si>
    <t>IPD-HPJ-0965</t>
  </si>
  <si>
    <t>CCI-95766-95765</t>
  </si>
  <si>
    <t>DTSI- 29230</t>
  </si>
  <si>
    <t>LICD-DMM-74649-74648-74647</t>
  </si>
  <si>
    <t>SEC-QIPP-2514</t>
  </si>
  <si>
    <t>IPD-HPJ-0969</t>
  </si>
  <si>
    <t>607-6429-5394</t>
  </si>
  <si>
    <t>CCI-95909-95908</t>
  </si>
  <si>
    <t>DTSI- 29232</t>
  </si>
  <si>
    <t>LICD-DMM-74652-74651-74650</t>
  </si>
  <si>
    <t>SEC-QIPP-2513</t>
  </si>
  <si>
    <t>IPD-HPJ-0968</t>
  </si>
  <si>
    <t>607-6428-7160</t>
  </si>
  <si>
    <t>CCI-95911-95910</t>
  </si>
  <si>
    <t>DTSI- 29233</t>
  </si>
  <si>
    <t>LICD-DMM-74655-74654-74653</t>
  </si>
  <si>
    <t>SEC-QIPP-2516</t>
  </si>
  <si>
    <t>607-6428-7204</t>
  </si>
  <si>
    <t>CCI-95913-95912</t>
  </si>
  <si>
    <t>DTSI- 29229</t>
  </si>
  <si>
    <t>LICD-DMM-74658-74657-74656</t>
  </si>
  <si>
    <t>OFS-010244</t>
  </si>
  <si>
    <t>IPD-SAD-0502</t>
  </si>
  <si>
    <t>CCI-95929</t>
  </si>
  <si>
    <t>LICD-DMM-74659</t>
  </si>
  <si>
    <t>INV1507259</t>
  </si>
  <si>
    <t>CCI-95921-</t>
  </si>
  <si>
    <t>DTSI- 29286</t>
  </si>
  <si>
    <t>LICD-DMM-74660-74661</t>
  </si>
  <si>
    <t>V10349-00</t>
  </si>
  <si>
    <t>IPD-SAD-499</t>
  </si>
  <si>
    <t>CCI-95783</t>
  </si>
  <si>
    <t>DTSI- 29369</t>
  </si>
  <si>
    <t>LICD-DMM-74662</t>
  </si>
  <si>
    <t>3111123-A-CLAIM</t>
  </si>
  <si>
    <t>IPD-SAD-503</t>
  </si>
  <si>
    <t>CCI-95923-95922</t>
  </si>
  <si>
    <t>DTSI- 29370</t>
  </si>
  <si>
    <t>LICD-DMM-74663</t>
  </si>
  <si>
    <t>5987027-5987035</t>
  </si>
  <si>
    <t>IPD-SAD-507</t>
  </si>
  <si>
    <t>CCI-95900-95899</t>
  </si>
  <si>
    <t>LICD-DMM-74664</t>
  </si>
  <si>
    <t>OFS-TH-0591</t>
  </si>
  <si>
    <t>IPD-SAD-0505</t>
  </si>
  <si>
    <t>CCI-95930</t>
  </si>
  <si>
    <t>LICD-DMM-74665</t>
  </si>
  <si>
    <t>0200500800-00</t>
  </si>
  <si>
    <t>IPD-KEMYA-001</t>
  </si>
  <si>
    <t>1195A05368</t>
  </si>
  <si>
    <t>CCI-95945-95944</t>
  </si>
  <si>
    <t>DTSI- 29270</t>
  </si>
  <si>
    <t>LICD-DMM-74666</t>
  </si>
  <si>
    <t>16110-006-UAE-02</t>
  </si>
  <si>
    <t>IPD-KEMYA-010</t>
  </si>
  <si>
    <t>CCI-95942-95941</t>
  </si>
  <si>
    <t>DTSI- 29106</t>
  </si>
  <si>
    <t>LICD-DMM-74667</t>
  </si>
  <si>
    <t>SRN # 996</t>
  </si>
  <si>
    <t>IPD-TECH-KHAFJI-007</t>
  </si>
  <si>
    <t>176-8759-8335</t>
  </si>
  <si>
    <t>CCI-95849-95848</t>
  </si>
  <si>
    <t>DTSI- 29236</t>
  </si>
  <si>
    <t>LICD-DMM-74674</t>
  </si>
  <si>
    <t>5576/2</t>
  </si>
  <si>
    <t>IPD-TECH-KHAFJI-005</t>
  </si>
  <si>
    <t>607-6250-0922</t>
  </si>
  <si>
    <t>CCI-95589-95588</t>
  </si>
  <si>
    <t>DTSI- 29228</t>
  </si>
  <si>
    <t>LICD-DMM-74675</t>
  </si>
  <si>
    <t>620-001 AF /1135</t>
  </si>
  <si>
    <t>TECHNIP-JPC-361</t>
  </si>
  <si>
    <t>157-89618034</t>
  </si>
  <si>
    <t>CCI-95602-95601</t>
  </si>
  <si>
    <t>LICD-DMM-74676</t>
  </si>
  <si>
    <t>158-022 AF/1134</t>
  </si>
  <si>
    <t>TECHNIP-JPC-360</t>
  </si>
  <si>
    <t>157-9033-9314</t>
  </si>
  <si>
    <t>CCI-95603</t>
  </si>
  <si>
    <t>LICD-DMM-74686</t>
  </si>
  <si>
    <t>KJOC-262 SRN # 005</t>
  </si>
  <si>
    <t>TECH-KGOC-262</t>
  </si>
  <si>
    <t>HLD-5017</t>
  </si>
  <si>
    <t>LICD-DMM-74687</t>
  </si>
  <si>
    <t>5576/3</t>
  </si>
  <si>
    <t>IPD-TECH-KHAFJI-006</t>
  </si>
  <si>
    <t>176-1002-2331</t>
  </si>
  <si>
    <t>CCI-95605-95604</t>
  </si>
  <si>
    <t>CRD1-12470</t>
  </si>
  <si>
    <t>LICD-DMM-74691</t>
  </si>
  <si>
    <t>IPD-DHIC-0501</t>
  </si>
  <si>
    <t>RAK-5496</t>
  </si>
  <si>
    <t>CCI-95583</t>
  </si>
  <si>
    <t>DTSI- 29169</t>
  </si>
  <si>
    <t>LICD-DMM-74696</t>
  </si>
  <si>
    <t>IPD-DHIC-0495</t>
  </si>
  <si>
    <t>RO-0388-3899</t>
  </si>
  <si>
    <t>KRSEL 110298</t>
  </si>
  <si>
    <t>CCI-95695-18989</t>
  </si>
  <si>
    <t>DTSI- 29271</t>
  </si>
  <si>
    <t>LICD-DMM-74699</t>
  </si>
  <si>
    <t>IPD-DHIC-0496</t>
  </si>
  <si>
    <t>OM-0003</t>
  </si>
  <si>
    <t>KRSEL 110133</t>
  </si>
  <si>
    <t>CCI-95672-95671-18988</t>
  </si>
  <si>
    <t>DTSI- 29177-29138</t>
  </si>
  <si>
    <t>LICD-DMM-74706-74704-74703</t>
  </si>
  <si>
    <t>IPD-DHIC-0500</t>
  </si>
  <si>
    <t>RAK-MSF-0382</t>
  </si>
  <si>
    <t>CCI-95563-95562</t>
  </si>
  <si>
    <t>DTSI- 29222</t>
  </si>
  <si>
    <t>LICD-DMM-74710-74709-74708</t>
  </si>
  <si>
    <t>IPD-KAYAN-025</t>
  </si>
  <si>
    <t>16110-020-TU-01-B</t>
  </si>
  <si>
    <t>CCI-95903-95902</t>
  </si>
  <si>
    <t>DTSI- 29367</t>
  </si>
  <si>
    <t>LICD-DMM-74719</t>
  </si>
  <si>
    <t>IPD-KAYAN-022</t>
  </si>
  <si>
    <t>16110-028-NE-01</t>
  </si>
  <si>
    <t>CCI-95898-95897-13078</t>
  </si>
  <si>
    <t>LICD-DMM-74723</t>
  </si>
  <si>
    <t>IPD-KAYAN-024</t>
  </si>
  <si>
    <t>16110-030-SP-09</t>
  </si>
  <si>
    <t>CCI-95901-13082</t>
  </si>
  <si>
    <t>LICD-DMM-74725</t>
  </si>
  <si>
    <t>IPD-SAD-406</t>
  </si>
  <si>
    <t>TH-0578-0579</t>
  </si>
  <si>
    <t>CCI-95676-</t>
  </si>
  <si>
    <t>HLD-5059</t>
  </si>
  <si>
    <t>LICD-DMM-74729</t>
  </si>
  <si>
    <t>IPD-KAYAN-023</t>
  </si>
  <si>
    <t>16110-030-SP-08</t>
  </si>
  <si>
    <t>CCI-95905-95904</t>
  </si>
  <si>
    <t>LICD-DMM-74733</t>
  </si>
  <si>
    <t>IPD-KAYAN-021</t>
  </si>
  <si>
    <t>16110-020-TU-01-</t>
  </si>
  <si>
    <t>CCI-95792-95791</t>
  </si>
  <si>
    <t>DTSI- 29366</t>
  </si>
  <si>
    <t>LICD-DMM-74734</t>
  </si>
  <si>
    <t>IPD-KAYAN-020</t>
  </si>
  <si>
    <t>16110-027-SP-07</t>
  </si>
  <si>
    <t>CCI-95976-95975</t>
  </si>
  <si>
    <t>DTSI- 29288</t>
  </si>
  <si>
    <t>LICD-DMM-74738-74739</t>
  </si>
  <si>
    <t>IPD-SAD-0506</t>
  </si>
  <si>
    <t>OFS-TH-0585</t>
  </si>
  <si>
    <t>CCI-95896-19025</t>
  </si>
  <si>
    <t>LICD-DMM-74743</t>
  </si>
  <si>
    <t>IPD-DALMA-024</t>
  </si>
  <si>
    <t>TH-15539</t>
  </si>
  <si>
    <t>CCI-96004-96003</t>
  </si>
  <si>
    <t>LICD-DMM-74744</t>
  </si>
  <si>
    <t>IPD-SAD-506</t>
  </si>
  <si>
    <t>TH-0595</t>
  </si>
  <si>
    <t>CCI-96006-96005</t>
  </si>
  <si>
    <t>LICD-DMM-74745</t>
  </si>
  <si>
    <t>IPD-DALMA-022</t>
  </si>
  <si>
    <t>2015GE-BE2422801</t>
  </si>
  <si>
    <t>CCI-96008-96007</t>
  </si>
  <si>
    <t>LICD-DMM-74746</t>
  </si>
  <si>
    <t>TECH-KHAFJI-009</t>
  </si>
  <si>
    <t>996-1</t>
  </si>
  <si>
    <t>176-1383-3293</t>
  </si>
  <si>
    <t>CCI-95893-95892</t>
  </si>
  <si>
    <t>DTSI- 29365</t>
  </si>
  <si>
    <t>LICD-DMM-74748</t>
  </si>
  <si>
    <t>IPD-SHB-1522</t>
  </si>
  <si>
    <t>15-SHB4-UA-013</t>
  </si>
  <si>
    <t>065-22946232</t>
  </si>
  <si>
    <t>CCI-95992-95991</t>
  </si>
  <si>
    <t>DTSI- 29362</t>
  </si>
  <si>
    <t>LICD-DMM-74751-74750-74749</t>
  </si>
  <si>
    <t>IPD-SHB-1523</t>
  </si>
  <si>
    <t>11-SHB1-UA-016</t>
  </si>
  <si>
    <t>172-03453973</t>
  </si>
  <si>
    <t>CCI-95995-95994</t>
  </si>
  <si>
    <t>DTSI- 29361</t>
  </si>
  <si>
    <t>LICD-DMM-74754-74753-74752</t>
  </si>
  <si>
    <t>IPD-SHB-1521</t>
  </si>
  <si>
    <t>11-SHB4-KA-058</t>
  </si>
  <si>
    <t>079-41477866</t>
  </si>
  <si>
    <t>CCI-95986-95985</t>
  </si>
  <si>
    <t>DTSI- 29393</t>
  </si>
  <si>
    <t>LICD-DMM-74759-74758-74757</t>
  </si>
  <si>
    <t>IPD-DHIC-0505</t>
  </si>
  <si>
    <t>020-93288042</t>
  </si>
  <si>
    <t>CCI-96009-96010</t>
  </si>
  <si>
    <t>DTSI- 29357</t>
  </si>
  <si>
    <t>LICD-DMM-74760</t>
  </si>
  <si>
    <t>IPD-DHIC-0498</t>
  </si>
  <si>
    <t>OM-0004</t>
  </si>
  <si>
    <t>KRSEL 111236</t>
  </si>
  <si>
    <t>CCI-95675-95674</t>
  </si>
  <si>
    <t>DTSI- 29383</t>
  </si>
  <si>
    <t>LICD-DMM-74763-74762-74761</t>
  </si>
  <si>
    <t>IPD-DHIC-506</t>
  </si>
  <si>
    <t>MSF-0385</t>
  </si>
  <si>
    <t>CCI-96051-96050</t>
  </si>
  <si>
    <t>DTSI- 29405</t>
  </si>
  <si>
    <t>LICD-DMM-74765-74764-74773</t>
  </si>
  <si>
    <t>IPD-DHIC-505</t>
  </si>
  <si>
    <t>DH-A-0215</t>
  </si>
  <si>
    <t>CCI-95906-95907</t>
  </si>
  <si>
    <t>DTSI- 29334</t>
  </si>
  <si>
    <t>LICD-DMM-74776-74775-74774</t>
  </si>
  <si>
    <t>IPD-DHIC-503</t>
  </si>
  <si>
    <t>RAK-DH-A-0214</t>
  </si>
  <si>
    <t>CCI-95919-95918</t>
  </si>
  <si>
    <t>DTSI- 29240</t>
  </si>
  <si>
    <t>LICD-DMM-74780-74778-74777</t>
  </si>
  <si>
    <t>IPD-DHIC-502</t>
  </si>
  <si>
    <t>RAK-RO-0390</t>
  </si>
  <si>
    <t>KRSEL 111607</t>
  </si>
  <si>
    <t>CCI-95735-95734-18999</t>
  </si>
  <si>
    <t>DTSI- 29380</t>
  </si>
  <si>
    <t>LICD-DMM-74784-74782-74781</t>
  </si>
  <si>
    <t>IPD-DHIC-0497</t>
  </si>
  <si>
    <t>MSF-0381</t>
  </si>
  <si>
    <t>KRSEL 111249</t>
  </si>
  <si>
    <t>CCI-95691-95690-19000</t>
  </si>
  <si>
    <t>DTSI- 29381</t>
  </si>
  <si>
    <t>LICD-DMM-74797-74789-74788</t>
  </si>
  <si>
    <t>DTSI- 29382</t>
  </si>
  <si>
    <t>LICD-DMM-74801</t>
  </si>
  <si>
    <t>SEPCO-III</t>
  </si>
  <si>
    <t>SHIV15-RAS-054</t>
  </si>
  <si>
    <t>CCI-95915-95914</t>
  </si>
  <si>
    <t>DTSI- 29241</t>
  </si>
  <si>
    <t>LICD-DMM-74811</t>
  </si>
  <si>
    <t>05122015D</t>
  </si>
  <si>
    <t>SWCC-HANSSY-499</t>
  </si>
  <si>
    <t>CCI-95789-95788</t>
  </si>
  <si>
    <t>DTSI- 29335</t>
  </si>
  <si>
    <t>LICD-DMM-74812</t>
  </si>
  <si>
    <t>ASK-RAK-00180</t>
  </si>
  <si>
    <t>SWCC-HANSSY-496</t>
  </si>
  <si>
    <t>ANA791ANRJUB1</t>
  </si>
  <si>
    <t>CCI-95935</t>
  </si>
  <si>
    <t>DTSI- 29384</t>
  </si>
  <si>
    <t>HLD-5021</t>
  </si>
  <si>
    <t>LICD-DMM-74815</t>
  </si>
  <si>
    <t>KRSEL111202</t>
  </si>
  <si>
    <t>CCI-96023</t>
  </si>
  <si>
    <t>DTSI- 29254</t>
  </si>
  <si>
    <t>LICD-DMM-74816</t>
  </si>
  <si>
    <t>KRSEL112275</t>
  </si>
  <si>
    <t>CCI-96028-</t>
  </si>
  <si>
    <t>DTSI- 29371</t>
  </si>
  <si>
    <t>LICD-DMM-74817</t>
  </si>
  <si>
    <t>TECH-KHAFJI-010</t>
  </si>
  <si>
    <t>SRN # 1020</t>
  </si>
  <si>
    <t>176-1008-8853</t>
  </si>
  <si>
    <t>CCI-96000-95999</t>
  </si>
  <si>
    <t>DTSI- 29389</t>
  </si>
  <si>
    <t>LICD-DMM-74819</t>
  </si>
  <si>
    <t>TECH-KHAFJI-008</t>
  </si>
  <si>
    <t>SRN # 1003</t>
  </si>
  <si>
    <t>065-2206-5912</t>
  </si>
  <si>
    <t>CCI-95928-95927</t>
  </si>
  <si>
    <t>DTSI- 29364</t>
  </si>
  <si>
    <t>LICD-DMM-74820</t>
  </si>
  <si>
    <t>TECHNIP-JPC-359</t>
  </si>
  <si>
    <t>SRN # 004-007 SF/243</t>
  </si>
  <si>
    <t>MSCUU186125</t>
  </si>
  <si>
    <t>CCI-96053-96052</t>
  </si>
  <si>
    <t>DTSI- 29326</t>
  </si>
  <si>
    <t>LICD-DMM-74822</t>
  </si>
  <si>
    <t>TECHNIP-JPC-358</t>
  </si>
  <si>
    <t>1005-001 AF/1133</t>
  </si>
  <si>
    <t>157-8665-6835</t>
  </si>
  <si>
    <t>CCI-95513-95514</t>
  </si>
  <si>
    <t>LICD-DMM-74824</t>
  </si>
  <si>
    <t>Zamil</t>
  </si>
  <si>
    <t>PEO-246</t>
  </si>
  <si>
    <t>HLD-5039</t>
  </si>
  <si>
    <t>LICD-DMM-74825</t>
  </si>
  <si>
    <t>USTL-005</t>
  </si>
  <si>
    <t>1028BI003</t>
  </si>
  <si>
    <t>HLD-5060-5011</t>
  </si>
  <si>
    <t>LICD-DMM-74826</t>
  </si>
  <si>
    <t>005-BARRAK</t>
  </si>
  <si>
    <t>HLD-5066</t>
  </si>
  <si>
    <t>LICD-DMM-74827</t>
  </si>
  <si>
    <t xml:space="preserve"> 002-51432/2015</t>
  </si>
  <si>
    <t>235-0207-0456</t>
  </si>
  <si>
    <t>CCI-95925-95924</t>
  </si>
  <si>
    <t>LICD-DMM-74828 CANCEL 75219</t>
  </si>
  <si>
    <t>SHIPMENT # 12</t>
  </si>
  <si>
    <t>IPD-NCC-RIYADH-12</t>
  </si>
  <si>
    <t>CCI-95075</t>
  </si>
  <si>
    <t>HLD-5034</t>
  </si>
  <si>
    <t>LICD-DMM-74834</t>
  </si>
  <si>
    <t>SEC-QIPP-2525</t>
  </si>
  <si>
    <t>IPD-HPJ-0975</t>
  </si>
  <si>
    <t>607-6429-5464</t>
  </si>
  <si>
    <t>CCI-96126-96125</t>
  </si>
  <si>
    <t>DTSI- 29420</t>
  </si>
  <si>
    <t>LICD-DMM-74837-74836-74835</t>
  </si>
  <si>
    <t>SEC-QIPP-2522</t>
  </si>
  <si>
    <t>IPD-HPJ-0973</t>
  </si>
  <si>
    <t>607-6428-7300</t>
  </si>
  <si>
    <t>CCI-96076-96075</t>
  </si>
  <si>
    <t>DTSI- 29356</t>
  </si>
  <si>
    <t>LICD-DMM-74840-74839-74838</t>
  </si>
  <si>
    <t>TH-0562</t>
  </si>
  <si>
    <t>IPD-SAD-407</t>
  </si>
  <si>
    <t>CCI-96086</t>
  </si>
  <si>
    <t>DTSI- 28970</t>
  </si>
  <si>
    <t>LICD-DMM-74841</t>
  </si>
  <si>
    <t>16110-01-008-SP-03</t>
  </si>
  <si>
    <t>IPD-KAYAN-010</t>
  </si>
  <si>
    <t>ESBCN044528</t>
  </si>
  <si>
    <t>CCI-96087</t>
  </si>
  <si>
    <t>DTSI- 29107</t>
  </si>
  <si>
    <t>LICD-DMM-74843</t>
  </si>
  <si>
    <t>16110-025-KO-05</t>
  </si>
  <si>
    <t>IPD-KAYAN-015</t>
  </si>
  <si>
    <t>CCI-96074</t>
  </si>
  <si>
    <t>DTSI- 29368</t>
  </si>
  <si>
    <t>LICD-DMM-74844</t>
  </si>
  <si>
    <t>SHIV15-RAS-046</t>
  </si>
  <si>
    <t>TRMDMN300104</t>
  </si>
  <si>
    <t>CCI-95686-18987</t>
  </si>
  <si>
    <t>DTSI- 29257</t>
  </si>
  <si>
    <t>LICD-DMM-74845</t>
  </si>
  <si>
    <t>ah034563/774401/0157</t>
  </si>
  <si>
    <t>CCI-96091-19014</t>
  </si>
  <si>
    <t>DTSI- 29328</t>
  </si>
  <si>
    <t>LICD-DMM-74848</t>
  </si>
  <si>
    <t>AH034754/884400</t>
  </si>
  <si>
    <t>SADMM-04-643127</t>
  </si>
  <si>
    <t>CCI-96088-18914</t>
  </si>
  <si>
    <t>DTSI- 29016</t>
  </si>
  <si>
    <t>LICD-DMM-74851</t>
  </si>
  <si>
    <t>TRIST032210</t>
  </si>
  <si>
    <t>CCI-96090</t>
  </si>
  <si>
    <t>DTSI- 29327</t>
  </si>
  <si>
    <t>LICD-DMM-74852</t>
  </si>
  <si>
    <t>IPD-SHB-1526</t>
  </si>
  <si>
    <t>11-SHB1-EA-038</t>
  </si>
  <si>
    <t>607-62872084</t>
  </si>
  <si>
    <t>CCI-96118-96117</t>
  </si>
  <si>
    <t>DTSI- 29395</t>
  </si>
  <si>
    <t>LICD-DMM-74853-74854-74855</t>
  </si>
  <si>
    <t>IPD-SHB-1519</t>
  </si>
  <si>
    <t>11-SHB4-KA-056</t>
  </si>
  <si>
    <t>157-89628954</t>
  </si>
  <si>
    <t>CCI-96113-96112</t>
  </si>
  <si>
    <t>DTSI- 29392</t>
  </si>
  <si>
    <t>LICD-DMM-74858-74857-74856</t>
  </si>
  <si>
    <t>IPD-SHB-1512</t>
  </si>
  <si>
    <t>11-SHB4-KC-086</t>
  </si>
  <si>
    <t>KRSEL 112485</t>
  </si>
  <si>
    <t>CCI-96097-96096</t>
  </si>
  <si>
    <t>DTSI- 29438</t>
  </si>
  <si>
    <t>LICD-DMM-74861-74860-74859</t>
  </si>
  <si>
    <t>IPD-SHB-1524</t>
  </si>
  <si>
    <t>11-SHB1-KA-045</t>
  </si>
  <si>
    <t>157-91002564</t>
  </si>
  <si>
    <t>CCI-96115-96114</t>
  </si>
  <si>
    <t>DTSI- 29394</t>
  </si>
  <si>
    <t>LICD-DMM-74867-74866-74865</t>
  </si>
  <si>
    <t>IPD-SHB-1527</t>
  </si>
  <si>
    <t>11-SHB1-EA-039</t>
  </si>
  <si>
    <t>065-82628416</t>
  </si>
  <si>
    <t>CCI-96120-96119</t>
  </si>
  <si>
    <t>DTSI- 29423</t>
  </si>
  <si>
    <t>LICD-DMM-74870-74869-74868</t>
  </si>
  <si>
    <t>SRN # 1027</t>
  </si>
  <si>
    <t>IPD-TECH-KAFJHI-13</t>
  </si>
  <si>
    <t>607-6439-3836</t>
  </si>
  <si>
    <t>CCI-96175-96174</t>
  </si>
  <si>
    <t>DTSI- 29417</t>
  </si>
  <si>
    <t>LICD-DMM-74871</t>
  </si>
  <si>
    <t>16110-011-KO-03</t>
  </si>
  <si>
    <t>PUSDMN00111</t>
  </si>
  <si>
    <t>CCI-96089-96176</t>
  </si>
  <si>
    <t>DTSI- 29108</t>
  </si>
  <si>
    <t>LICD-DMM-74872</t>
  </si>
  <si>
    <t>DH-A-0219</t>
  </si>
  <si>
    <t>IPD-DHIC-0508</t>
  </si>
  <si>
    <t>CCI-96156-96155</t>
  </si>
  <si>
    <t>LICD-DMM-74878-74877-74876</t>
  </si>
  <si>
    <t>SHIPMENT # 7</t>
  </si>
  <si>
    <t>IPD-NCC-RYD-07</t>
  </si>
  <si>
    <t>MSNDAM02</t>
  </si>
  <si>
    <t>HLD-5074</t>
  </si>
  <si>
    <t>LICD-DMM-74875</t>
  </si>
  <si>
    <t>FAJOLI</t>
  </si>
  <si>
    <t>2015-SA-27</t>
  </si>
  <si>
    <t>IPD-FAG-TUR-01</t>
  </si>
  <si>
    <t>14NRDMN03</t>
  </si>
  <si>
    <t>CCI-96027-96026</t>
  </si>
  <si>
    <t>DTSI- 29434</t>
  </si>
  <si>
    <t>LICD-DMM-74882-74881</t>
  </si>
  <si>
    <t>SHIPMENT # 1</t>
  </si>
  <si>
    <t>IPD-FAG-TUR-02</t>
  </si>
  <si>
    <t>14NRD024</t>
  </si>
  <si>
    <t>CCI-96025-96024</t>
  </si>
  <si>
    <t>DTSI- 29435</t>
  </si>
  <si>
    <t>LICD-DMM-74880-74879</t>
  </si>
  <si>
    <t>IPD-HPJ-0974</t>
  </si>
  <si>
    <t>SEC-QIPP-2524</t>
  </si>
  <si>
    <t>IAN</t>
  </si>
  <si>
    <t>607-6429-5453</t>
  </si>
  <si>
    <t>CCI-96178-96177</t>
  </si>
  <si>
    <t>DTSI- 29391</t>
  </si>
  <si>
    <t>LICD-DMM-74900-74901-74902</t>
  </si>
  <si>
    <t>IPD-TECH-KHAFJI-012</t>
  </si>
  <si>
    <t>SRN# 1024</t>
  </si>
  <si>
    <t>157-9231-9334</t>
  </si>
  <si>
    <t>CCI-96186-96158</t>
  </si>
  <si>
    <t>DTSI- 29418</t>
  </si>
  <si>
    <t>LICD-DMM-74903</t>
  </si>
  <si>
    <t>DRESSER-4301</t>
  </si>
  <si>
    <t>CCI-96211-96212</t>
  </si>
  <si>
    <t>DTSI- 29439</t>
  </si>
  <si>
    <t>LICD-DMM-74953</t>
  </si>
  <si>
    <t>16110-021-KO-05</t>
  </si>
  <si>
    <t>CCI-96235</t>
  </si>
  <si>
    <t>DTSI- 29455</t>
  </si>
  <si>
    <t>LICD-DMM-74951</t>
  </si>
  <si>
    <t>2015-CIN-1546</t>
  </si>
  <si>
    <t>IPD-DALMA-029</t>
  </si>
  <si>
    <t>CCI-96237-926360</t>
  </si>
  <si>
    <t>DTSI- 29458</t>
  </si>
  <si>
    <t>LICD-DMM-74950</t>
  </si>
  <si>
    <t>INV1507144-1</t>
  </si>
  <si>
    <t>IPD-DALMA-026</t>
  </si>
  <si>
    <t>CCI-96218-96217</t>
  </si>
  <si>
    <t>LICD-DMM-74949-cancelled75253</t>
  </si>
  <si>
    <t>11-SHB4-KA-059</t>
  </si>
  <si>
    <t>IPD-SHB-1530</t>
  </si>
  <si>
    <t>157-9160555</t>
  </si>
  <si>
    <t>CCI-96233-96234</t>
  </si>
  <si>
    <t>DTSI- 29463</t>
  </si>
  <si>
    <t>LICD-DMM-74946-74947-74948</t>
  </si>
  <si>
    <t>11-SHB4-KA-057</t>
  </si>
  <si>
    <t>IPD-SHB-1529</t>
  </si>
  <si>
    <t>157-91605511</t>
  </si>
  <si>
    <t>CCI-96229-96228</t>
  </si>
  <si>
    <t>DTSI- 29464</t>
  </si>
  <si>
    <t>LICD-DMM-74945-74944-74942</t>
  </si>
  <si>
    <t>SRN#1026</t>
  </si>
  <si>
    <t>IPD-TECH-KHAFJIJI-014</t>
  </si>
  <si>
    <t>065-8168-6695</t>
  </si>
  <si>
    <t>CCI-96223-96222</t>
  </si>
  <si>
    <t>DTSI- 29471</t>
  </si>
  <si>
    <t>LICD-DMM-74941</t>
  </si>
  <si>
    <t>SRN#1029</t>
  </si>
  <si>
    <t>IPD-TECH-KHAFJIJI-015</t>
  </si>
  <si>
    <t>065-2561-7060</t>
  </si>
  <si>
    <t>CCI-96226-96225</t>
  </si>
  <si>
    <t>DTSI- 29470</t>
  </si>
  <si>
    <t>LICD-DMM-74940</t>
  </si>
  <si>
    <t>LICD-DMM-75003</t>
  </si>
  <si>
    <t>MEEDCO</t>
  </si>
  <si>
    <t xml:space="preserve">HYUNDAI </t>
  </si>
  <si>
    <t>IPD-MEEDCO 03</t>
  </si>
  <si>
    <t>CCI-95678-95677</t>
  </si>
  <si>
    <t>HLD-5023</t>
  </si>
  <si>
    <t>LICD-DMM-74988-74987 cancel 74425-74988</t>
  </si>
  <si>
    <t>IPD-MEEDCO 02</t>
  </si>
  <si>
    <t>CCI-95667-95666-18965</t>
  </si>
  <si>
    <t>DTSI- 29253</t>
  </si>
  <si>
    <t>LICD-DMM-74983-74980-74976</t>
  </si>
  <si>
    <t>GEODIS WILSON</t>
  </si>
  <si>
    <t>16120-086-DA-07</t>
  </si>
  <si>
    <t>IPD-INTECSA-037</t>
  </si>
  <si>
    <t>PD1541XGGDAM14</t>
  </si>
  <si>
    <t>CCI-96246-96245</t>
  </si>
  <si>
    <t>DTSI- 29477</t>
  </si>
  <si>
    <t>LICD-DMM-75023-75163</t>
  </si>
  <si>
    <t>SRN005-005-&amp;998-001</t>
  </si>
  <si>
    <t>TECHNIP-JPC-362</t>
  </si>
  <si>
    <t>CCI-96296-96295</t>
  </si>
  <si>
    <t>DTSI- 29419</t>
  </si>
  <si>
    <t>LICD-DMM-75044</t>
  </si>
  <si>
    <t>STF-PF251</t>
  </si>
  <si>
    <t>IPD-STF-001</t>
  </si>
  <si>
    <t>MAEU95429163</t>
  </si>
  <si>
    <t>CCI-96325</t>
  </si>
  <si>
    <t>DTSI- 29476</t>
  </si>
  <si>
    <t>LICD-DMM-75047</t>
  </si>
  <si>
    <t>OFS-TH-0561</t>
  </si>
  <si>
    <t>IPD-SAD-295</t>
  </si>
  <si>
    <t>SW041500022</t>
  </si>
  <si>
    <t>CCI-96184-96318</t>
  </si>
  <si>
    <t>DTSI- 28969</t>
  </si>
  <si>
    <t>LICD-DMM-75042</t>
  </si>
  <si>
    <t>IN5090001</t>
  </si>
  <si>
    <t>IPD-DALMA-027</t>
  </si>
  <si>
    <t>CCI-96298-96297</t>
  </si>
  <si>
    <t>DTSI- 29457</t>
  </si>
  <si>
    <t>LICD-DMM-75041-cancelled75256</t>
  </si>
  <si>
    <t>INV1412231</t>
  </si>
  <si>
    <t>IPD-DALMA-023</t>
  </si>
  <si>
    <t>CCI-96294-96293</t>
  </si>
  <si>
    <t>DTSI- 29426</t>
  </si>
  <si>
    <t>LICD-DMM-75040-cancelled75255</t>
  </si>
  <si>
    <t>84070076450988-1</t>
  </si>
  <si>
    <t>IPD-DALMA-028</t>
  </si>
  <si>
    <t>CCI-96300-96299</t>
  </si>
  <si>
    <t>DTSI- 29425</t>
  </si>
  <si>
    <t>LICD-DMM-75039-cancelled 75326</t>
  </si>
  <si>
    <t>FAGIOLI</t>
  </si>
  <si>
    <t>2015-SA-26</t>
  </si>
  <si>
    <t>14NRDMN04</t>
  </si>
  <si>
    <t>HLD-5036-5086</t>
  </si>
  <si>
    <t>LICD-DMM-75038</t>
  </si>
  <si>
    <t>HLD-5085</t>
  </si>
  <si>
    <t>LICD-DMM-75037</t>
  </si>
  <si>
    <t>SRN#115-006</t>
  </si>
  <si>
    <t>TECHNIP-JPC-363</t>
  </si>
  <si>
    <t>172-1109-5254</t>
  </si>
  <si>
    <t>CCI-96305-96304</t>
  </si>
  <si>
    <t>DTSI- 29459</t>
  </si>
  <si>
    <t>LICD-DMM-75061</t>
  </si>
  <si>
    <t>LICD-DMM-75089</t>
  </si>
  <si>
    <t>LICD-DMM-75091</t>
  </si>
  <si>
    <t>LICD-DMM-75090</t>
  </si>
  <si>
    <t>TH-0593</t>
  </si>
  <si>
    <t>176-175252281</t>
  </si>
  <si>
    <t>CCI-96227</t>
  </si>
  <si>
    <t>DTSI- 29499</t>
  </si>
  <si>
    <t>LICD-DMM-75102</t>
  </si>
  <si>
    <t>FRANKS (P318-15)</t>
  </si>
  <si>
    <t>IPD-FRANKS-002</t>
  </si>
  <si>
    <t>CCI-96335</t>
  </si>
  <si>
    <t>DTSI- 29510</t>
  </si>
  <si>
    <t>LICD-DMM-75103</t>
  </si>
  <si>
    <t xml:space="preserve">ZAMIL </t>
  </si>
  <si>
    <t>IPD-ZAMIL-RABIGH-04/K</t>
  </si>
  <si>
    <t>HLD-5108</t>
  </si>
  <si>
    <t>LICD-DMM-75096</t>
  </si>
  <si>
    <t>JEZAN</t>
  </si>
  <si>
    <t>ACBI-011</t>
  </si>
  <si>
    <t>HLD-5104</t>
  </si>
  <si>
    <t>LICD-DMM-75095</t>
  </si>
  <si>
    <t>ACBI-012</t>
  </si>
  <si>
    <t>HLD-5103</t>
  </si>
  <si>
    <t>LICD-DMM-75094</t>
  </si>
  <si>
    <t>ACBI-009</t>
  </si>
  <si>
    <t>HLD-5101</t>
  </si>
  <si>
    <t>LICD-DMM-75093</t>
  </si>
  <si>
    <t>ACBI-014</t>
  </si>
  <si>
    <t>HLD-5105</t>
  </si>
  <si>
    <t>LICD-DMM-75092</t>
  </si>
  <si>
    <t>16110-1-007-KO-01</t>
  </si>
  <si>
    <t>IDMCW15026001</t>
  </si>
  <si>
    <t>HLD-5117</t>
  </si>
  <si>
    <t>LICD-DMM-75105</t>
  </si>
  <si>
    <t>ACBI JEZAN</t>
  </si>
  <si>
    <t>HLD-5118</t>
  </si>
  <si>
    <t>LICD-DMM- 75118</t>
  </si>
  <si>
    <t>LICD-DMM-75122-75116</t>
  </si>
  <si>
    <t>LICD-DMM-75117-75119</t>
  </si>
  <si>
    <t>IPD-STF-002</t>
  </si>
  <si>
    <t>HJSCSEL591282700</t>
  </si>
  <si>
    <t>CCI-96435</t>
  </si>
  <si>
    <t>DTSI- 29577</t>
  </si>
  <si>
    <t>LICD-DMM-75194</t>
  </si>
  <si>
    <t>IPD-SUMITOMO-02</t>
  </si>
  <si>
    <t>HJSCSIN522660700</t>
  </si>
  <si>
    <t>CCI-96434</t>
  </si>
  <si>
    <t>DTSI- 29576</t>
  </si>
  <si>
    <t>LICD-DMM-75193</t>
  </si>
  <si>
    <t>IPD-SAD-530</t>
  </si>
  <si>
    <t>CCI-96500-96499</t>
  </si>
  <si>
    <t>DTSI- 29564</t>
  </si>
  <si>
    <t>LICD-DMM-96500-96499</t>
  </si>
  <si>
    <t>157-90659262</t>
  </si>
  <si>
    <t>CCI-96445</t>
  </si>
  <si>
    <t>LICD-DMM-75191</t>
  </si>
  <si>
    <t>176-15986154</t>
  </si>
  <si>
    <t>CCI-96446</t>
  </si>
  <si>
    <t>LICD-DMM-75190-cancelled75454</t>
  </si>
  <si>
    <t>IPD-DALMA-020</t>
  </si>
  <si>
    <t>CCI-26528-26529</t>
  </si>
  <si>
    <t>DTSI- 29456</t>
  </si>
  <si>
    <t>LICD-DMM-75189-cancelled75257</t>
  </si>
  <si>
    <t>IPD-KAYAN-030</t>
  </si>
  <si>
    <t>CCI-96545</t>
  </si>
  <si>
    <t>DTSI- 29595</t>
  </si>
  <si>
    <t>LICD-DMM-75188</t>
  </si>
  <si>
    <t>CCI-96480</t>
  </si>
  <si>
    <t>DTSI- 29498</t>
  </si>
  <si>
    <t>LICD-DMM-75187</t>
  </si>
  <si>
    <t>157-91611726</t>
  </si>
  <si>
    <t>CCI-96482-96481</t>
  </si>
  <si>
    <t>DTSI- 29497</t>
  </si>
  <si>
    <t>LICD-DMM-75186-cancelled75258</t>
  </si>
  <si>
    <t>CCI-96530</t>
  </si>
  <si>
    <t>DTSI- 29591</t>
  </si>
  <si>
    <t>LICD-DMM-75184</t>
  </si>
  <si>
    <t>176-17611333</t>
  </si>
  <si>
    <t>CCI-96447</t>
  </si>
  <si>
    <t>DTSI- 29565</t>
  </si>
  <si>
    <t>LICD-DMM-75183</t>
  </si>
  <si>
    <t>IPD-KAYAN-027</t>
  </si>
  <si>
    <t>065-22138266</t>
  </si>
  <si>
    <t>CCI-96536</t>
  </si>
  <si>
    <t>DTSI- 29590</t>
  </si>
  <si>
    <t>LICD-DMM-75182</t>
  </si>
  <si>
    <t>MSCUBT807191</t>
  </si>
  <si>
    <t>CCI-96324</t>
  </si>
  <si>
    <t>DTSI- 29603</t>
  </si>
  <si>
    <t>LICD-DMM-75181-cancelled75252</t>
  </si>
  <si>
    <t>SRN# 141/007</t>
  </si>
  <si>
    <t>TECHNIP-JPC-365</t>
  </si>
  <si>
    <t>176-1035-2580</t>
  </si>
  <si>
    <t>CCI-96309-96308</t>
  </si>
  <si>
    <t>DTSI- 29500</t>
  </si>
  <si>
    <t>LICD-DMM-75107</t>
  </si>
  <si>
    <t>SRN# 1012</t>
  </si>
  <si>
    <t>IPD-TECH-KHAFJI-011</t>
  </si>
  <si>
    <t>176-1447-1660</t>
  </si>
  <si>
    <t>CCI-96365-96366</t>
  </si>
  <si>
    <t>DTSI- 29416</t>
  </si>
  <si>
    <t>LICD-DMM-75202</t>
  </si>
  <si>
    <t>SRN# 115/007</t>
  </si>
  <si>
    <t>TECHNIP-JPC-366</t>
  </si>
  <si>
    <t>CCI-96408-96407-96429</t>
  </si>
  <si>
    <t>LICD-DMM-75108</t>
  </si>
  <si>
    <t>Y14B101805</t>
  </si>
  <si>
    <t>IPD-DHIC-512</t>
  </si>
  <si>
    <t>607-62960166</t>
  </si>
  <si>
    <t>CCI-96321-96320</t>
  </si>
  <si>
    <t>DTSI- 29496</t>
  </si>
  <si>
    <t>LICD-DMM-75109</t>
  </si>
  <si>
    <t>OM-0005</t>
  </si>
  <si>
    <t>IPD-DHIC-0504</t>
  </si>
  <si>
    <t>KRSEL112520</t>
  </si>
  <si>
    <t>CCI-96106-96105-19055</t>
  </si>
  <si>
    <t>DTSI- 29523</t>
  </si>
  <si>
    <t>LICD-DMM-75111-75110</t>
  </si>
  <si>
    <t>MSF-0387-0388</t>
  </si>
  <si>
    <t>IPD-DHIC-509</t>
  </si>
  <si>
    <t>KRSEL114270</t>
  </si>
  <si>
    <t>CCI-96331-96330</t>
  </si>
  <si>
    <t>DTSI- 29522</t>
  </si>
  <si>
    <t>LICD-DMM-75115-75114</t>
  </si>
  <si>
    <t>11-SHB4-KC-087</t>
  </si>
  <si>
    <t>IPD-SHB-1520</t>
  </si>
  <si>
    <t>HJSCSEL596460300</t>
  </si>
  <si>
    <t>CCI-96127-96128-19050</t>
  </si>
  <si>
    <t>DTSI- 29550</t>
  </si>
  <si>
    <t>LICD-DMM-75126-75125-75124</t>
  </si>
  <si>
    <t>SEPCO III</t>
  </si>
  <si>
    <t>CCI-96502-96501</t>
  </si>
  <si>
    <t>DTSI- 29540</t>
  </si>
  <si>
    <t>LICD-DMM-75165(CANCELLED)
                        80940(NEW)</t>
  </si>
  <si>
    <t>CCI-96483-96484</t>
  </si>
  <si>
    <t>DTSI- 29541</t>
  </si>
  <si>
    <t>LICD-DMM-75166(CANCELLED)
                       80939(NEW)</t>
  </si>
  <si>
    <t>11-SHB4-KA-060</t>
  </si>
  <si>
    <t>IPD-SHB-1535</t>
  </si>
  <si>
    <t>CCI-96451-96450</t>
  </si>
  <si>
    <t>DTSI- 29556</t>
  </si>
  <si>
    <t>LICD-DMM-75169-75168-75167</t>
  </si>
  <si>
    <t>11-SHB1-EA-041</t>
  </si>
  <si>
    <t>IPD-SHB-1533</t>
  </si>
  <si>
    <t>157-92018216</t>
  </si>
  <si>
    <t>CCI-13212-96409-96410</t>
  </si>
  <si>
    <t>DTSI- 29534</t>
  </si>
  <si>
    <t>LICD-DMM-75171-75172-75170</t>
  </si>
  <si>
    <t>15-SHB4-20150709001</t>
  </si>
  <si>
    <t>IPD-SHB-1534</t>
  </si>
  <si>
    <t>ESSAPUS15070342</t>
  </si>
  <si>
    <t>CCI-96524-96525</t>
  </si>
  <si>
    <t>DTSI- 29573</t>
  </si>
  <si>
    <t>LICD-DMM-75176-75175-75174</t>
  </si>
  <si>
    <t>11-SHB4-EC-165</t>
  </si>
  <si>
    <t>IPD-SHB-1525</t>
  </si>
  <si>
    <t>MSCUIG244768</t>
  </si>
  <si>
    <t>CCI-96252-96251</t>
  </si>
  <si>
    <t>DTSI- 29549</t>
  </si>
  <si>
    <t>LICD-DMM-75180-75179-75177</t>
  </si>
  <si>
    <t>001-CL</t>
  </si>
  <si>
    <t>CLEVELAND</t>
  </si>
  <si>
    <t>001-CLEVELAND</t>
  </si>
  <si>
    <t>HLD-5115</t>
  </si>
  <si>
    <t>LICD-DMM-75164</t>
  </si>
  <si>
    <t>IPD-MEEDCO/JUBAIL-01</t>
  </si>
  <si>
    <t>MSCUEZ943761</t>
  </si>
  <si>
    <t>CCI-96473-96474-19086</t>
  </si>
  <si>
    <t>DTSI- 29575</t>
  </si>
  <si>
    <t>LICD-DMM-74373-75199 cancel 75216-75217</t>
  </si>
  <si>
    <t>IPD-MEEDCO-06</t>
  </si>
  <si>
    <t>HJSCSEL595323700</t>
  </si>
  <si>
    <t>CCI-96124-96123</t>
  </si>
  <si>
    <t>DTSI- 29514</t>
  </si>
  <si>
    <t>LICD-DMM-75198-75057 cancel 75211-75213</t>
  </si>
  <si>
    <t>IPD-MEEDCO-09</t>
  </si>
  <si>
    <t>HJSCSEL5A6499700</t>
  </si>
  <si>
    <t>CCI-96415-96414</t>
  </si>
  <si>
    <t>DTSI- 29574</t>
  </si>
  <si>
    <t>LICD-DMM-75200-75201 cancel 74428-74427</t>
  </si>
  <si>
    <t>IPD-MEEDCO-04</t>
  </si>
  <si>
    <t>ITGOA254606</t>
  </si>
  <si>
    <t>CCI-96122-96121</t>
  </si>
  <si>
    <t>DTSI- 29515</t>
  </si>
  <si>
    <t>LICD-DMM-74361 cancel 75215-75214</t>
  </si>
  <si>
    <t>IPD-MEEDCO-05</t>
  </si>
  <si>
    <t>DEHAM062158</t>
  </si>
  <si>
    <t>CCI-96250-96249-19054</t>
  </si>
  <si>
    <t>DTSI- 29516</t>
  </si>
  <si>
    <t>LICD-DMM-74372-75056 cancel 75210-75208</t>
  </si>
  <si>
    <t>SRN#004/008</t>
  </si>
  <si>
    <t>TECHNIP-JPC-364</t>
  </si>
  <si>
    <t>176-1633-7646</t>
  </si>
  <si>
    <t>CCI-96486-96485</t>
  </si>
  <si>
    <t xml:space="preserve">DTSI-29501 </t>
  </si>
  <si>
    <t>LICD-DMM-74362</t>
  </si>
  <si>
    <t>SRN# 045-002</t>
  </si>
  <si>
    <t>TECHNIP-JPC-368</t>
  </si>
  <si>
    <t>176-0436-7985</t>
  </si>
  <si>
    <t>CCI-96453-96454</t>
  </si>
  <si>
    <t>DTSI- 29561</t>
  </si>
  <si>
    <t>LICD-DMM-74363</t>
  </si>
  <si>
    <t>SRN# 004-009</t>
  </si>
  <si>
    <t>TECHNIP-JPC-367</t>
  </si>
  <si>
    <t>607-6465-1915</t>
  </si>
  <si>
    <t>CCI-96496</t>
  </si>
  <si>
    <t>DTSI- 29558</t>
  </si>
  <si>
    <t>LICD-DMM-74368</t>
  </si>
  <si>
    <t>SRN# 1032</t>
  </si>
  <si>
    <t>IPD-TECH-KHAFJI-016</t>
  </si>
  <si>
    <t>176-1758-3145</t>
  </si>
  <si>
    <t>CCI-96456-96455</t>
  </si>
  <si>
    <t>DTSI- 29611</t>
  </si>
  <si>
    <t>LICD-DMM-74369</t>
  </si>
  <si>
    <t>SEC-QIPP-2076</t>
  </si>
  <si>
    <t>IPD-HPJ-0976</t>
  </si>
  <si>
    <t>157-8336-3254</t>
  </si>
  <si>
    <t>CCI-96538-96537</t>
  </si>
  <si>
    <t>DTSI- 29538</t>
  </si>
  <si>
    <t>LICD-DMM-74366-74365-74364</t>
  </si>
  <si>
    <t>CCI-96503</t>
  </si>
  <si>
    <t>DTSI- 29572</t>
  </si>
  <si>
    <t>LICD-DMM-74374</t>
  </si>
  <si>
    <t>TECHINT</t>
  </si>
  <si>
    <t>KJO 607</t>
  </si>
  <si>
    <t>IPD-KJO-TEC-260</t>
  </si>
  <si>
    <t>LI/15/700807</t>
  </si>
  <si>
    <t>CCI-96507-96508</t>
  </si>
  <si>
    <t>DTSI- 29507</t>
  </si>
  <si>
    <t>LICD-DMM-74398-74397</t>
  </si>
  <si>
    <t>11-SHB4-KA-061</t>
  </si>
  <si>
    <t>IPD-SHB-1538</t>
  </si>
  <si>
    <t>607-64946604</t>
  </si>
  <si>
    <t>CCI-96544-96543</t>
  </si>
  <si>
    <t>DTSI- 29601</t>
  </si>
  <si>
    <t>LICD-DMM-74396-74392-74391</t>
  </si>
  <si>
    <t>0220050080-00 &amp;0220050040-00</t>
  </si>
  <si>
    <t>CCI-96506</t>
  </si>
  <si>
    <t>DTSI- 29615</t>
  </si>
  <si>
    <t>LICD-DMM-74399</t>
  </si>
  <si>
    <t>JAS-001</t>
  </si>
  <si>
    <t>HLD-5112</t>
  </si>
  <si>
    <t>LICD-DMM-74400</t>
  </si>
  <si>
    <t>C06239</t>
  </si>
  <si>
    <t>IPD-DHIC-0517</t>
  </si>
  <si>
    <t>CCI-96542-96541</t>
  </si>
  <si>
    <t>DTSI- 29562</t>
  </si>
  <si>
    <t>LICD-DMM-74404-74405</t>
  </si>
  <si>
    <t>W10010-DH-A-0218</t>
  </si>
  <si>
    <t>IPD-DHIC-0515</t>
  </si>
  <si>
    <t>CCI-96420-96421</t>
  </si>
  <si>
    <t>DTSI- 29563</t>
  </si>
  <si>
    <t>LICD-DMM-74403-74401</t>
  </si>
  <si>
    <t>C06534</t>
  </si>
  <si>
    <t>IPD-DHIC-0518</t>
  </si>
  <si>
    <t>CCI-96498-96497</t>
  </si>
  <si>
    <t>DTSI- 29557</t>
  </si>
  <si>
    <t>LICD-DMM-74407-74406</t>
  </si>
  <si>
    <t>SUMITOMO</t>
  </si>
  <si>
    <t>KEPL-2015-07</t>
  </si>
  <si>
    <t>DTSI- 29646</t>
  </si>
  <si>
    <t>LICD-DMM-75265</t>
  </si>
  <si>
    <t>STF-SCHENKER</t>
  </si>
  <si>
    <t>PF2463</t>
  </si>
  <si>
    <t>DTSI- 29648</t>
  </si>
  <si>
    <t>LICD-DMM-75273</t>
  </si>
  <si>
    <t>DALMA/SCENKER</t>
  </si>
  <si>
    <t>IPD-SUMITOMO-01</t>
  </si>
  <si>
    <t>DTSI- 29647</t>
  </si>
  <si>
    <t>LICD-DMM-75274</t>
  </si>
  <si>
    <t>IPD-KAYAN-038</t>
  </si>
  <si>
    <t>16110-I-US-011</t>
  </si>
  <si>
    <t>DTSI- 29675</t>
  </si>
  <si>
    <t>LICD-DMM-75275</t>
  </si>
  <si>
    <t>IPD-DALMA-033</t>
  </si>
  <si>
    <t>84070077173237-1</t>
  </si>
  <si>
    <t>DTSI- 29604</t>
  </si>
  <si>
    <t>LICD-DMM-75276</t>
  </si>
  <si>
    <t>16110-I-UK-02</t>
  </si>
  <si>
    <t>176-7805-2402</t>
  </si>
  <si>
    <t>DTSI- 29667</t>
  </si>
  <si>
    <t>LICD-DMM-75277</t>
  </si>
  <si>
    <t>16110-039-NE-02</t>
  </si>
  <si>
    <t>LICD-DMM-75278</t>
  </si>
  <si>
    <t>IPD-FRANKS-001</t>
  </si>
  <si>
    <t>P312-15</t>
  </si>
  <si>
    <t>DTSI- 29511</t>
  </si>
  <si>
    <t>LICD-DMM-75279</t>
  </si>
  <si>
    <t>IPD-SUMITOMO-04</t>
  </si>
  <si>
    <t>11-2531-H021</t>
  </si>
  <si>
    <t>DTSI- 29645</t>
  </si>
  <si>
    <t>LICD-DMM-75280</t>
  </si>
  <si>
    <t xml:space="preserve">MADDEN WAAD </t>
  </si>
  <si>
    <t>16120-020-IS-02/02</t>
  </si>
  <si>
    <t>95937-95936-19048</t>
  </si>
  <si>
    <t>DTSI- 29378</t>
  </si>
  <si>
    <t>LICD-DMM-75329-75328</t>
  </si>
  <si>
    <t>16120-020-IS-02/01</t>
  </si>
  <si>
    <t>95536-95535-18931</t>
  </si>
  <si>
    <t>DTSI- 29141</t>
  </si>
  <si>
    <t>LICD-DMM-75325-75324</t>
  </si>
  <si>
    <t>003-BL-01</t>
  </si>
  <si>
    <t>020BIO05</t>
  </si>
  <si>
    <t>95187-95188</t>
  </si>
  <si>
    <t>DTSI- 28522</t>
  </si>
  <si>
    <t>LICD-DMM-75323-75322</t>
  </si>
  <si>
    <t>042-AV-01/01 MD-513</t>
  </si>
  <si>
    <t>JUB-001</t>
  </si>
  <si>
    <t>94841-94840</t>
  </si>
  <si>
    <t>DTSI- 28981</t>
  </si>
  <si>
    <t>HLD-4819-5025</t>
  </si>
  <si>
    <t>LICD-DMM-75320-75319</t>
  </si>
  <si>
    <t>16120-080-GI-06/01</t>
  </si>
  <si>
    <t>96257-96256-19060</t>
  </si>
  <si>
    <t>DTSI- 29524</t>
  </si>
  <si>
    <t>LICD-DMM-75348-75317</t>
  </si>
  <si>
    <t>16120-110-DA-12</t>
  </si>
  <si>
    <t>96518-96519-19077</t>
  </si>
  <si>
    <t>DTSI- 29584</t>
  </si>
  <si>
    <t>LICD-DMM-75316-75315</t>
  </si>
  <si>
    <t>16120-098-DA-10</t>
  </si>
  <si>
    <t>96515-96514-19090</t>
  </si>
  <si>
    <t>DTSI- 29517</t>
  </si>
  <si>
    <t>LICD-DMM-75345-75313</t>
  </si>
  <si>
    <t>16120-076-DA-08/02</t>
  </si>
  <si>
    <t>95777-95778/-18971</t>
  </si>
  <si>
    <t>DTSI- 29520</t>
  </si>
  <si>
    <t>LICD-DMM-75312-75311</t>
  </si>
  <si>
    <t>16120-071-GE-03</t>
  </si>
  <si>
    <t>96255-96254-19061</t>
  </si>
  <si>
    <t>DTSI- 29531</t>
  </si>
  <si>
    <t>LICD-DMM-75310-75349</t>
  </si>
  <si>
    <t>16120-074-DA-06/01</t>
  </si>
  <si>
    <t>18974-95773-95774</t>
  </si>
  <si>
    <t>DTSI- 29521</t>
  </si>
  <si>
    <t>LICD-DMM-75308-75307</t>
  </si>
  <si>
    <t>16120-072-DA-01/01</t>
  </si>
  <si>
    <t>18975-95775-95776</t>
  </si>
  <si>
    <t>DTSI- 29519</t>
  </si>
  <si>
    <t>LICD-DMM-75306-75305</t>
  </si>
  <si>
    <t>16120-079-VA-11/01</t>
  </si>
  <si>
    <t>95754-95755-19065</t>
  </si>
  <si>
    <t>DTSI- 29528</t>
  </si>
  <si>
    <t>LICD-DMM-75304-75347</t>
  </si>
  <si>
    <t>16120-0507-BI-03</t>
  </si>
  <si>
    <t>95746-95747-19063</t>
  </si>
  <si>
    <t>DTSI- 29527</t>
  </si>
  <si>
    <t>LICD-DMM-75302-75344</t>
  </si>
  <si>
    <t>16120-077-DA-03/01</t>
  </si>
  <si>
    <t>95768-95767-18976</t>
  </si>
  <si>
    <t>DTSI- 29518</t>
  </si>
  <si>
    <t>LICD-DMM-75300-75299</t>
  </si>
  <si>
    <t>16120-059-VA-07-01</t>
  </si>
  <si>
    <t>95949-95950-19083</t>
  </si>
  <si>
    <t>DTSI- 29525</t>
  </si>
  <si>
    <t>LICD-DMM-75343-75297</t>
  </si>
  <si>
    <t>16120-053-GI-03-03</t>
  </si>
  <si>
    <t>96188-96189-19069</t>
  </si>
  <si>
    <t>DTSI- 29532</t>
  </si>
  <si>
    <t>LICD-DMM-75296-75351</t>
  </si>
  <si>
    <t>16120-062-VA-08/01</t>
  </si>
  <si>
    <t>95769-95770-19059</t>
  </si>
  <si>
    <t>DTSI- 29530</t>
  </si>
  <si>
    <t>LICD-DMM-75294-75352</t>
  </si>
  <si>
    <t>16120-0158-gi-04/01</t>
  </si>
  <si>
    <t>95750-95751-19064</t>
  </si>
  <si>
    <t>DTSI- 29529</t>
  </si>
  <si>
    <t>LICD-DMM-75292-75350</t>
  </si>
  <si>
    <t>16130-I-009-fl-001</t>
  </si>
  <si>
    <t>95939-95938-18986</t>
  </si>
  <si>
    <t>DTSI- 29379</t>
  </si>
  <si>
    <t>LICD-DMM-75290-75353</t>
  </si>
  <si>
    <t>16120-050-GI-04</t>
  </si>
  <si>
    <t>95937-95936</t>
  </si>
  <si>
    <t>DTSI- 29526</t>
  </si>
  <si>
    <t>LICD-DMM-75354-75355</t>
  </si>
  <si>
    <t>DH-A-0223</t>
  </si>
  <si>
    <t>96615-96614</t>
  </si>
  <si>
    <t>DTSI- 29609</t>
  </si>
  <si>
    <t>LICD-DMM-75358-75356-75357</t>
  </si>
  <si>
    <t>ACBI-13</t>
  </si>
  <si>
    <t>HLD-5128</t>
  </si>
  <si>
    <t>LICD-DMM-75376</t>
  </si>
  <si>
    <t>ACBI-10</t>
  </si>
  <si>
    <t>HLD-5127</t>
  </si>
  <si>
    <t>LICD-DMM-75377</t>
  </si>
  <si>
    <t>GHHL</t>
  </si>
  <si>
    <t>HLD-5137</t>
  </si>
  <si>
    <t>LICD-DMM-75373</t>
  </si>
  <si>
    <t>SHAYBAH</t>
  </si>
  <si>
    <t>IPD-SHB4-EA-082</t>
  </si>
  <si>
    <t>96610-96609</t>
  </si>
  <si>
    <t>DTSI-29600</t>
  </si>
  <si>
    <t>LICD-DMM-75435-75434-75433</t>
  </si>
  <si>
    <t>IPD-SHB1-EA-040</t>
  </si>
  <si>
    <t>96619-96618</t>
  </si>
  <si>
    <t>DTSI- 29605</t>
  </si>
  <si>
    <t>LICD-DMM-75432-75431-75430</t>
  </si>
  <si>
    <t>IPD-SHB1-KA-047</t>
  </si>
  <si>
    <t>96880-96881</t>
  </si>
  <si>
    <t>DTSI- 29666</t>
  </si>
  <si>
    <t>LICD-DMM-75429-75428-75427</t>
  </si>
  <si>
    <t>IPD-SHB1-EA-042</t>
  </si>
  <si>
    <t>96858-96857</t>
  </si>
  <si>
    <t>DTSI- 29705</t>
  </si>
  <si>
    <t>LICD-DMM-75426-75425-75424</t>
  </si>
  <si>
    <t>LICD-DMM-75436
CANCELL INV# 74398</t>
  </si>
  <si>
    <t>LICD-DMM-75454</t>
  </si>
  <si>
    <t>IPD-SHB-1542</t>
  </si>
  <si>
    <t>CCI-96983-96982</t>
  </si>
  <si>
    <t>DTSI- 29743</t>
  </si>
  <si>
    <t>LICD-DMM-75459-75460-75461</t>
  </si>
  <si>
    <t>IPD-SHB-1531</t>
  </si>
  <si>
    <t>HJSCSEL5A8661700</t>
  </si>
  <si>
    <t>CCI-96575-96576-19118</t>
  </si>
  <si>
    <t>DTSI- 29756</t>
  </si>
  <si>
    <t>LICD-DMM-75463-75466-75462</t>
  </si>
  <si>
    <t>SNC LAVALIN</t>
  </si>
  <si>
    <t>MAADEN TURAIF</t>
  </si>
  <si>
    <t>001-MAADEN</t>
  </si>
  <si>
    <t>HLD-5132</t>
  </si>
  <si>
    <t>LICD-DMM-75465</t>
  </si>
  <si>
    <t>SEPCO</t>
  </si>
  <si>
    <t>SEPCO-PO17-3-001</t>
  </si>
  <si>
    <t>SEPCO-004</t>
  </si>
  <si>
    <t>PA1566SHAJUL01</t>
  </si>
  <si>
    <t>CCI-96716-96715</t>
  </si>
  <si>
    <t>DTSI- 29733</t>
  </si>
  <si>
    <t>LICD-DMM-80622-80621</t>
  </si>
  <si>
    <t>SEPCO-PO17-5-001</t>
  </si>
  <si>
    <t>SEPCO-005</t>
  </si>
  <si>
    <t>PA1566SHAJUL02</t>
  </si>
  <si>
    <t>CCI-96717-96718</t>
  </si>
  <si>
    <t>DTSI- 29734</t>
  </si>
  <si>
    <t>LICD-DMM-80629-80618</t>
  </si>
  <si>
    <t>AIC</t>
  </si>
  <si>
    <t>HLD-5146</t>
  </si>
  <si>
    <t>LICD-DMM-80630</t>
  </si>
  <si>
    <t>TECHNIT</t>
  </si>
  <si>
    <t>SAUDI TECHNIT</t>
  </si>
  <si>
    <t>IPD-KJO-TEC-259</t>
  </si>
  <si>
    <t>065-25103816</t>
  </si>
  <si>
    <t>CCI-95326-95327</t>
  </si>
  <si>
    <t>DTSI- 29078</t>
  </si>
  <si>
    <t>LICD-DMM-73765-80631</t>
  </si>
  <si>
    <t>IPD-SHB-1536</t>
  </si>
  <si>
    <t>CCI-97044-97043</t>
  </si>
  <si>
    <t>DTSI- 29744</t>
  </si>
  <si>
    <t>LICD-DMM-80681-80683-80684</t>
  </si>
  <si>
    <t>IPD-SHB-1543</t>
  </si>
  <si>
    <t>CCI-97089-97090</t>
  </si>
  <si>
    <t>DTSI- 29812</t>
  </si>
  <si>
    <t>LICD-DMM-80679-80682-80680</t>
  </si>
  <si>
    <t>SEPCO RIYADH</t>
  </si>
  <si>
    <t>SEPCO-003</t>
  </si>
  <si>
    <t>607-61959144</t>
  </si>
  <si>
    <t>CCI-96361-96360</t>
  </si>
  <si>
    <t>LICD-DMM-80655-80652</t>
  </si>
  <si>
    <t>SEPCO-008</t>
  </si>
  <si>
    <t>CCI-97039-97038</t>
  </si>
  <si>
    <t>DTSI- 29802</t>
  </si>
  <si>
    <t>LICD-DMM-80678-80671</t>
  </si>
  <si>
    <t>IPD-SHB-1544</t>
  </si>
  <si>
    <t>CCI-97168-97167</t>
  </si>
  <si>
    <t>DTSI- 29811</t>
  </si>
  <si>
    <t>LICD-DMM-80708-80707-80706</t>
  </si>
  <si>
    <t>MEEDCO JUBAIL</t>
  </si>
  <si>
    <t>LICD-DMM-
NEW:75529, Cancelled:75217</t>
  </si>
  <si>
    <t>IPD-SHB-1545</t>
  </si>
  <si>
    <t>CCI-97170-97169</t>
  </si>
  <si>
    <t>DTSI- 29861</t>
  </si>
  <si>
    <t>LICD-DMM-80766-80765-80764</t>
  </si>
  <si>
    <t>IPD-SHB-LOC-H-012</t>
  </si>
  <si>
    <t>EXPORT SHIPMENT</t>
  </si>
  <si>
    <t>DMMP-33713</t>
  </si>
  <si>
    <t>LICD-DMM-80770-80767</t>
  </si>
  <si>
    <t>LOC-ACBI</t>
  </si>
  <si>
    <t>ACBI-015</t>
  </si>
  <si>
    <t>HLD-5163</t>
  </si>
  <si>
    <t>LICD-DMM-80771</t>
  </si>
  <si>
    <t>ACBI-016</t>
  </si>
  <si>
    <t>HLD-5162</t>
  </si>
  <si>
    <t>LICD-DMM-80778</t>
  </si>
  <si>
    <t>ACBI-017</t>
  </si>
  <si>
    <t>HLD-5164</t>
  </si>
  <si>
    <t>LICD-DMM-80782</t>
  </si>
  <si>
    <t>ACBI-018</t>
  </si>
  <si>
    <t>HLD-5159</t>
  </si>
  <si>
    <t>LICD-DMM-80783</t>
  </si>
  <si>
    <t>ACBI-019</t>
  </si>
  <si>
    <t>HLD-5161</t>
  </si>
  <si>
    <t>LICD-DMM-80784</t>
  </si>
  <si>
    <t>HLCUHAM151016820</t>
  </si>
  <si>
    <t>LICD-DMM-80808</t>
  </si>
  <si>
    <t>IPD-REPRINT BAYAN-CFC</t>
  </si>
  <si>
    <t>B607-55065113</t>
  </si>
  <si>
    <t>CCI-97354</t>
  </si>
  <si>
    <t>LICD-DMM-75586</t>
  </si>
  <si>
    <t>GOTO</t>
  </si>
  <si>
    <t>IPD-GOTO-001</t>
  </si>
  <si>
    <t>SD/488/1437</t>
  </si>
  <si>
    <t>CRD1-12890</t>
  </si>
  <si>
    <t>LICD-DMM-80818</t>
  </si>
  <si>
    <t>LTW-29687</t>
  </si>
  <si>
    <t>LICD-DMM-75587</t>
  </si>
  <si>
    <t>DTSI- 29896</t>
  </si>
  <si>
    <t>LICD-DMM-80880</t>
  </si>
  <si>
    <t>IPD-SHB-1547</t>
  </si>
  <si>
    <t>CCI-97533-97532</t>
  </si>
  <si>
    <t>DTSI- 29923</t>
  </si>
  <si>
    <t>LICD-DMM-80841-80842-80843</t>
  </si>
  <si>
    <t>IPD-MEEDCO/JUBAIL-04</t>
  </si>
  <si>
    <t>MCUEV116305</t>
  </si>
  <si>
    <t>CCI-97419-97420</t>
  </si>
  <si>
    <t>DTSI- 29941</t>
  </si>
  <si>
    <t>LICD-DMM-80935-80934-80936</t>
  </si>
  <si>
    <t>MEEDCO RIYADH</t>
  </si>
  <si>
    <t>IPD-MEEDCO-12</t>
  </si>
  <si>
    <t>KRPUS001388</t>
  </si>
  <si>
    <t>CCI-97381-97381-19175</t>
  </si>
  <si>
    <t>DTSI- 29940</t>
  </si>
  <si>
    <t>LICD-DMM-80933-80932-80931</t>
  </si>
  <si>
    <t>HANSY</t>
  </si>
  <si>
    <t>CCI-97200-97199</t>
  </si>
  <si>
    <t>DTSI- 29193</t>
  </si>
  <si>
    <t>LICD-DMM-80941</t>
  </si>
  <si>
    <t>172-93457954</t>
  </si>
  <si>
    <t>CCI-96616-96617</t>
  </si>
  <si>
    <t>DTSI- 29612</t>
  </si>
  <si>
    <t>LICD-DMM-75382(CANCELLED)
                        80938(NEW)</t>
  </si>
  <si>
    <t>CCI-95692-18967</t>
  </si>
  <si>
    <t>DTSI- 29256</t>
  </si>
  <si>
    <t>LICD-DMM-75379(CANCELLED)
                       80937(NEW)</t>
  </si>
  <si>
    <t>NCC RIYADH</t>
  </si>
  <si>
    <t>IPD-NCC-RYD-10</t>
  </si>
  <si>
    <t>HUIDERDAM01</t>
  </si>
  <si>
    <t>HLD-5125</t>
  </si>
  <si>
    <t>LICD-DMM-(80713cancelled)-80697-79523</t>
  </si>
  <si>
    <t>TURAIF</t>
  </si>
  <si>
    <t>IPD-FAG-TUR-03</t>
  </si>
  <si>
    <t>1526CHEJUB01</t>
  </si>
  <si>
    <t>CCI-96241-96242</t>
  </si>
  <si>
    <t>DTSI- 29844</t>
  </si>
  <si>
    <t>HLD-5095-5073</t>
  </si>
  <si>
    <t>LICD-DMM-75573-75513</t>
  </si>
  <si>
    <t>IPD-NCC-RYD-12</t>
  </si>
  <si>
    <t>ROE014DRCDMN001</t>
  </si>
  <si>
    <t>CCI-95673</t>
  </si>
  <si>
    <t>HLD-5126</t>
  </si>
  <si>
    <t xml:space="preserve">LICD-DMM-(80638cancelled)-80696-79511
</t>
  </si>
  <si>
    <t>NCC SALBOUK</t>
  </si>
  <si>
    <t>IPD-NCC-RYD-08</t>
  </si>
  <si>
    <t>CPJQHX14HAMDMN30</t>
  </si>
  <si>
    <t>CCI-96083</t>
  </si>
  <si>
    <t>HLD-5114</t>
  </si>
  <si>
    <t>LICD-DMM-(80973can)-80685-
79510</t>
  </si>
  <si>
    <t>IPD-MEEDCO/JUBAIL-02</t>
  </si>
  <si>
    <t>MLP15MSNDAM80</t>
  </si>
  <si>
    <t>CCI-97012-97013</t>
  </si>
  <si>
    <t>DTSI- 29835</t>
  </si>
  <si>
    <t>HLD-5183</t>
  </si>
  <si>
    <t>LICD-DMM-75532-79521-79519</t>
  </si>
  <si>
    <t>SGGHXGAJ1500603</t>
  </si>
  <si>
    <t>HLD-5100</t>
  </si>
  <si>
    <t>LICD-DMM-79538</t>
  </si>
  <si>
    <t>IPD-SHB-1550</t>
  </si>
  <si>
    <t>CCI-97726-97725</t>
  </si>
  <si>
    <t>DTSI- 29970</t>
  </si>
  <si>
    <t>LICD-DMM-79533-79532-79531</t>
  </si>
  <si>
    <t>CCI-97719</t>
  </si>
  <si>
    <t>LICD-DMM-79537</t>
  </si>
  <si>
    <t>SEPCO III-59</t>
  </si>
  <si>
    <t>CCI-97626</t>
  </si>
  <si>
    <t>DTSI- 29962</t>
  </si>
  <si>
    <t>LICD-DMM-79539</t>
  </si>
  <si>
    <t>IPD-SHB-1549</t>
  </si>
  <si>
    <t>CCI-97709-97708</t>
  </si>
  <si>
    <t>DTSI- 29971</t>
  </si>
  <si>
    <t>LICD-DMM-79529-79527-79528</t>
  </si>
  <si>
    <t>IPD-EXPORTD-007</t>
  </si>
  <si>
    <t>CCI-93734-93733</t>
  </si>
  <si>
    <t>DTSI- 28374</t>
  </si>
  <si>
    <t>LICD-DMM-71903</t>
  </si>
  <si>
    <t>IPD-SAD-278</t>
  </si>
  <si>
    <t>CCI-93725</t>
  </si>
  <si>
    <t>DTSI- 28373</t>
  </si>
  <si>
    <t>LICD-DMM-71911</t>
  </si>
  <si>
    <t>CCI-93667</t>
  </si>
  <si>
    <t>LICD-DMM-71902</t>
  </si>
  <si>
    <t>IPD-SAD-279</t>
  </si>
  <si>
    <t>CCI-93737</t>
  </si>
  <si>
    <t>DTSI- 28372</t>
  </si>
  <si>
    <t>LICD-DMM-71912</t>
  </si>
  <si>
    <t>IPD-AXN-006</t>
  </si>
  <si>
    <t>176-75940572</t>
  </si>
  <si>
    <t>CCI-93746-93745</t>
  </si>
  <si>
    <t>LICD-DMM-71913</t>
  </si>
  <si>
    <t>IPD-AXN-005</t>
  </si>
  <si>
    <t>176-75940664</t>
  </si>
  <si>
    <t>CCI-93730-93729</t>
  </si>
  <si>
    <t>LICD-DMM-71917</t>
  </si>
  <si>
    <t>IPD-DALMA-003</t>
  </si>
  <si>
    <t>CCI-93658</t>
  </si>
  <si>
    <t>LICD-DMM-71921</t>
  </si>
  <si>
    <t>IPD-DALMA-008</t>
  </si>
  <si>
    <t>CCI-93762</t>
  </si>
  <si>
    <t>LICD-DMM-71922</t>
  </si>
  <si>
    <t>IPD-SAD-277</t>
  </si>
  <si>
    <t>176-9031-9832</t>
  </si>
  <si>
    <t>CCI-93778</t>
  </si>
  <si>
    <t>DTSI- 28394</t>
  </si>
  <si>
    <t>LICD-DMM-71929</t>
  </si>
  <si>
    <t>IPD-SHB-1460</t>
  </si>
  <si>
    <t>40 0335000648</t>
  </si>
  <si>
    <t>CCI-93332-93331</t>
  </si>
  <si>
    <t>DTSI- 28384</t>
  </si>
  <si>
    <t>LICD-DMM-71942-71941-71940</t>
  </si>
  <si>
    <t>IPD-SHB-1458</t>
  </si>
  <si>
    <t>KRSEL 102504</t>
  </si>
  <si>
    <t>CCI-93696-93687-18743</t>
  </si>
  <si>
    <t>DTSI- 28385</t>
  </si>
  <si>
    <t>LICD-DMM-71946-71947-71943</t>
  </si>
  <si>
    <t>IPD-SHB-1469</t>
  </si>
  <si>
    <t>020-81922713</t>
  </si>
  <si>
    <t>CCI-93724-93723</t>
  </si>
  <si>
    <t>DTSI- 28367</t>
  </si>
  <si>
    <t>LICD-DMM-71950-71949-71948</t>
  </si>
  <si>
    <t>IPD-SHB-1466</t>
  </si>
  <si>
    <t>020-97303065</t>
  </si>
  <si>
    <t>CCI-93707-93706</t>
  </si>
  <si>
    <t>DTSI- 28325-28392</t>
  </si>
  <si>
    <t>LICD-DMM-71953-71952-71951</t>
  </si>
  <si>
    <t>IPD-SHB-1472</t>
  </si>
  <si>
    <t>157-88075271</t>
  </si>
  <si>
    <t>CCI-93757-93756</t>
  </si>
  <si>
    <t>DTSI- 28370</t>
  </si>
  <si>
    <t>LICD-DMM-71956-71955-71954</t>
  </si>
  <si>
    <t>GENERAL ELECTRIC</t>
  </si>
  <si>
    <t>UTC-002</t>
  </si>
  <si>
    <t>DTSI- 28355</t>
  </si>
  <si>
    <t>HLD-4741</t>
  </si>
  <si>
    <t>LICD-DMM-71957</t>
  </si>
  <si>
    <t>TECHNIP-JPC-310</t>
  </si>
  <si>
    <t>CCI-93719-</t>
  </si>
  <si>
    <t>HLD-4740</t>
  </si>
  <si>
    <t>LICD-DMM-71958</t>
  </si>
  <si>
    <t>TECHNIP-JPC-311</t>
  </si>
  <si>
    <t>CCI-93720</t>
  </si>
  <si>
    <t>HLD-4739</t>
  </si>
  <si>
    <t>LICD-DMM-71959</t>
  </si>
  <si>
    <t>HANSSY-SWCC-484</t>
  </si>
  <si>
    <t>607-61842546</t>
  </si>
  <si>
    <t>CCI-93728-93727</t>
  </si>
  <si>
    <t>LICD-DMM-71961-71960</t>
  </si>
  <si>
    <t>IPD-DHIC-0412</t>
  </si>
  <si>
    <t>KRSEL 102313</t>
  </si>
  <si>
    <t>CCI-93357-93356</t>
  </si>
  <si>
    <t>HLD-4742</t>
  </si>
  <si>
    <t>LICD-DMM-71964-71963-71962</t>
  </si>
  <si>
    <t>IPD-DHIC-0456</t>
  </si>
  <si>
    <t>CCI-93748-93747</t>
  </si>
  <si>
    <t>LICD-DMM-71970-71969-71968</t>
  </si>
  <si>
    <t>IPD-SHB-1440</t>
  </si>
  <si>
    <t>DAMCP 00320</t>
  </si>
  <si>
    <t>CCI-92942-92941</t>
  </si>
  <si>
    <t>DTSI- 28429</t>
  </si>
  <si>
    <t>LICD-DMM-72003-72002-72001</t>
  </si>
  <si>
    <t>IPD-SHB-1442</t>
  </si>
  <si>
    <t>1 43815000142</t>
  </si>
  <si>
    <t>CCI-93055-93054</t>
  </si>
  <si>
    <t>DTSI- 28427</t>
  </si>
  <si>
    <t>LICD-DMM-72006-72005-72004</t>
  </si>
  <si>
    <t>IPD-SHB-1470</t>
  </si>
  <si>
    <t>157-88354965</t>
  </si>
  <si>
    <t>CCI-93786-93785</t>
  </si>
  <si>
    <t>DTSI- 28369</t>
  </si>
  <si>
    <t>LICD-DMM-72012-72011-72010</t>
  </si>
  <si>
    <t>IPD-EXPORT-008</t>
  </si>
  <si>
    <t>CCI-93870-93869</t>
  </si>
  <si>
    <t>DTSI- 28393</t>
  </si>
  <si>
    <t>LICD-DMM-72051</t>
  </si>
  <si>
    <t>IPD-EXPORT-011</t>
  </si>
  <si>
    <t>CCI-93839-93838</t>
  </si>
  <si>
    <t>LICD-DMM-72052</t>
  </si>
  <si>
    <t>IPD-SAD-282</t>
  </si>
  <si>
    <t>CCI-93826</t>
  </si>
  <si>
    <t>LICD-DMM-72058</t>
  </si>
  <si>
    <t>IPD-EXPORT-009</t>
  </si>
  <si>
    <t>CCI-93863</t>
  </si>
  <si>
    <t>LICD-DMM-72059</t>
  </si>
  <si>
    <t>TECHNIP-JPC-313</t>
  </si>
  <si>
    <t>LL 156382</t>
  </si>
  <si>
    <t>CCI-93893</t>
  </si>
  <si>
    <t>DTSI- 28402</t>
  </si>
  <si>
    <t>LICD-DMM-72067</t>
  </si>
  <si>
    <t>TECHNIP-JPC-316</t>
  </si>
  <si>
    <t>CCI-93818</t>
  </si>
  <si>
    <t>LICD-DMM-72069</t>
  </si>
  <si>
    <t>TECHNIP-JPC-315</t>
  </si>
  <si>
    <t>CCI-93850</t>
  </si>
  <si>
    <t>LICD-DMM-72071</t>
  </si>
  <si>
    <t>IPD-DHIC-0457</t>
  </si>
  <si>
    <t>CCI-93766-93765</t>
  </si>
  <si>
    <t>DTSI- 24036</t>
  </si>
  <si>
    <t>LICD-DMM-72078-72076-72075.</t>
  </si>
  <si>
    <t>IPD-SHB-1473</t>
  </si>
  <si>
    <t>157-88075304</t>
  </si>
  <si>
    <t>CCI-93825-</t>
  </si>
  <si>
    <t>DTSI- 28415</t>
  </si>
  <si>
    <t>LICD-DMM-72079-72080</t>
  </si>
  <si>
    <t>CCI-93815</t>
  </si>
  <si>
    <t>LICD-DMM-72081</t>
  </si>
  <si>
    <t>BAYAN CHARGE</t>
  </si>
  <si>
    <t>CCI-93804</t>
  </si>
  <si>
    <t>LICD-DMM-72085</t>
  </si>
  <si>
    <t>IPD-USTL-002</t>
  </si>
  <si>
    <t>HLD-4758</t>
  </si>
  <si>
    <t>LICD-DMM-72086</t>
  </si>
  <si>
    <t>CG POWER SYSTEM</t>
  </si>
  <si>
    <t>IPD-NCC-JYM-06</t>
  </si>
  <si>
    <t>PYTDMM-0336</t>
  </si>
  <si>
    <t>HLD-4751</t>
  </si>
  <si>
    <t>LICD-DMM-72111</t>
  </si>
  <si>
    <t>TECHNIP JPC-317</t>
  </si>
  <si>
    <t>1 0578980019153</t>
  </si>
  <si>
    <t>CCI-93938</t>
  </si>
  <si>
    <t>LICD-DMM-72112</t>
  </si>
  <si>
    <t>TECHNIP JPC-274</t>
  </si>
  <si>
    <t>CCI-92907</t>
  </si>
  <si>
    <t>DTSI- 28039</t>
  </si>
  <si>
    <t>LICD-DMM-72113</t>
  </si>
  <si>
    <t>TECHNIP JPC-314</t>
  </si>
  <si>
    <t>CCI-93806</t>
  </si>
  <si>
    <t>DTSI- 28404-28466</t>
  </si>
  <si>
    <t>LICD-DMM-72114</t>
  </si>
  <si>
    <t>IPD-SHB-1475</t>
  </si>
  <si>
    <t>065-29861672</t>
  </si>
  <si>
    <t>CCI-93852-93851</t>
  </si>
  <si>
    <t>DTSI- 28465-28414</t>
  </si>
  <si>
    <t>LICD-DMM-72117-72116-72115</t>
  </si>
  <si>
    <t>IPD-SHB-1459</t>
  </si>
  <si>
    <t>KRSEL 102862</t>
  </si>
  <si>
    <t>CCI-93910-93909</t>
  </si>
  <si>
    <t>DTSI- 28333</t>
  </si>
  <si>
    <t>LICD-DMM-72120-72119-72118</t>
  </si>
  <si>
    <t>IPD-SHB-1476</t>
  </si>
  <si>
    <t>157-88590154</t>
  </si>
  <si>
    <t>CCI-93955-93954</t>
  </si>
  <si>
    <t>DTSI- 28368</t>
  </si>
  <si>
    <t>LICD-DMM-72123-72122-72121</t>
  </si>
  <si>
    <t>HANSSY-SWCC-485</t>
  </si>
  <si>
    <t>157-88588964</t>
  </si>
  <si>
    <t>CCI-93949-93948</t>
  </si>
  <si>
    <t>DTSI- 28458</t>
  </si>
  <si>
    <t>LICD-DMM-72125-72124</t>
  </si>
  <si>
    <t>IPD-SAD-280</t>
  </si>
  <si>
    <t>1 76792001474</t>
  </si>
  <si>
    <t>CCI-93975</t>
  </si>
  <si>
    <t>LICD-DMM-72131</t>
  </si>
  <si>
    <t>IPD-EXPORT-01209</t>
  </si>
  <si>
    <t>CCI-93953-93952</t>
  </si>
  <si>
    <t>LICD-DMM-72134</t>
  </si>
  <si>
    <t>IPD-DHIC-0454</t>
  </si>
  <si>
    <t>CCI-93959-93958</t>
  </si>
  <si>
    <t>DTSI- 28452</t>
  </si>
  <si>
    <t>LICD-DMM-72135-72137-72136</t>
  </si>
  <si>
    <t>TECHNIP-JPC-312</t>
  </si>
  <si>
    <t>CCI-93703-93702</t>
  </si>
  <si>
    <t>DTSI- 28346</t>
  </si>
  <si>
    <t>LICD-DMM-72139-CANCL 72308</t>
  </si>
  <si>
    <t>IPD-TSA-02</t>
  </si>
  <si>
    <t>607-61236851</t>
  </si>
  <si>
    <t>CCI-93607-93606</t>
  </si>
  <si>
    <t>DTSI- 28531</t>
  </si>
  <si>
    <t>LICD-DMM-72149</t>
  </si>
  <si>
    <t>IPD-TSA-03</t>
  </si>
  <si>
    <t>065-255-48176</t>
  </si>
  <si>
    <t>CCI-93780-93779</t>
  </si>
  <si>
    <t>DTSI- 28532</t>
  </si>
  <si>
    <t>LICD-DMM-72150</t>
  </si>
  <si>
    <t>HANSSY-SWCC-486</t>
  </si>
  <si>
    <t>CCI-94001-94000</t>
  </si>
  <si>
    <t>DTSI- 28494</t>
  </si>
  <si>
    <t>LICD-DMM-72155-72154</t>
  </si>
  <si>
    <t>IPD-DHIC-0460</t>
  </si>
  <si>
    <t>157-88589981</t>
  </si>
  <si>
    <t>CCI-93999-93998</t>
  </si>
  <si>
    <t>DTSI- 28493</t>
  </si>
  <si>
    <t>LICD-DMM-72161-72160-72159</t>
  </si>
  <si>
    <t>IPD-SAD-292</t>
  </si>
  <si>
    <t>CCI-94562</t>
  </si>
  <si>
    <t>DTSI- 28711</t>
  </si>
  <si>
    <t>LICD-DMM-72827</t>
  </si>
  <si>
    <t>TECHNIP-JPC-333</t>
  </si>
  <si>
    <t>CCI-94518-94517</t>
  </si>
  <si>
    <t>DTSI- 28712</t>
  </si>
  <si>
    <t>LICD-DMM-72841</t>
  </si>
  <si>
    <t>TECHNIP-JPC-332</t>
  </si>
  <si>
    <t>CCI-94633</t>
  </si>
  <si>
    <t>DTSI- 28729</t>
  </si>
  <si>
    <t>LICD-DMM-72847</t>
  </si>
  <si>
    <t>ACBI-004</t>
  </si>
  <si>
    <t>HLD-4816</t>
  </si>
  <si>
    <t>LICD-DMM-72862</t>
  </si>
  <si>
    <t>HLD-4815</t>
  </si>
  <si>
    <t>LICD-DMM-72864</t>
  </si>
  <si>
    <t>IPD-SHB-1491</t>
  </si>
  <si>
    <t>172-03453800</t>
  </si>
  <si>
    <t>CCI-94537-94536</t>
  </si>
  <si>
    <t>DTSI- 28709</t>
  </si>
  <si>
    <t>LICD-DMM-72869-72866-72865</t>
  </si>
  <si>
    <t>IPD-SHB-1492</t>
  </si>
  <si>
    <t>157-88594380</t>
  </si>
  <si>
    <t>CCI-94613-94612</t>
  </si>
  <si>
    <t>DTSI- 28728</t>
  </si>
  <si>
    <t>LICD-DMM-72883-72882-72881</t>
  </si>
  <si>
    <t>IPD-SHB-1482</t>
  </si>
  <si>
    <t>172-07129581</t>
  </si>
  <si>
    <t>CCI-94620-94619</t>
  </si>
  <si>
    <t>DTSI- 28528</t>
  </si>
  <si>
    <t>LICD-DMM-72891-72890-72892</t>
  </si>
  <si>
    <t>IPD-SAD-301</t>
  </si>
  <si>
    <t>CCI-94618</t>
  </si>
  <si>
    <t>LICD-DMM-72893</t>
  </si>
  <si>
    <t>IPD-SAD-289</t>
  </si>
  <si>
    <t>CCI-94631</t>
  </si>
  <si>
    <t>LICD-DMM-72894</t>
  </si>
  <si>
    <t>IPD-INTECSA-0001</t>
  </si>
  <si>
    <t>ISB0206844</t>
  </si>
  <si>
    <t>CCI-94255-94254-18766</t>
  </si>
  <si>
    <t>DTSI- 28644-28785-28539</t>
  </si>
  <si>
    <t>LICD-DMM-72600-72606</t>
  </si>
  <si>
    <t>IPD-SAD-294</t>
  </si>
  <si>
    <t>CCI-94577</t>
  </si>
  <si>
    <t>LICD-DMM-72895</t>
  </si>
  <si>
    <t>IPD-SAD-300</t>
  </si>
  <si>
    <t>CCI-94630</t>
  </si>
  <si>
    <t>LICD-DMM-72899</t>
  </si>
  <si>
    <t>IPD-KAYAN-004</t>
  </si>
  <si>
    <t>ESB104640502</t>
  </si>
  <si>
    <t>CCI-94292</t>
  </si>
  <si>
    <t>DTSI- 28771</t>
  </si>
  <si>
    <t>LICD-DMM-72912</t>
  </si>
  <si>
    <t>TECHNIP-327</t>
  </si>
  <si>
    <t>CCI-94596</t>
  </si>
  <si>
    <t>DTSI- 28741</t>
  </si>
  <si>
    <t>LICD-DMM-72916</t>
  </si>
  <si>
    <t>IPD-DHIC-0489</t>
  </si>
  <si>
    <t>DH-A-0202</t>
  </si>
  <si>
    <t>CCI-94641-44640</t>
  </si>
  <si>
    <t>DTSI- 28753</t>
  </si>
  <si>
    <t>LICD-DMM-72919-72918-72917</t>
  </si>
  <si>
    <t>IPD-DHIC-0483</t>
  </si>
  <si>
    <t>MAO135615</t>
  </si>
  <si>
    <t>CCI-94550-94549</t>
  </si>
  <si>
    <t>DTSI- 28739</t>
  </si>
  <si>
    <t>LICD-DMM-72927-72926-72921</t>
  </si>
  <si>
    <t>TECHNIP-325</t>
  </si>
  <si>
    <t>CCI-94392</t>
  </si>
  <si>
    <t>DTSI- 28637</t>
  </si>
  <si>
    <t>LICD-DMM-72929</t>
  </si>
  <si>
    <t>JPP-291</t>
  </si>
  <si>
    <t>IPD-JPP-304</t>
  </si>
  <si>
    <t>CCI-94587</t>
  </si>
  <si>
    <t>LICD-DMM-72930</t>
  </si>
  <si>
    <t>CCI-94643</t>
  </si>
  <si>
    <t>LICD-DMM-72940</t>
  </si>
  <si>
    <t>CCI-94645</t>
  </si>
  <si>
    <t>LICD-DMM-72938</t>
  </si>
  <si>
    <t>CCI-94642</t>
  </si>
  <si>
    <t>LICD-DMM-72937</t>
  </si>
  <si>
    <t>CCI-94644</t>
  </si>
  <si>
    <t>LICD-DMM-72936</t>
  </si>
  <si>
    <t>TECHNIP-JPC-337</t>
  </si>
  <si>
    <t>CCI-94697-94696</t>
  </si>
  <si>
    <t>LICD-DMM-72944</t>
  </si>
  <si>
    <t>IPD-SHB-1493</t>
  </si>
  <si>
    <t>157-88075201</t>
  </si>
  <si>
    <t>CCI-94683-94678</t>
  </si>
  <si>
    <t>DTSI- 28789</t>
  </si>
  <si>
    <t>LICD-DMM-72947-72946-72945</t>
  </si>
  <si>
    <t>IPD-SAD-299</t>
  </si>
  <si>
    <t>CCI-94669-94668</t>
  </si>
  <si>
    <t>LICD-DMM-72948</t>
  </si>
  <si>
    <t>CCI-94714-94713</t>
  </si>
  <si>
    <t>LICD-DMM-72949</t>
  </si>
  <si>
    <t>IPD-EXPRO-017</t>
  </si>
  <si>
    <t>CI15-0183</t>
  </si>
  <si>
    <t>CCI-94699-94698</t>
  </si>
  <si>
    <t>LICD-DMM-72950</t>
  </si>
  <si>
    <t>IPD-SAD-297</t>
  </si>
  <si>
    <t>A554-SPC-004</t>
  </si>
  <si>
    <t>CCI-94667</t>
  </si>
  <si>
    <t>LICD-DMM-72951</t>
  </si>
  <si>
    <t>29531-29530</t>
  </si>
  <si>
    <t>BAYAN CHARGES</t>
  </si>
  <si>
    <t>BAYANS</t>
  </si>
  <si>
    <t>CCI-94655-94653</t>
  </si>
  <si>
    <t>LICD-DMM-72954</t>
  </si>
  <si>
    <t>IPD-DHIC-0481</t>
  </si>
  <si>
    <t>DH-A-0190</t>
  </si>
  <si>
    <t>CCI-94510-94511</t>
  </si>
  <si>
    <t>DTSI- 28697</t>
  </si>
  <si>
    <t>LICD-DMM-72983-72982-72955</t>
  </si>
  <si>
    <t>CCI-94105</t>
  </si>
  <si>
    <t>DTSI- 28527</t>
  </si>
  <si>
    <t>LICD-DMM-72984 CANCEL 74555-74554</t>
  </si>
  <si>
    <t>IPD-INTECSA-002</t>
  </si>
  <si>
    <t>003-B-01</t>
  </si>
  <si>
    <t>RCKI020BIO02</t>
  </si>
  <si>
    <t>CCI-94018-94017</t>
  </si>
  <si>
    <t>DTSI- 28665-28540</t>
  </si>
  <si>
    <t>HLD-4818-4759</t>
  </si>
  <si>
    <t>LICD-DMM-72990-72994</t>
  </si>
  <si>
    <t>CCI-94725-94724</t>
  </si>
  <si>
    <t>DTSI- 28811</t>
  </si>
  <si>
    <t>LICD-DMM-73002</t>
  </si>
  <si>
    <t>LOC-H-10</t>
  </si>
  <si>
    <t>IPD-SHB-LOC-H-010</t>
  </si>
  <si>
    <t>14-SHB4-SAE-003</t>
  </si>
  <si>
    <t>CRD1-12119-121-120</t>
  </si>
  <si>
    <t>LICD-DMM-72996</t>
  </si>
  <si>
    <t>OFS-TH-0569</t>
  </si>
  <si>
    <t>CCI-94728</t>
  </si>
  <si>
    <t>DTSI- 28817</t>
  </si>
  <si>
    <t>LICD-DMM-73006</t>
  </si>
  <si>
    <t>USTL-05</t>
  </si>
  <si>
    <t>IPD-USTL-005</t>
  </si>
  <si>
    <t>HLD-4825</t>
  </si>
  <si>
    <t>LICD-DMM-73007</t>
  </si>
  <si>
    <t>TECHNIP-JPC-336</t>
  </si>
  <si>
    <t>563-001 AF/1112</t>
  </si>
  <si>
    <t>CCI-94719-94718</t>
  </si>
  <si>
    <t>LICD-DMM-73008</t>
  </si>
  <si>
    <t>12733-12738</t>
  </si>
  <si>
    <t>CCI-94715-94716</t>
  </si>
  <si>
    <t>LICD-DMM-73009</t>
  </si>
  <si>
    <t>IPD-SHB4-1494</t>
  </si>
  <si>
    <t>11-SHB4-JA-001</t>
  </si>
  <si>
    <t>176-11837582</t>
  </si>
  <si>
    <t>CCI-94739-94738</t>
  </si>
  <si>
    <t>DTSI- 28813</t>
  </si>
  <si>
    <t>LICD-DMM-73054-73053-73052</t>
  </si>
  <si>
    <t>SWCC/HANSSY-487</t>
  </si>
  <si>
    <t>SWCC/SEPCO III/CO36</t>
  </si>
  <si>
    <t>CCI-94746</t>
  </si>
  <si>
    <t>DTSI- 28608</t>
  </si>
  <si>
    <t>LICD-DMM-73055</t>
  </si>
  <si>
    <t>SWCC/HANSSY-488</t>
  </si>
  <si>
    <t>SWCC/SEPCO III/CO37</t>
  </si>
  <si>
    <t>YMLUZ231113107</t>
  </si>
  <si>
    <t>CCI-94747</t>
  </si>
  <si>
    <t>DTSI- 28609</t>
  </si>
  <si>
    <t>LICD-DMM-73056</t>
  </si>
  <si>
    <t>SWCC/HANSSY-491</t>
  </si>
  <si>
    <t>SWCC/SEPCO III/CO38</t>
  </si>
  <si>
    <t>CCI-94750</t>
  </si>
  <si>
    <t>DTSI- 28705</t>
  </si>
  <si>
    <t>LICD-DMM-73057</t>
  </si>
  <si>
    <t>SWCC/HANSSY-493</t>
  </si>
  <si>
    <t>SHIV15-RAS026</t>
  </si>
  <si>
    <t>CCI-94751</t>
  </si>
  <si>
    <t>DTSI- 28740</t>
  </si>
  <si>
    <t>LICD-DMM-73058</t>
  </si>
  <si>
    <t>SWCC/HANSSY-492</t>
  </si>
  <si>
    <t>SWCC/SEPCO III/CO39</t>
  </si>
  <si>
    <t>CCI-94752</t>
  </si>
  <si>
    <t>DTSI- 28720</t>
  </si>
  <si>
    <t>LICD-DMM-73059</t>
  </si>
  <si>
    <t>hld-4840</t>
  </si>
  <si>
    <t>SRN-005/KGOC-262</t>
  </si>
  <si>
    <t>HLD-4840</t>
  </si>
  <si>
    <t>LICD-DMM-73060</t>
  </si>
  <si>
    <t>crd1-12214</t>
  </si>
  <si>
    <t>import</t>
  </si>
  <si>
    <t>CRD1-12214</t>
  </si>
  <si>
    <t>LICD-DMM-73061</t>
  </si>
  <si>
    <t>SWCC/HANSSY-495</t>
  </si>
  <si>
    <t>SWCC/SEPCO III/CO40</t>
  </si>
  <si>
    <t>CCI-94806</t>
  </si>
  <si>
    <t>DTSI- 28833</t>
  </si>
  <si>
    <t>LICD-DMM-73067</t>
  </si>
  <si>
    <t>OFS-0547</t>
  </si>
  <si>
    <t>CCI-94791</t>
  </si>
  <si>
    <t>DTSI- 28761</t>
  </si>
  <si>
    <t>LICD-DMM-73068</t>
  </si>
  <si>
    <t>OFS-TH-0563</t>
  </si>
  <si>
    <t>CCI-94780</t>
  </si>
  <si>
    <t>LICD-DMM-73069</t>
  </si>
  <si>
    <t>OFS-TH0551</t>
  </si>
  <si>
    <t>IPD-SAD</t>
  </si>
  <si>
    <t>CCI-94790</t>
  </si>
  <si>
    <t>DTSI- 28682</t>
  </si>
  <si>
    <t>HLD-4832</t>
  </si>
  <si>
    <t>LICD-DMM-73070</t>
  </si>
  <si>
    <t>SHIPMENT # 9</t>
  </si>
  <si>
    <t>IPD-NCC-DOHA-09</t>
  </si>
  <si>
    <t>1022ANR108</t>
  </si>
  <si>
    <t>CCI-94318</t>
  </si>
  <si>
    <t>HLD-4817-4847</t>
  </si>
  <si>
    <t>LICD-DMM-73071</t>
  </si>
  <si>
    <t>DEL INVOICE</t>
  </si>
  <si>
    <t>CCI-94789</t>
  </si>
  <si>
    <t>LICD-DMM-73072</t>
  </si>
  <si>
    <t>DTSI- 28825</t>
  </si>
  <si>
    <t>LICD-DMM-73073</t>
  </si>
  <si>
    <t>324-002 AF-1114</t>
  </si>
  <si>
    <t>TECHNIP-JPC-338</t>
  </si>
  <si>
    <t>CCI-94814</t>
  </si>
  <si>
    <t>LICD-DMM-73097</t>
  </si>
  <si>
    <t>156-001AFL01117</t>
  </si>
  <si>
    <t>TECHNIP-JPC-340</t>
  </si>
  <si>
    <t>CCI-94822</t>
  </si>
  <si>
    <t>LICD-DMM-73104</t>
  </si>
  <si>
    <t>16110-1-0007-KO-01-B</t>
  </si>
  <si>
    <t>CCI-94845</t>
  </si>
  <si>
    <t>DTSI- 28762</t>
  </si>
  <si>
    <t>LICD-DMM-73105</t>
  </si>
  <si>
    <t>3975 FF 1591</t>
  </si>
  <si>
    <t>IPD-EXPORT-016</t>
  </si>
  <si>
    <t>CCI-94832</t>
  </si>
  <si>
    <t>LICD-DMM-73106</t>
  </si>
  <si>
    <t>081-004 AF/1113</t>
  </si>
  <si>
    <t>TECHNIP-JPC-334</t>
  </si>
  <si>
    <t>CCI-94717</t>
  </si>
  <si>
    <t>DTSI- 28818</t>
  </si>
  <si>
    <t>LICD-DMM-73107</t>
  </si>
  <si>
    <t>SRN-957</t>
  </si>
  <si>
    <t>IPD-TECH-KHAFJI-001</t>
  </si>
  <si>
    <t>065-8168-6636</t>
  </si>
  <si>
    <t>CCI-94535</t>
  </si>
  <si>
    <t>DTSI- 28710-28847-28727</t>
  </si>
  <si>
    <t>LICD-DMM-73109</t>
  </si>
  <si>
    <t>JGC STORAGE CHARGE</t>
  </si>
  <si>
    <t>DTSI- 28855</t>
  </si>
  <si>
    <t>LICD-DMM-73110</t>
  </si>
  <si>
    <t>DH-A-0199</t>
  </si>
  <si>
    <t>IPD-DHIC-490</t>
  </si>
  <si>
    <t>157-89031110</t>
  </si>
  <si>
    <t>CCI-94782-94781</t>
  </si>
  <si>
    <t>DTSI- 28860</t>
  </si>
  <si>
    <t>LICD-DMM-73116-73115-73114</t>
  </si>
  <si>
    <t>IPD-KAYAN-007</t>
  </si>
  <si>
    <t>16110-1-009 KO-02</t>
  </si>
  <si>
    <t>CCI-94848</t>
  </si>
  <si>
    <t>DTSI- 28865</t>
  </si>
  <si>
    <t>LICD-DMM-73117</t>
  </si>
  <si>
    <t>152-019 AF/1116</t>
  </si>
  <si>
    <t>TECHNIP-JPC-339</t>
  </si>
  <si>
    <t>CCI-94817</t>
  </si>
  <si>
    <t>DTSI- 28871</t>
  </si>
  <si>
    <t>LICD-DMM-73118</t>
  </si>
  <si>
    <t>156-002 af/1119</t>
  </si>
  <si>
    <t>TECHNIP-JPC-343</t>
  </si>
  <si>
    <t>CCI-94833</t>
  </si>
  <si>
    <t>DTSI- 28870</t>
  </si>
  <si>
    <t>LICD-DMM-73119</t>
  </si>
  <si>
    <t>IPD-SHB-1497</t>
  </si>
  <si>
    <t>11-SHB3-UA-011</t>
  </si>
  <si>
    <t>172-03453892</t>
  </si>
  <si>
    <t>CCI-94850-94849</t>
  </si>
  <si>
    <t>LICD-DMM-73122-73121-73120</t>
  </si>
  <si>
    <t>SHIPMENT # 5</t>
  </si>
  <si>
    <t>HLD-4850-4827</t>
  </si>
  <si>
    <t>LICD-DMM-73124</t>
  </si>
  <si>
    <t>po#246</t>
  </si>
  <si>
    <t>IPD-ZAMIL-RABIGH</t>
  </si>
  <si>
    <t>HLD-4851</t>
  </si>
  <si>
    <t>LICD-DMM-73126</t>
  </si>
  <si>
    <t>IPD-SHB-1489</t>
  </si>
  <si>
    <t>11-SHB1-SP-034</t>
  </si>
  <si>
    <t>BR10751614</t>
  </si>
  <si>
    <t>CCI-94776-94776-18856</t>
  </si>
  <si>
    <t>DTSI- 28906</t>
  </si>
  <si>
    <t>LICD-DMM-73198-73197-73196</t>
  </si>
  <si>
    <t>IPD-SHB-1490</t>
  </si>
  <si>
    <t>11-SHB4-OC-161</t>
  </si>
  <si>
    <t>BR10751616</t>
  </si>
  <si>
    <t>CCI-94779-94778</t>
  </si>
  <si>
    <t>LICD-DMM-73204-73203-73202</t>
  </si>
  <si>
    <t>TECHNIP-JPC-346</t>
  </si>
  <si>
    <t>081-005 AF/1123</t>
  </si>
  <si>
    <t>CCI-94874</t>
  </si>
  <si>
    <t>LICD-DMM-73205</t>
  </si>
  <si>
    <t>TECHNIP-JPC-345</t>
  </si>
  <si>
    <t>158-001 AF/1122</t>
  </si>
  <si>
    <t>CCI-94875</t>
  </si>
  <si>
    <t>LICD-DMM-73206</t>
  </si>
  <si>
    <t>IPD-SAD-411</t>
  </si>
  <si>
    <t>CCI-95065</t>
  </si>
  <si>
    <t>DTSI- 28918</t>
  </si>
  <si>
    <t>LICD-DMM-73251 CANCEL 74517 -74518</t>
  </si>
  <si>
    <t>IPD-SAD-413</t>
  </si>
  <si>
    <t>CCI-95000-94999</t>
  </si>
  <si>
    <t>LICD-DMM-73252</t>
  </si>
  <si>
    <t>CCI-94863</t>
  </si>
  <si>
    <t>DTSI- 28916</t>
  </si>
  <si>
    <t>LICD-DMM-73253</t>
  </si>
  <si>
    <t>IPD-SAD-405</t>
  </si>
  <si>
    <t>CCI-94864</t>
  </si>
  <si>
    <t>DTSI-28917</t>
  </si>
  <si>
    <t>LICD-DMM-73254</t>
  </si>
  <si>
    <t>IPD-SAD-412</t>
  </si>
  <si>
    <t>CCI-95016</t>
  </si>
  <si>
    <t>LICD-DMM-73255</t>
  </si>
  <si>
    <t>IPD-EXPORT-017</t>
  </si>
  <si>
    <t>065-201966805</t>
  </si>
  <si>
    <t>CCI-95024</t>
  </si>
  <si>
    <t>LICD-DMM-73261</t>
  </si>
  <si>
    <t>IPD-SAD-409</t>
  </si>
  <si>
    <t>CCI-95041</t>
  </si>
  <si>
    <t>LICD-DMM-73267</t>
  </si>
  <si>
    <t>IPD-KAYAN-0009</t>
  </si>
  <si>
    <t>157-8971-5065</t>
  </si>
  <si>
    <t>CCI-95002</t>
  </si>
  <si>
    <t>LICD-DMM-73271</t>
  </si>
  <si>
    <t>11-SHB3-UA-012</t>
  </si>
  <si>
    <t>IPD-SHB-1501</t>
  </si>
  <si>
    <t>172-03453925</t>
  </si>
  <si>
    <t>CCI-95085-95084</t>
  </si>
  <si>
    <t>DTSI- 28945</t>
  </si>
  <si>
    <t>LICD-DMM-73273</t>
  </si>
  <si>
    <t>11-SHB4-KA-051</t>
  </si>
  <si>
    <t>IPD-SHB-1498</t>
  </si>
  <si>
    <t>157-89628674</t>
  </si>
  <si>
    <t>CCI-95067-95066</t>
  </si>
  <si>
    <t>DTSI- 28944</t>
  </si>
  <si>
    <t>LICD-DMM-73279-73278-73280</t>
  </si>
  <si>
    <t>KEMYA</t>
  </si>
  <si>
    <t>TECHNIP-JPC-349</t>
  </si>
  <si>
    <t>CCI-94956</t>
  </si>
  <si>
    <t>DTSI- 28919</t>
  </si>
  <si>
    <t>LICD-DMM-73318</t>
  </si>
  <si>
    <t>TECHNIP-JPC-348</t>
  </si>
  <si>
    <t>CCI-95115</t>
  </si>
  <si>
    <t>DTSI- 28920</t>
  </si>
  <si>
    <t>LICD-DMM-73320</t>
  </si>
  <si>
    <t>TECHNIP-JPC-335</t>
  </si>
  <si>
    <t>CCI-95114</t>
  </si>
  <si>
    <t>LICD-DMM-73329-73330</t>
  </si>
  <si>
    <t>IPD-MNF-COOR-013</t>
  </si>
  <si>
    <t>235-7538-2263</t>
  </si>
  <si>
    <t>CCI-94852</t>
  </si>
  <si>
    <t>LICD-DMM-73331 CANCEL 75259</t>
  </si>
  <si>
    <t>IPD-MNF-COOR-012</t>
  </si>
  <si>
    <t>235-75343170</t>
  </si>
  <si>
    <t>CCI-94721-94720</t>
  </si>
  <si>
    <t>DTSI- 28648-28846</t>
  </si>
  <si>
    <t>LICD-DMM-73335 cancel 75261</t>
  </si>
  <si>
    <t>MAADEN</t>
  </si>
  <si>
    <t>IPD-INTECSA-0004</t>
  </si>
  <si>
    <t>ISB0208683</t>
  </si>
  <si>
    <t>CCI-94961-94960-18838</t>
  </si>
  <si>
    <t>DTSI- 28822</t>
  </si>
  <si>
    <t>LICD-DMM-73337cancel 73394-73338</t>
  </si>
  <si>
    <t>CCI-95042-95043</t>
  </si>
  <si>
    <t>DTSI- 28929</t>
  </si>
  <si>
    <t>LICD-DMM-73340-73341-73339</t>
  </si>
  <si>
    <t>IPD-DHIC-0491</t>
  </si>
  <si>
    <t>KRSEL 109160</t>
  </si>
  <si>
    <t>CCI-95101-95100</t>
  </si>
  <si>
    <t>DTSI- 28928</t>
  </si>
  <si>
    <t>LICD-DMM-73344-73342-73343</t>
  </si>
  <si>
    <t>IPD-DHIC-0013</t>
  </si>
  <si>
    <t>CCI-94955-94954</t>
  </si>
  <si>
    <t>DTSI- 28914</t>
  </si>
  <si>
    <t>LICD-DMM-73345 CANCEL 75260</t>
  </si>
  <si>
    <t>IPD-HPJ-0954</t>
  </si>
  <si>
    <t>SEC-QIPP-977</t>
  </si>
  <si>
    <t>157-8962-8604</t>
  </si>
  <si>
    <t>CCI-94951-94950</t>
  </si>
  <si>
    <t>DTSI- 28892</t>
  </si>
  <si>
    <t>LICD-DMM-73348-73347-73346</t>
  </si>
  <si>
    <t>CCI-94945</t>
  </si>
  <si>
    <t>LICD-DMM-73349</t>
  </si>
  <si>
    <t>bayan reprint</t>
  </si>
  <si>
    <t>CCI-95118</t>
  </si>
  <si>
    <t>LICD-DMM-73350</t>
  </si>
  <si>
    <t>RCKI1022ANR</t>
  </si>
  <si>
    <t>HLD-4865</t>
  </si>
  <si>
    <t>LICD-DMM-73351</t>
  </si>
  <si>
    <t>IPD-NCC-DOHA-10</t>
  </si>
  <si>
    <t>SHIPMENT # 10</t>
  </si>
  <si>
    <t>CCI-94656</t>
  </si>
  <si>
    <t>HLD-4848</t>
  </si>
  <si>
    <t>LICD-DMM-73352</t>
  </si>
  <si>
    <t>IPD-NCC-DOHA-11</t>
  </si>
  <si>
    <t>SHIPMENT # 11</t>
  </si>
  <si>
    <t>SEL556235600</t>
  </si>
  <si>
    <t>CCI-94846</t>
  </si>
  <si>
    <t>HLD-4867</t>
  </si>
  <si>
    <t>LICD-DMM-73353</t>
  </si>
  <si>
    <t>16120-021-VA-02</t>
  </si>
  <si>
    <t>MAEU566600858</t>
  </si>
  <si>
    <t>CCI-95156-95155</t>
  </si>
  <si>
    <t>DTSI- 28896</t>
  </si>
  <si>
    <t>LICD-DMM-73356-73355</t>
  </si>
  <si>
    <t>HANSSY-498</t>
  </si>
  <si>
    <t>SEPCO III/DEC/001</t>
  </si>
  <si>
    <t>YMLUZ231117447</t>
  </si>
  <si>
    <t>CCI-94971</t>
  </si>
  <si>
    <t>DTSI- 28883</t>
  </si>
  <si>
    <t>LICD-DMM-73362</t>
  </si>
  <si>
    <t>607-6269-5430</t>
  </si>
  <si>
    <t>DTSI- 28859</t>
  </si>
  <si>
    <t>LICD-DMM-73367</t>
  </si>
  <si>
    <t>6076269-5441</t>
  </si>
  <si>
    <t>DTSI- 28893</t>
  </si>
  <si>
    <t>LICD-DMM-73368</t>
  </si>
  <si>
    <t>OFS-TH-0581</t>
  </si>
  <si>
    <t>IPD-SAD-414</t>
  </si>
  <si>
    <t>851NK0533797</t>
  </si>
  <si>
    <t>CCI-95170</t>
  </si>
  <si>
    <t>LICD-DMM-73369</t>
  </si>
  <si>
    <t>DDP-01</t>
  </si>
  <si>
    <t>SEPCO-111</t>
  </si>
  <si>
    <t>CCI-95173-95171</t>
  </si>
  <si>
    <t>LICD-DMM-73371</t>
  </si>
  <si>
    <t>HANSSY-494</t>
  </si>
  <si>
    <t>OOLU3092928400</t>
  </si>
  <si>
    <t>CCI-94755-18875</t>
  </si>
  <si>
    <t>DTSI- 28832-28963</t>
  </si>
  <si>
    <t>HLD-4868</t>
  </si>
  <si>
    <t>LICD-DMM-73388</t>
  </si>
  <si>
    <t>IPD-SHB-1495</t>
  </si>
  <si>
    <t>11-SHB4-EA-078</t>
  </si>
  <si>
    <t>065-262289075</t>
  </si>
  <si>
    <t>CCI-95004-95003</t>
  </si>
  <si>
    <t>DTSI- 28869-28964</t>
  </si>
  <si>
    <t>LICD-DMM-73391</t>
  </si>
  <si>
    <t>DTSI- 28975</t>
  </si>
  <si>
    <t>LICD-DMM-73393</t>
  </si>
  <si>
    <t>SINOTRANS</t>
  </si>
  <si>
    <t>IPD-SSME-01</t>
  </si>
  <si>
    <t>DTSI- 28991</t>
  </si>
  <si>
    <t>LICD-DMM-73422</t>
  </si>
  <si>
    <t>DH-A0209</t>
  </si>
  <si>
    <t>CCI-95201-95200</t>
  </si>
  <si>
    <t>DTSI- 29024</t>
  </si>
  <si>
    <t>LICD-DMM-73425-73424-73423</t>
  </si>
  <si>
    <t>IPD-SAD-410</t>
  </si>
  <si>
    <t>TH-0566</t>
  </si>
  <si>
    <t>CCI-95211</t>
  </si>
  <si>
    <t>DTSI- 29035</t>
  </si>
  <si>
    <t>LICD-DMM-73426 CANCEL 74519-74520</t>
  </si>
  <si>
    <t>IPD-SAD-416</t>
  </si>
  <si>
    <t>TH-0580</t>
  </si>
  <si>
    <t>CCI-95196</t>
  </si>
  <si>
    <t>DTSI- 28990</t>
  </si>
  <si>
    <t>LICD-DMM-73427 CANCEL 74521-74522</t>
  </si>
  <si>
    <t>IPD-SAD-417</t>
  </si>
  <si>
    <t>TH-0582</t>
  </si>
  <si>
    <t>176-1135-0264</t>
  </si>
  <si>
    <t>CCI-95199</t>
  </si>
  <si>
    <t>LICD-DMM-73428</t>
  </si>
  <si>
    <t>IPD-SHB-1502</t>
  </si>
  <si>
    <t>SHIPMENT # 2260</t>
  </si>
  <si>
    <t>172-10867194</t>
  </si>
  <si>
    <t>CCI-95152</t>
  </si>
  <si>
    <t>DTSI- 29032</t>
  </si>
  <si>
    <t>LICD-DMM-73430</t>
  </si>
  <si>
    <t>IPD-SHB-1503</t>
  </si>
  <si>
    <t>SHIPMENT # 2462</t>
  </si>
  <si>
    <t>607-63245556</t>
  </si>
  <si>
    <t>CCI-95176-95175</t>
  </si>
  <si>
    <t>DTSI- 29033</t>
  </si>
  <si>
    <t>LICD-DMM-73432</t>
  </si>
  <si>
    <t>TECHNIP-JPC-353</t>
  </si>
  <si>
    <t>069-016 AF/1127</t>
  </si>
  <si>
    <t>157-8980-3836</t>
  </si>
  <si>
    <t>CCI-95198</t>
  </si>
  <si>
    <t>LICD-DMM-73444</t>
  </si>
  <si>
    <t>TECHNIP-JPC-344</t>
  </si>
  <si>
    <t>029-003 AF/1121</t>
  </si>
  <si>
    <t>607-62318163</t>
  </si>
  <si>
    <t>CCI-95133</t>
  </si>
  <si>
    <t>DTSI- 28997</t>
  </si>
  <si>
    <t>LICD-DMM-73450</t>
  </si>
  <si>
    <t>TECHNIP-Khafji</t>
  </si>
  <si>
    <t>065-8168-6640</t>
  </si>
  <si>
    <t>CCI-95040-95039</t>
  </si>
  <si>
    <t>DTSI- 28992</t>
  </si>
  <si>
    <t>LICD-DMM-73457</t>
  </si>
  <si>
    <t>IPD-MEEDCO-01</t>
  </si>
  <si>
    <t>ST8L-001</t>
  </si>
  <si>
    <t>CCI-95203-95202</t>
  </si>
  <si>
    <t>DTSI- 28968</t>
  </si>
  <si>
    <t xml:space="preserve">LICD-DMM-73463cancel 73730-73729-73461 </t>
  </si>
  <si>
    <t>TECHNIP-JCP-347</t>
  </si>
  <si>
    <t>28881485 SPX</t>
  </si>
  <si>
    <t>CCI-94935-94934</t>
  </si>
  <si>
    <t>LICD-DMM-73510</t>
  </si>
  <si>
    <t>TECHNIP-JCP-354</t>
  </si>
  <si>
    <t>AF/1120</t>
  </si>
  <si>
    <t>CCI-95235-95236</t>
  </si>
  <si>
    <t>LICD-DMM-73511</t>
  </si>
  <si>
    <t>TECHNIP-JCP-351</t>
  </si>
  <si>
    <t>AF/1126</t>
  </si>
  <si>
    <t>CCI-95154-95153</t>
  </si>
  <si>
    <t>DTSI- 28995</t>
  </si>
  <si>
    <t>LICD-DMM-73512</t>
  </si>
  <si>
    <t>BAHRI</t>
  </si>
  <si>
    <t>IPD-BAHRI-SAR-01</t>
  </si>
  <si>
    <t>RCKI1021BIO01</t>
  </si>
  <si>
    <t>CCI-95238</t>
  </si>
  <si>
    <t>HLD-4789-4894</t>
  </si>
  <si>
    <t>LICD-DMM-73601-73600 cancel 73654-73353</t>
  </si>
  <si>
    <t>IPD-SHB-1504</t>
  </si>
  <si>
    <t>157-90454711</t>
  </si>
  <si>
    <t>CCI-95420-95419</t>
  </si>
  <si>
    <t>DTSI- 29034</t>
  </si>
  <si>
    <t>LICD-DMM-73628-73627</t>
  </si>
  <si>
    <t>KUVJUB01</t>
  </si>
  <si>
    <t>HLD-4829</t>
  </si>
  <si>
    <t>LICD-DMM-73629</t>
  </si>
  <si>
    <t>KUNJUN033B</t>
  </si>
  <si>
    <t>HLD-4830</t>
  </si>
  <si>
    <t>LICD-DMM-73630</t>
  </si>
  <si>
    <t>IPD-SHB-1496</t>
  </si>
  <si>
    <t>CCI-94976-94975</t>
  </si>
  <si>
    <t>DTSI- 29092</t>
  </si>
  <si>
    <t>LICD-DMM-73634-73633-73632</t>
  </si>
  <si>
    <t>IPD-SHB-1500</t>
  </si>
  <si>
    <t>CCI-95206-95207</t>
  </si>
  <si>
    <t>DTSI- 29094</t>
  </si>
  <si>
    <t>LICD-DMM-73637-73636-73635</t>
  </si>
  <si>
    <t>IPD-SHB-1499</t>
  </si>
  <si>
    <t>CCI-95384-95383</t>
  </si>
  <si>
    <t>DTSI- 29093</t>
  </si>
  <si>
    <t>LICD-DMM-73640-73639-73638</t>
  </si>
  <si>
    <t>IPD-SHB-1507</t>
  </si>
  <si>
    <t>607-693501152</t>
  </si>
  <si>
    <t>CCI-95346-95345</t>
  </si>
  <si>
    <t>DTSI- 29122</t>
  </si>
  <si>
    <t>LICD-DMM-73643-73642-73641</t>
  </si>
  <si>
    <t>DRESSER</t>
  </si>
  <si>
    <t>CCI-95432-95431</t>
  </si>
  <si>
    <t>LICD-DMM-73644</t>
  </si>
  <si>
    <t>22ANRDMN11</t>
  </si>
  <si>
    <t>HLD-4883</t>
  </si>
  <si>
    <t>LICD-DMM-73658</t>
  </si>
  <si>
    <t>IPD-DALMA-007</t>
  </si>
  <si>
    <t>17679201205 0</t>
  </si>
  <si>
    <t>CCI-943845-93844</t>
  </si>
  <si>
    <t>LICD-DMM-73663</t>
  </si>
  <si>
    <t>IPD-DALMA-006</t>
  </si>
  <si>
    <t>CCI-93856-93855-18918</t>
  </si>
  <si>
    <t>LICD-DMM-73668</t>
  </si>
  <si>
    <t>IPD-DALMA-009</t>
  </si>
  <si>
    <t>CCI-94057-94056-18917</t>
  </si>
  <si>
    <t>LICD-DMM-73669</t>
  </si>
  <si>
    <t>CCI-94262-94261-18915</t>
  </si>
  <si>
    <t>LICD-DMM-73670</t>
  </si>
  <si>
    <t>IPD-DALMA-010</t>
  </si>
  <si>
    <t>CCI-94169-94144-18916</t>
  </si>
  <si>
    <t>LICD-DMM-73671</t>
  </si>
  <si>
    <t>IPD-SAD-450</t>
  </si>
  <si>
    <t>176789931154 1</t>
  </si>
  <si>
    <t>CCI-95360-95359</t>
  </si>
  <si>
    <t>LICD-DMM-73672</t>
  </si>
  <si>
    <t>IPD-SAD-425</t>
  </si>
  <si>
    <t>CCI-95331-</t>
  </si>
  <si>
    <t>LICD-DMM-73673</t>
  </si>
  <si>
    <t>IPD-SAD-426</t>
  </si>
  <si>
    <t>CCI-95330-95329</t>
  </si>
  <si>
    <t>LICD-DMM-73674</t>
  </si>
  <si>
    <t>IPD-SAD-415</t>
  </si>
  <si>
    <t>CCI-95253-</t>
  </si>
  <si>
    <t>LICD-DMM-73675</t>
  </si>
  <si>
    <t>CCI-95415</t>
  </si>
  <si>
    <t>DTSI- 29080</t>
  </si>
  <si>
    <t>LICD-DMM-73676</t>
  </si>
  <si>
    <t>IPD-SAD-428</t>
  </si>
  <si>
    <t>CCI-95237</t>
  </si>
  <si>
    <t>LICD-DMM-73677</t>
  </si>
  <si>
    <t>IPD-HPJ-0960</t>
  </si>
  <si>
    <t>607-6374-0412</t>
  </si>
  <si>
    <t>CCI-95441-95440</t>
  </si>
  <si>
    <t>DTSI- 29081</t>
  </si>
  <si>
    <t>LICD-DMM-73686</t>
  </si>
  <si>
    <t>IPD-HPJ-0959</t>
  </si>
  <si>
    <t>172-0894-9496</t>
  </si>
  <si>
    <t>CCI-95424-95423</t>
  </si>
  <si>
    <t>DTSI- 29027</t>
  </si>
  <si>
    <t>LICD-DMM-73702-73701-73700</t>
  </si>
  <si>
    <t>IPD-HPJ-0956</t>
  </si>
  <si>
    <t>172-0894-9474</t>
  </si>
  <si>
    <t>CCI-94517-95416</t>
  </si>
  <si>
    <t>DTSI- 28984</t>
  </si>
  <si>
    <t>LICD-DMM-73714-73713-73712</t>
  </si>
  <si>
    <t>IPD-HPJ-0958</t>
  </si>
  <si>
    <t>172-0894-9485</t>
  </si>
  <si>
    <t>CCI-95426-95425</t>
  </si>
  <si>
    <t>DTSI- 29026</t>
  </si>
  <si>
    <t>LICD-DMM-73717-73716-73715</t>
  </si>
  <si>
    <t>IPD-HPJ-0961</t>
  </si>
  <si>
    <t>157-8903-1202</t>
  </si>
  <si>
    <t>CCI-95442-</t>
  </si>
  <si>
    <t>DTSI- 29114</t>
  </si>
  <si>
    <t>LICD-DMM-73718-73719</t>
  </si>
  <si>
    <t>157-8962-8770</t>
  </si>
  <si>
    <t>CCI-95422-95421</t>
  </si>
  <si>
    <t>DTSI- 29028</t>
  </si>
  <si>
    <t>LICD-DMM-73724-72723</t>
  </si>
  <si>
    <t>SWCC-SEPCO-04</t>
  </si>
  <si>
    <t>CCI-95358</t>
  </si>
  <si>
    <t>DTSI- 29121</t>
  </si>
  <si>
    <t>LICD-DMM-73732</t>
  </si>
  <si>
    <t>SATORP</t>
  </si>
  <si>
    <t>IPD-STP-TRTL-044</t>
  </si>
  <si>
    <t>065-2994-3550</t>
  </si>
  <si>
    <t>CCI-95271-95270</t>
  </si>
  <si>
    <t>LICD-DMM-73733</t>
  </si>
  <si>
    <t xml:space="preserve"> </t>
  </si>
  <si>
    <t>crd2-16873</t>
  </si>
  <si>
    <t>IMPORT</t>
  </si>
  <si>
    <t>dmmp-32961-0</t>
  </si>
  <si>
    <t>512-42726902</t>
  </si>
  <si>
    <t>CRD2-16873</t>
  </si>
  <si>
    <t>LICD-DMM-73762 CANCEL 75218</t>
  </si>
  <si>
    <t>CCI-18906</t>
  </si>
  <si>
    <t>LICD-DMM-73761</t>
  </si>
  <si>
    <t xml:space="preserve">JUNE </t>
  </si>
  <si>
    <t>CONTAINER STOR</t>
  </si>
  <si>
    <t>JUNE</t>
  </si>
  <si>
    <t>DTSI- 29047</t>
  </si>
  <si>
    <t>LICD-DMM-73759</t>
  </si>
  <si>
    <t>JULY</t>
  </si>
  <si>
    <t>DTSI- 29131</t>
  </si>
  <si>
    <t>LICD-DMM-73760</t>
  </si>
  <si>
    <t>LICD-DMM-73765-(73766-cancelled)
new 80631</t>
  </si>
  <si>
    <t>technip</t>
  </si>
  <si>
    <t>005-004 AF/1130</t>
  </si>
  <si>
    <t>TECHNIP-JGC-356</t>
  </si>
  <si>
    <t>157-8782-5231</t>
  </si>
  <si>
    <t>CCI-95325-95324</t>
  </si>
  <si>
    <t>DTSI- 29037</t>
  </si>
  <si>
    <t>LICD-DMM-73767</t>
  </si>
  <si>
    <t>115-005 AF1131</t>
  </si>
  <si>
    <t>TECHNIP-JGC-357</t>
  </si>
  <si>
    <t>172-1109-5173</t>
  </si>
  <si>
    <t>CCI-95430-95429</t>
  </si>
  <si>
    <t>DTSI- 29079</t>
  </si>
  <si>
    <t>LICD-DMM-73768</t>
  </si>
  <si>
    <t>IPD-DALMA-017</t>
  </si>
  <si>
    <t>CCI-95444-95443</t>
  </si>
  <si>
    <t>DTSI- 29190</t>
  </si>
  <si>
    <t>LICD-DMM-73773</t>
  </si>
  <si>
    <t>file nambur</t>
  </si>
  <si>
    <t>des.date</t>
  </si>
  <si>
    <t>date</t>
  </si>
  <si>
    <t>osa</t>
  </si>
  <si>
    <t>sda</t>
  </si>
  <si>
    <t>name</t>
  </si>
  <si>
    <t>number</t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</si>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</sst>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[$SAR]\ * #,##0.00_);_([$SAR]\ * \(#,##0.00\);_([$SAR]\ * &quot;-&quot;??_);_(@_)"/>
    <numFmt numFmtId="166" formatCode="_(* #,##0_);_(* \(#,##0\);_(* &quot;-&quot;??_);_(@_)"/>
    <numFmt numFmtId="167" formatCode="0.00_);[Red]\(0.00\)"/>
    <numFmt numFmtId="168" formatCode="[$-409]d\-mmm;@"/>
    <numFmt numFmtId="169" formatCode="[$-409]dd\-mmm\-yy;@"/>
    <numFmt numFmtId="170" formatCode="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14"/>
      <color rgb="FFFF0000"/>
      <name val="Arial"/>
      <family val="2"/>
    </font>
    <font>
      <sz val="11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Times New Roman"/>
      <family val="1"/>
    </font>
    <font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0504D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20">
    <xf numFmtId="0" fontId="0" fillId="0" borderId="0" xfId="0"/>
    <xf numFmtId="0" fontId="4" fillId="0" borderId="1" xfId="3" applyFont="1" applyBorder="1" applyAlignment="1" applyProtection="1">
      <alignment horizontal="center" vertical="center" wrapText="1"/>
    </xf>
    <xf numFmtId="0" fontId="5" fillId="2" borderId="1" xfId="3" applyFont="1" applyFill="1" applyBorder="1" applyAlignment="1" applyProtection="1">
      <alignment horizontal="center" vertical="center"/>
    </xf>
    <xf numFmtId="0" fontId="4" fillId="0" borderId="1" xfId="3" applyFont="1" applyBorder="1" applyAlignment="1" applyProtection="1">
      <alignment horizontal="center" vertical="center"/>
    </xf>
    <xf numFmtId="0" fontId="4" fillId="0" borderId="1" xfId="3" applyNumberFormat="1" applyFont="1" applyBorder="1" applyAlignment="1" applyProtection="1">
      <alignment horizontal="center" vertical="center"/>
    </xf>
    <xf numFmtId="0" fontId="4" fillId="2" borderId="1" xfId="3" applyFont="1" applyFill="1" applyBorder="1" applyAlignment="1" applyProtection="1">
      <alignment horizontal="center" vertical="center"/>
    </xf>
    <xf numFmtId="0" fontId="4" fillId="3" borderId="1" xfId="3" applyFont="1" applyFill="1" applyBorder="1" applyAlignment="1" applyProtection="1">
      <alignment horizontal="center" vertical="center" wrapText="1"/>
    </xf>
    <xf numFmtId="164" fontId="4" fillId="0" borderId="1" xfId="3" applyNumberFormat="1" applyFont="1" applyBorder="1" applyAlignment="1" applyProtection="1">
      <alignment horizontal="center" vertical="center"/>
    </xf>
    <xf numFmtId="164" fontId="4" fillId="0" borderId="1" xfId="3" applyNumberFormat="1" applyFont="1" applyBorder="1" applyAlignment="1" applyProtection="1">
      <alignment horizontal="center" vertical="center" wrapText="1"/>
    </xf>
    <xf numFmtId="2" fontId="4" fillId="0" borderId="1" xfId="1" applyNumberFormat="1" applyFont="1" applyBorder="1" applyAlignment="1" applyProtection="1">
      <alignment horizontal="center" vertical="center"/>
    </xf>
    <xf numFmtId="0" fontId="4" fillId="0" borderId="1" xfId="1" applyNumberFormat="1" applyFont="1" applyBorder="1" applyAlignment="1" applyProtection="1">
      <alignment horizontal="center" vertical="center"/>
    </xf>
    <xf numFmtId="2" fontId="4" fillId="0" borderId="1" xfId="4" applyNumberFormat="1" applyFont="1" applyBorder="1" applyAlignment="1" applyProtection="1">
      <alignment horizontal="center" vertical="center" wrapText="1"/>
    </xf>
    <xf numFmtId="0" fontId="4" fillId="0" borderId="1" xfId="4" applyNumberFormat="1" applyFont="1" applyBorder="1" applyAlignment="1" applyProtection="1">
      <alignment horizontal="center" vertical="center" wrapText="1"/>
    </xf>
    <xf numFmtId="0" fontId="4" fillId="4" borderId="1" xfId="4" applyNumberFormat="1" applyFont="1" applyFill="1" applyBorder="1" applyAlignment="1" applyProtection="1">
      <alignment horizontal="center" vertical="center" wrapText="1"/>
    </xf>
    <xf numFmtId="0" fontId="4" fillId="5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4" applyNumberFormat="1" applyFont="1" applyFill="1" applyBorder="1" applyAlignment="1" applyProtection="1">
      <alignment horizontal="center" vertical="center" wrapText="1"/>
    </xf>
    <xf numFmtId="2" fontId="4" fillId="0" borderId="1" xfId="4" applyNumberFormat="1" applyFont="1" applyBorder="1" applyAlignment="1" applyProtection="1">
      <alignment horizontal="center" vertical="center"/>
    </xf>
    <xf numFmtId="0" fontId="4" fillId="6" borderId="1" xfId="3" applyNumberFormat="1" applyFont="1" applyFill="1" applyBorder="1" applyAlignment="1" applyProtection="1">
      <alignment horizontal="center" vertical="center"/>
    </xf>
    <xf numFmtId="0" fontId="4" fillId="3" borderId="1" xfId="3" applyNumberFormat="1" applyFont="1" applyFill="1" applyBorder="1" applyAlignment="1" applyProtection="1">
      <alignment horizontal="center" vertical="center" wrapText="1"/>
    </xf>
    <xf numFmtId="0" fontId="4" fillId="7" borderId="1" xfId="3" applyNumberFormat="1" applyFont="1" applyFill="1" applyBorder="1" applyAlignment="1" applyProtection="1">
      <alignment horizontal="center" vertical="center"/>
    </xf>
    <xf numFmtId="164" fontId="4" fillId="0" borderId="1" xfId="4" applyNumberFormat="1" applyFont="1" applyBorder="1" applyAlignment="1" applyProtection="1">
      <alignment horizontal="center" vertical="center"/>
    </xf>
    <xf numFmtId="43" fontId="4" fillId="2" borderId="1" xfId="4" applyFont="1" applyFill="1" applyBorder="1" applyAlignment="1" applyProtection="1">
      <alignment horizontal="center" vertical="center" wrapText="1"/>
    </xf>
    <xf numFmtId="43" fontId="4" fillId="4" borderId="1" xfId="4" applyFont="1" applyFill="1" applyBorder="1" applyAlignment="1" applyProtection="1">
      <alignment horizontal="center" vertical="center" wrapText="1"/>
    </xf>
    <xf numFmtId="43" fontId="4" fillId="8" borderId="1" xfId="4" applyFont="1" applyFill="1" applyBorder="1" applyAlignment="1" applyProtection="1">
      <alignment horizontal="center" vertical="center" wrapText="1"/>
    </xf>
    <xf numFmtId="165" fontId="4" fillId="0" borderId="1" xfId="2" applyNumberFormat="1" applyFont="1" applyBorder="1" applyAlignment="1" applyProtection="1">
      <alignment horizontal="center" vertical="center"/>
    </xf>
    <xf numFmtId="166" fontId="4" fillId="6" borderId="1" xfId="1" applyNumberFormat="1" applyFont="1" applyFill="1" applyBorder="1" applyAlignment="1" applyProtection="1">
      <alignment horizontal="center" vertical="center" wrapText="1"/>
    </xf>
    <xf numFmtId="4" fontId="4" fillId="0" borderId="1" xfId="3" applyNumberFormat="1" applyFont="1" applyBorder="1" applyAlignment="1" applyProtection="1">
      <alignment horizontal="center" vertical="center" wrapText="1"/>
    </xf>
    <xf numFmtId="4" fontId="4" fillId="6" borderId="1" xfId="3" applyNumberFormat="1" applyFont="1" applyFill="1" applyBorder="1" applyAlignment="1" applyProtection="1">
      <alignment horizontal="center" vertical="center" wrapText="1"/>
    </xf>
    <xf numFmtId="1" fontId="4" fillId="0" borderId="1" xfId="3" applyNumberFormat="1" applyFont="1" applyBorder="1" applyAlignment="1" applyProtection="1">
      <alignment horizontal="center" vertical="center"/>
    </xf>
    <xf numFmtId="0" fontId="8" fillId="9" borderId="1" xfId="3" applyFont="1" applyFill="1" applyBorder="1" applyAlignment="1" applyProtection="1">
      <alignment horizontal="center" vertical="center" wrapText="1"/>
    </xf>
    <xf numFmtId="0" fontId="9" fillId="0" borderId="1" xfId="3" applyFont="1" applyBorder="1" applyAlignment="1" applyProtection="1">
      <alignment horizontal="center" vertical="center" wrapText="1"/>
    </xf>
    <xf numFmtId="0" fontId="10" fillId="10" borderId="1" xfId="3" applyFont="1" applyFill="1" applyBorder="1" applyAlignment="1" applyProtection="1">
      <alignment horizontal="center" wrapText="1"/>
    </xf>
    <xf numFmtId="0" fontId="10" fillId="11" borderId="1" xfId="3" applyFont="1" applyFill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 applyProtection="1">
      <alignment horizontal="center" wrapText="1"/>
      <protection hidden="1"/>
    </xf>
    <xf numFmtId="0" fontId="0" fillId="0" borderId="0" xfId="0" applyAlignment="1">
      <alignment horizontal="center" vertical="center"/>
    </xf>
    <xf numFmtId="0" fontId="5" fillId="6" borderId="2" xfId="3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left"/>
    </xf>
    <xf numFmtId="16" fontId="0" fillId="4" borderId="1" xfId="0" applyNumberFormat="1" applyFill="1" applyBorder="1" applyAlignment="1">
      <alignment horizontal="center"/>
    </xf>
    <xf numFmtId="16" fontId="0" fillId="12" borderId="1" xfId="0" applyNumberFormat="1" applyFill="1" applyBorder="1" applyAlignment="1">
      <alignment horizontal="center"/>
    </xf>
    <xf numFmtId="43" fontId="0" fillId="0" borderId="0" xfId="1" applyFont="1" applyAlignment="1">
      <alignment horizontal="center"/>
    </xf>
    <xf numFmtId="0" fontId="0" fillId="6" borderId="1" xfId="0" applyFill="1" applyBorder="1"/>
    <xf numFmtId="16" fontId="0" fillId="6" borderId="1" xfId="0" applyNumberFormat="1" applyFill="1" applyBorder="1" applyAlignment="1">
      <alignment horizontal="center"/>
    </xf>
    <xf numFmtId="16" fontId="0" fillId="13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3" fontId="0" fillId="0" borderId="0" xfId="1" applyFont="1"/>
    <xf numFmtId="0" fontId="2" fillId="0" borderId="0" xfId="0" applyFont="1" applyAlignment="1">
      <alignment horizontal="center"/>
    </xf>
    <xf numFmtId="2" fontId="11" fillId="10" borderId="1" xfId="3" applyNumberFormat="1" applyFont="1" applyFill="1" applyBorder="1" applyAlignment="1" applyProtection="1">
      <alignment horizontal="center"/>
      <protection locked="0"/>
    </xf>
    <xf numFmtId="0" fontId="3" fillId="0" borderId="1" xfId="3" applyBorder="1" applyAlignment="1" applyProtection="1">
      <alignment horizontal="center" vertical="center"/>
      <protection locked="0"/>
    </xf>
    <xf numFmtId="167" fontId="12" fillId="0" borderId="1" xfId="5" applyNumberFormat="1" applyFont="1" applyBorder="1" applyAlignment="1" applyProtection="1">
      <alignment horizontal="center"/>
      <protection hidden="1"/>
    </xf>
    <xf numFmtId="43" fontId="3" fillId="0" borderId="1" xfId="5" applyNumberFormat="1" applyBorder="1" applyAlignment="1" applyProtection="1">
      <alignment horizontal="center"/>
      <protection hidden="1"/>
    </xf>
    <xf numFmtId="2" fontId="12" fillId="0" borderId="1" xfId="5" applyNumberFormat="1" applyFont="1" applyBorder="1" applyAlignment="1" applyProtection="1">
      <alignment horizontal="center"/>
      <protection hidden="1"/>
    </xf>
    <xf numFmtId="43" fontId="3" fillId="0" borderId="1" xfId="5" applyNumberFormat="1" applyFont="1" applyBorder="1" applyAlignment="1" applyProtection="1">
      <alignment horizontal="center"/>
      <protection hidden="1"/>
    </xf>
    <xf numFmtId="0" fontId="3" fillId="0" borderId="1" xfId="5" applyBorder="1" applyAlignment="1" applyProtection="1">
      <alignment horizontal="center"/>
      <protection hidden="1"/>
    </xf>
    <xf numFmtId="166" fontId="13" fillId="0" borderId="1" xfId="1" applyNumberFormat="1" applyFont="1" applyBorder="1" applyAlignment="1" applyProtection="1">
      <alignment horizontal="center"/>
      <protection hidden="1"/>
    </xf>
    <xf numFmtId="0" fontId="0" fillId="14" borderId="0" xfId="0" applyFill="1"/>
    <xf numFmtId="0" fontId="0" fillId="14" borderId="0" xfId="0" applyFill="1" applyAlignment="1">
      <alignment horizontal="center" vertical="center"/>
    </xf>
    <xf numFmtId="0" fontId="0" fillId="14" borderId="0" xfId="0" applyFill="1" applyAlignment="1">
      <alignment horizontal="center"/>
    </xf>
    <xf numFmtId="15" fontId="0" fillId="14" borderId="0" xfId="0" applyNumberFormat="1" applyFill="1" applyAlignment="1">
      <alignment horizontal="center" vertical="center"/>
    </xf>
    <xf numFmtId="4" fontId="0" fillId="14" borderId="0" xfId="0" applyNumberFormat="1" applyFill="1" applyBorder="1" applyAlignment="1">
      <alignment horizontal="center" vertical="center"/>
    </xf>
    <xf numFmtId="4" fontId="0" fillId="14" borderId="0" xfId="0" applyNumberFormat="1" applyFill="1" applyAlignment="1">
      <alignment horizontal="center" vertical="center"/>
    </xf>
    <xf numFmtId="43" fontId="0" fillId="14" borderId="0" xfId="1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164" fontId="0" fillId="14" borderId="0" xfId="0" applyNumberFormat="1" applyFill="1" applyAlignment="1">
      <alignment horizontal="center" vertical="center"/>
    </xf>
    <xf numFmtId="1" fontId="0" fillId="14" borderId="0" xfId="0" applyNumberFormat="1" applyFill="1" applyAlignment="1">
      <alignment horizontal="center" vertical="center"/>
    </xf>
    <xf numFmtId="4" fontId="0" fillId="14" borderId="0" xfId="0" applyNumberFormat="1" applyFill="1" applyAlignment="1">
      <alignment horizontal="center"/>
    </xf>
    <xf numFmtId="43" fontId="0" fillId="14" borderId="0" xfId="1" applyFont="1" applyFill="1"/>
    <xf numFmtId="0" fontId="2" fillId="14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14" borderId="0" xfId="0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0" fillId="14" borderId="0" xfId="0" applyFill="1" applyBorder="1"/>
    <xf numFmtId="0" fontId="0" fillId="14" borderId="0" xfId="0" applyFill="1" applyBorder="1" applyAlignment="1">
      <alignment horizontal="center"/>
    </xf>
    <xf numFmtId="168" fontId="0" fillId="12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15" fontId="0" fillId="0" borderId="0" xfId="0" applyNumberFormat="1"/>
    <xf numFmtId="4" fontId="0" fillId="0" borderId="0" xfId="0" applyNumberFormat="1" applyFill="1" applyBorder="1"/>
    <xf numFmtId="4" fontId="0" fillId="0" borderId="0" xfId="0" applyNumberFormat="1"/>
    <xf numFmtId="16" fontId="0" fillId="0" borderId="0" xfId="0" applyNumberFormat="1"/>
    <xf numFmtId="0" fontId="2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Fill="1" applyBorder="1" applyAlignment="1">
      <alignment horizontal="left"/>
    </xf>
    <xf numFmtId="0" fontId="0" fillId="0" borderId="1" xfId="0" applyBorder="1"/>
    <xf numFmtId="0" fontId="0" fillId="15" borderId="3" xfId="0" applyFill="1" applyBorder="1" applyAlignment="1">
      <alignment horizontal="center"/>
    </xf>
    <xf numFmtId="0" fontId="3" fillId="0" borderId="1" xfId="0" applyFont="1" applyBorder="1" applyProtection="1">
      <protection locked="0"/>
    </xf>
    <xf numFmtId="16" fontId="0" fillId="0" borderId="1" xfId="0" applyNumberFormat="1" applyBorder="1"/>
    <xf numFmtId="166" fontId="15" fillId="0" borderId="1" xfId="1" applyNumberFormat="1" applyFont="1" applyBorder="1" applyAlignment="1" applyProtection="1">
      <alignment horizontal="center"/>
      <protection hidden="1"/>
    </xf>
    <xf numFmtId="0" fontId="0" fillId="14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14" borderId="0" xfId="0" applyFill="1" applyAlignment="1">
      <alignment horizontal="left"/>
    </xf>
    <xf numFmtId="15" fontId="0" fillId="14" borderId="0" xfId="0" applyNumberFormat="1" applyFill="1"/>
    <xf numFmtId="4" fontId="0" fillId="14" borderId="0" xfId="0" applyNumberFormat="1" applyFill="1" applyBorder="1"/>
    <xf numFmtId="4" fontId="0" fillId="14" borderId="0" xfId="0" applyNumberFormat="1" applyFill="1"/>
    <xf numFmtId="1" fontId="0" fillId="14" borderId="0" xfId="0" applyNumberFormat="1" applyFill="1"/>
    <xf numFmtId="0" fontId="2" fillId="14" borderId="0" xfId="0" applyFont="1" applyFill="1"/>
    <xf numFmtId="14" fontId="0" fillId="6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169" fontId="0" fillId="14" borderId="0" xfId="0" applyNumberFormat="1" applyFill="1"/>
    <xf numFmtId="0" fontId="16" fillId="8" borderId="6" xfId="3" applyFont="1" applyFill="1" applyBorder="1" applyAlignment="1" applyProtection="1">
      <alignment horizontal="center"/>
      <protection locked="0"/>
    </xf>
    <xf numFmtId="0" fontId="0" fillId="0" borderId="0" xfId="0" applyAlignment="1"/>
    <xf numFmtId="0" fontId="3" fillId="0" borderId="1" xfId="3" applyBorder="1" applyAlignment="1" applyProtection="1">
      <alignment vertical="center"/>
      <protection locked="0"/>
    </xf>
    <xf numFmtId="169" fontId="0" fillId="0" borderId="0" xfId="0" applyNumberFormat="1"/>
    <xf numFmtId="0" fontId="5" fillId="6" borderId="0" xfId="3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164" fontId="0" fillId="14" borderId="0" xfId="0" applyNumberFormat="1" applyFill="1" applyBorder="1"/>
    <xf numFmtId="0" fontId="0" fillId="2" borderId="5" xfId="0" applyFill="1" applyBorder="1"/>
    <xf numFmtId="164" fontId="0" fillId="14" borderId="0" xfId="0" applyNumberFormat="1" applyFill="1"/>
    <xf numFmtId="0" fontId="5" fillId="6" borderId="7" xfId="3" applyFont="1" applyFill="1" applyBorder="1" applyAlignment="1" applyProtection="1">
      <alignment horizontal="center" vertical="center"/>
      <protection locked="0"/>
    </xf>
    <xf numFmtId="14" fontId="0" fillId="13" borderId="1" xfId="0" applyNumberFormat="1" applyFill="1" applyBorder="1" applyAlignment="1">
      <alignment horizontal="center"/>
    </xf>
    <xf numFmtId="168" fontId="0" fillId="0" borderId="0" xfId="0" applyNumberFormat="1"/>
    <xf numFmtId="168" fontId="0" fillId="2" borderId="1" xfId="0" applyNumberFormat="1" applyFill="1" applyBorder="1" applyAlignment="1">
      <alignment horizontal="center"/>
    </xf>
    <xf numFmtId="168" fontId="0" fillId="5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168" fontId="0" fillId="0" borderId="0" xfId="0" applyNumberFormat="1" applyAlignment="1">
      <alignment horizontal="right"/>
    </xf>
    <xf numFmtId="2" fontId="0" fillId="0" borderId="0" xfId="0" applyNumberFormat="1" applyFill="1" applyBorder="1"/>
    <xf numFmtId="0" fontId="0" fillId="4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168" fontId="0" fillId="4" borderId="1" xfId="0" applyNumberFormat="1" applyFill="1" applyBorder="1" applyAlignment="1">
      <alignment horizontal="center"/>
    </xf>
    <xf numFmtId="0" fontId="0" fillId="14" borderId="0" xfId="0" applyFill="1" applyBorder="1" applyAlignment="1">
      <alignment horizontal="right"/>
    </xf>
    <xf numFmtId="0" fontId="0" fillId="2" borderId="0" xfId="0" applyFill="1" applyAlignment="1">
      <alignment horizontal="left"/>
    </xf>
    <xf numFmtId="168" fontId="0" fillId="13" borderId="1" xfId="0" applyNumberFormat="1" applyFill="1" applyBorder="1" applyAlignment="1">
      <alignment horizontal="center"/>
    </xf>
    <xf numFmtId="168" fontId="0" fillId="6" borderId="1" xfId="0" applyNumberFormat="1" applyFill="1" applyBorder="1" applyAlignment="1">
      <alignment horizontal="center"/>
    </xf>
    <xf numFmtId="17" fontId="0" fillId="0" borderId="1" xfId="0" applyNumberFormat="1" applyBorder="1"/>
    <xf numFmtId="16" fontId="0" fillId="2" borderId="1" xfId="0" applyNumberFormat="1" applyFill="1" applyBorder="1"/>
    <xf numFmtId="0" fontId="5" fillId="6" borderId="1" xfId="3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1" xfId="0" applyNumberFormat="1" applyBorder="1"/>
    <xf numFmtId="14" fontId="0" fillId="0" borderId="1" xfId="0" applyNumberFormat="1" applyBorder="1"/>
    <xf numFmtId="1" fontId="0" fillId="0" borderId="0" xfId="0" applyNumberFormat="1" applyAlignment="1">
      <alignment horizontal="left"/>
    </xf>
    <xf numFmtId="0" fontId="0" fillId="5" borderId="0" xfId="0" applyFill="1"/>
    <xf numFmtId="0" fontId="0" fillId="5" borderId="0" xfId="0" applyFill="1" applyBorder="1"/>
    <xf numFmtId="0" fontId="5" fillId="5" borderId="2" xfId="3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>
      <alignment horizontal="center"/>
    </xf>
    <xf numFmtId="0" fontId="0" fillId="5" borderId="0" xfId="0" applyFill="1" applyBorder="1" applyAlignment="1">
      <alignment horizontal="left"/>
    </xf>
    <xf numFmtId="164" fontId="0" fillId="5" borderId="0" xfId="0" applyNumberFormat="1" applyFill="1"/>
    <xf numFmtId="0" fontId="0" fillId="5" borderId="1" xfId="0" applyFill="1" applyBorder="1"/>
    <xf numFmtId="4" fontId="0" fillId="5" borderId="0" xfId="0" applyNumberFormat="1" applyFill="1" applyBorder="1"/>
    <xf numFmtId="4" fontId="0" fillId="5" borderId="0" xfId="0" applyNumberFormat="1" applyFill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 vertical="center"/>
    </xf>
    <xf numFmtId="16" fontId="0" fillId="5" borderId="0" xfId="0" applyNumberFormat="1" applyFill="1"/>
    <xf numFmtId="43" fontId="0" fillId="5" borderId="0" xfId="1" applyFont="1" applyFill="1"/>
    <xf numFmtId="0" fontId="2" fillId="5" borderId="0" xfId="0" applyFont="1" applyFill="1"/>
    <xf numFmtId="2" fontId="11" fillId="5" borderId="1" xfId="3" applyNumberFormat="1" applyFont="1" applyFill="1" applyBorder="1" applyAlignment="1" applyProtection="1">
      <alignment horizontal="center"/>
      <protection locked="0"/>
    </xf>
    <xf numFmtId="0" fontId="3" fillId="5" borderId="1" xfId="3" applyFill="1" applyBorder="1" applyAlignment="1" applyProtection="1">
      <alignment horizontal="center" vertical="center"/>
      <protection locked="0"/>
    </xf>
    <xf numFmtId="167" fontId="12" fillId="5" borderId="1" xfId="5" applyNumberFormat="1" applyFont="1" applyFill="1" applyBorder="1" applyAlignment="1" applyProtection="1">
      <alignment horizontal="center"/>
      <protection hidden="1"/>
    </xf>
    <xf numFmtId="43" fontId="3" fillId="5" borderId="1" xfId="5" applyNumberFormat="1" applyFill="1" applyBorder="1" applyAlignment="1" applyProtection="1">
      <alignment horizontal="center"/>
      <protection hidden="1"/>
    </xf>
    <xf numFmtId="2" fontId="12" fillId="5" borderId="1" xfId="5" applyNumberFormat="1" applyFont="1" applyFill="1" applyBorder="1" applyAlignment="1" applyProtection="1">
      <alignment horizontal="center"/>
      <protection hidden="1"/>
    </xf>
    <xf numFmtId="43" fontId="3" fillId="5" borderId="1" xfId="5" applyNumberFormat="1" applyFont="1" applyFill="1" applyBorder="1" applyAlignment="1" applyProtection="1">
      <alignment horizontal="center"/>
      <protection hidden="1"/>
    </xf>
    <xf numFmtId="0" fontId="3" fillId="5" borderId="1" xfId="5" applyFill="1" applyBorder="1" applyAlignment="1" applyProtection="1">
      <alignment horizontal="center"/>
      <protection hidden="1"/>
    </xf>
    <xf numFmtId="166" fontId="13" fillId="5" borderId="1" xfId="1" applyNumberFormat="1" applyFont="1" applyFill="1" applyBorder="1" applyAlignment="1" applyProtection="1">
      <alignment horizontal="center"/>
      <protection hidden="1"/>
    </xf>
    <xf numFmtId="0" fontId="5" fillId="16" borderId="1" xfId="3" applyFont="1" applyFill="1" applyBorder="1" applyAlignment="1" applyProtection="1">
      <alignment horizontal="center" vertical="center"/>
      <protection locked="0"/>
    </xf>
    <xf numFmtId="15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0" fontId="0" fillId="7" borderId="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6" borderId="1" xfId="0" applyNumberFormat="1" applyFill="1" applyBorder="1" applyAlignment="1">
      <alignment horizontal="center"/>
    </xf>
    <xf numFmtId="43" fontId="0" fillId="6" borderId="1" xfId="1" applyFont="1" applyFill="1" applyBorder="1" applyAlignment="1">
      <alignment horizontal="center"/>
    </xf>
    <xf numFmtId="0" fontId="16" fillId="8" borderId="1" xfId="3" applyFont="1" applyFill="1" applyBorder="1" applyAlignment="1" applyProtection="1">
      <alignment horizontal="center"/>
      <protection locked="0"/>
    </xf>
    <xf numFmtId="167" fontId="12" fillId="3" borderId="1" xfId="5" applyNumberFormat="1" applyFont="1" applyFill="1" applyBorder="1" applyAlignment="1" applyProtection="1">
      <alignment horizontal="center"/>
      <protection hidden="1"/>
    </xf>
    <xf numFmtId="2" fontId="12" fillId="16" borderId="1" xfId="5" applyNumberFormat="1" applyFont="1" applyFill="1" applyBorder="1" applyAlignment="1" applyProtection="1">
      <alignment horizontal="center"/>
      <protection hidden="1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0" fillId="7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43" fontId="17" fillId="0" borderId="1" xfId="5" applyNumberFormat="1" applyFont="1" applyBorder="1" applyAlignment="1" applyProtection="1">
      <alignment horizontal="center"/>
      <protection hidden="1"/>
    </xf>
    <xf numFmtId="17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/>
    </xf>
    <xf numFmtId="2" fontId="0" fillId="2" borderId="1" xfId="0" applyNumberFormat="1" applyFill="1" applyBorder="1"/>
    <xf numFmtId="0" fontId="0" fillId="0" borderId="1" xfId="0" applyBorder="1" applyAlignment="1">
      <alignment horizontal="right"/>
    </xf>
    <xf numFmtId="168" fontId="0" fillId="2" borderId="1" xfId="0" applyNumberFormat="1" applyFill="1" applyBorder="1" applyAlignment="1"/>
    <xf numFmtId="2" fontId="0" fillId="0" borderId="1" xfId="0" applyNumberFormat="1" applyBorder="1" applyAlignment="1">
      <alignment horizontal="center"/>
    </xf>
    <xf numFmtId="0" fontId="14" fillId="14" borderId="1" xfId="0" applyFont="1" applyFill="1" applyBorder="1" applyAlignment="1">
      <alignment horizontal="center"/>
    </xf>
    <xf numFmtId="1" fontId="0" fillId="12" borderId="1" xfId="0" applyNumberFormat="1" applyFill="1" applyBorder="1" applyAlignment="1">
      <alignment horizontal="center"/>
    </xf>
    <xf numFmtId="0" fontId="0" fillId="12" borderId="1" xfId="0" applyNumberFormat="1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14" fontId="0" fillId="12" borderId="1" xfId="0" applyNumberFormat="1" applyFill="1" applyBorder="1" applyAlignment="1">
      <alignment horizontal="center"/>
    </xf>
    <xf numFmtId="16" fontId="0" fillId="14" borderId="1" xfId="0" applyNumberFormat="1" applyFill="1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0" fillId="0" borderId="1" xfId="1" applyFont="1" applyBorder="1" applyAlignment="1">
      <alignment horizontal="right"/>
    </xf>
    <xf numFmtId="4" fontId="0" fillId="0" borderId="1" xfId="0" applyNumberFormat="1" applyBorder="1"/>
    <xf numFmtId="43" fontId="0" fillId="0" borderId="1" xfId="1" applyFont="1" applyBorder="1"/>
    <xf numFmtId="43" fontId="0" fillId="12" borderId="1" xfId="1" applyFont="1" applyFill="1" applyBorder="1" applyAlignment="1">
      <alignment horizontal="center"/>
    </xf>
    <xf numFmtId="16" fontId="0" fillId="6" borderId="1" xfId="0" applyNumberFormat="1" applyFill="1" applyBorder="1"/>
    <xf numFmtId="16" fontId="14" fillId="14" borderId="1" xfId="0" applyNumberFormat="1" applyFont="1" applyFill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0" fillId="0" borderId="1" xfId="0" applyBorder="1" applyAlignment="1"/>
    <xf numFmtId="4" fontId="0" fillId="2" borderId="1" xfId="0" applyNumberForma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6" borderId="1" xfId="0" applyNumberFormat="1" applyFill="1" applyBorder="1"/>
    <xf numFmtId="0" fontId="0" fillId="9" borderId="1" xfId="0" applyFill="1" applyBorder="1"/>
    <xf numFmtId="16" fontId="18" fillId="2" borderId="1" xfId="0" applyNumberFormat="1" applyFont="1" applyFill="1" applyBorder="1"/>
    <xf numFmtId="17" fontId="0" fillId="5" borderId="1" xfId="0" applyNumberFormat="1" applyFill="1" applyBorder="1" applyAlignment="1">
      <alignment horizontal="center"/>
    </xf>
    <xf numFmtId="16" fontId="19" fillId="2" borderId="1" xfId="0" applyNumberFormat="1" applyFont="1" applyFill="1" applyBorder="1"/>
    <xf numFmtId="17" fontId="0" fillId="4" borderId="1" xfId="0" applyNumberFormat="1" applyFill="1" applyBorder="1" applyAlignment="1">
      <alignment horizontal="center"/>
    </xf>
    <xf numFmtId="0" fontId="14" fillId="0" borderId="1" xfId="0" applyFont="1" applyBorder="1"/>
    <xf numFmtId="0" fontId="20" fillId="6" borderId="1" xfId="3" applyFont="1" applyFill="1" applyBorder="1" applyAlignment="1" applyProtection="1">
      <alignment horizontal="center" vertical="center"/>
      <protection locked="0"/>
    </xf>
    <xf numFmtId="16" fontId="14" fillId="0" borderId="1" xfId="0" applyNumberFormat="1" applyFont="1" applyBorder="1"/>
    <xf numFmtId="0" fontId="14" fillId="2" borderId="1" xfId="0" applyFont="1" applyFill="1" applyBorder="1"/>
    <xf numFmtId="16" fontId="14" fillId="2" borderId="1" xfId="0" applyNumberFormat="1" applyFont="1" applyFill="1" applyBorder="1" applyAlignment="1">
      <alignment horizontal="center"/>
    </xf>
    <xf numFmtId="16" fontId="14" fillId="5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/>
    <xf numFmtId="2" fontId="14" fillId="0" borderId="1" xfId="0" applyNumberFormat="1" applyFont="1" applyBorder="1"/>
    <xf numFmtId="0" fontId="14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9" borderId="1" xfId="0" applyFont="1" applyFill="1" applyBorder="1"/>
    <xf numFmtId="0" fontId="3" fillId="0" borderId="1" xfId="3" applyFont="1" applyBorder="1" applyAlignment="1" applyProtection="1">
      <alignment horizontal="center" vertical="center"/>
      <protection locked="0"/>
    </xf>
    <xf numFmtId="0" fontId="3" fillId="0" borderId="1" xfId="5" applyFont="1" applyBorder="1" applyAlignment="1" applyProtection="1">
      <alignment horizontal="center"/>
      <protection hidden="1"/>
    </xf>
    <xf numFmtId="0" fontId="18" fillId="0" borderId="1" xfId="0" applyFont="1" applyBorder="1"/>
    <xf numFmtId="17" fontId="0" fillId="12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 vertical="center" wrapText="1"/>
    </xf>
    <xf numFmtId="0" fontId="21" fillId="0" borderId="1" xfId="0" applyFont="1" applyBorder="1"/>
    <xf numFmtId="0" fontId="0" fillId="18" borderId="1" xfId="0" applyFill="1" applyBorder="1" applyAlignment="1">
      <alignment horizontal="left"/>
    </xf>
    <xf numFmtId="16" fontId="0" fillId="18" borderId="1" xfId="0" applyNumberFormat="1" applyFill="1" applyBorder="1" applyAlignment="1">
      <alignment horizontal="center"/>
    </xf>
    <xf numFmtId="0" fontId="0" fillId="19" borderId="1" xfId="0" applyFill="1" applyBorder="1"/>
    <xf numFmtId="0" fontId="0" fillId="19" borderId="1" xfId="0" applyFill="1" applyBorder="1" applyAlignment="1">
      <alignment horizontal="center"/>
    </xf>
    <xf numFmtId="16" fontId="0" fillId="5" borderId="1" xfId="0" applyNumberFormat="1" applyFill="1" applyBorder="1"/>
    <xf numFmtId="0" fontId="0" fillId="18" borderId="1" xfId="0" applyFill="1" applyBorder="1"/>
    <xf numFmtId="16" fontId="0" fillId="18" borderId="1" xfId="0" applyNumberFormat="1" applyFill="1" applyBorder="1"/>
    <xf numFmtId="0" fontId="0" fillId="2" borderId="1" xfId="0" applyFill="1" applyBorder="1" applyAlignment="1">
      <alignment horizontal="right"/>
    </xf>
    <xf numFmtId="16" fontId="0" fillId="19" borderId="1" xfId="0" applyNumberFormat="1" applyFill="1" applyBorder="1"/>
    <xf numFmtId="16" fontId="0" fillId="20" borderId="1" xfId="0" applyNumberFormat="1" applyFill="1" applyBorder="1"/>
    <xf numFmtId="0" fontId="0" fillId="20" borderId="1" xfId="0" applyFill="1" applyBorder="1" applyAlignment="1">
      <alignment horizontal="center"/>
    </xf>
    <xf numFmtId="16" fontId="0" fillId="19" borderId="1" xfId="0" applyNumberFormat="1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" fontId="0" fillId="2" borderId="0" xfId="0" applyNumberFormat="1" applyFill="1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2" borderId="0" xfId="0" applyFill="1" applyBorder="1"/>
    <xf numFmtId="16" fontId="0" fillId="0" borderId="0" xfId="0" applyNumberFormat="1" applyBorder="1"/>
    <xf numFmtId="16" fontId="0" fillId="2" borderId="4" xfId="0" applyNumberFormat="1" applyFill="1" applyBorder="1"/>
    <xf numFmtId="14" fontId="0" fillId="2" borderId="0" xfId="0" applyNumberFormat="1" applyFill="1" applyBorder="1"/>
    <xf numFmtId="0" fontId="0" fillId="2" borderId="4" xfId="0" applyFill="1" applyBorder="1"/>
    <xf numFmtId="0" fontId="18" fillId="0" borderId="1" xfId="0" applyFont="1" applyBorder="1" applyAlignment="1">
      <alignment horizontal="center" wrapText="1"/>
    </xf>
    <xf numFmtId="0" fontId="0" fillId="0" borderId="1" xfId="0" applyFill="1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5" fillId="6" borderId="3" xfId="3" applyFont="1" applyFill="1" applyBorder="1" applyAlignment="1" applyProtection="1">
      <alignment horizontal="center" vertical="center"/>
      <protection locked="0"/>
    </xf>
    <xf numFmtId="0" fontId="0" fillId="15" borderId="2" xfId="0" applyFill="1" applyBorder="1" applyAlignment="1">
      <alignment horizontal="center"/>
    </xf>
    <xf numFmtId="0" fontId="0" fillId="15" borderId="1" xfId="0" applyFill="1" applyBorder="1"/>
    <xf numFmtId="0" fontId="0" fillId="15" borderId="2" xfId="0" applyFill="1" applyBorder="1"/>
    <xf numFmtId="0" fontId="5" fillId="16" borderId="3" xfId="3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Fill="1" applyBorder="1" applyAlignment="1">
      <alignment horizontal="left"/>
    </xf>
    <xf numFmtId="1" fontId="0" fillId="0" borderId="0" xfId="0" applyNumberFormat="1" applyBorder="1" applyAlignment="1">
      <alignment horizontal="center"/>
    </xf>
    <xf numFmtId="170" fontId="0" fillId="0" borderId="1" xfId="0" applyNumberFormat="1" applyFill="1" applyBorder="1" applyAlignment="1">
      <alignment horizontal="left"/>
    </xf>
    <xf numFmtId="164" fontId="0" fillId="0" borderId="1" xfId="0" applyNumberFormat="1" applyBorder="1"/>
    <xf numFmtId="16" fontId="0" fillId="0" borderId="0" xfId="0" applyNumberFormat="1" applyBorder="1" applyAlignment="1">
      <alignment horizontal="center"/>
    </xf>
    <xf numFmtId="15" fontId="0" fillId="0" borderId="1" xfId="0" applyNumberFormat="1" applyBorder="1"/>
    <xf numFmtId="164" fontId="0" fillId="14" borderId="1" xfId="0" applyNumberFormat="1" applyFill="1" applyBorder="1"/>
    <xf numFmtId="4" fontId="0" fillId="0" borderId="1" xfId="0" applyNumberFormat="1" applyFill="1" applyBorder="1"/>
    <xf numFmtId="2" fontId="0" fillId="0" borderId="0" xfId="0" applyNumberFormat="1" applyBorder="1"/>
    <xf numFmtId="0" fontId="0" fillId="12" borderId="0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 vertical="center"/>
    </xf>
    <xf numFmtId="2" fontId="0" fillId="6" borderId="0" xfId="0" applyNumberFormat="1" applyFill="1" applyBorder="1"/>
    <xf numFmtId="0" fontId="2" fillId="0" borderId="1" xfId="0" applyFont="1" applyBorder="1"/>
    <xf numFmtId="0" fontId="0" fillId="9" borderId="0" xfId="0" applyFill="1" applyBorder="1"/>
    <xf numFmtId="2" fontId="11" fillId="10" borderId="0" xfId="3" applyNumberFormat="1" applyFont="1" applyFill="1" applyBorder="1" applyAlignment="1" applyProtection="1">
      <alignment horizontal="center"/>
      <protection locked="0"/>
    </xf>
    <xf numFmtId="0" fontId="3" fillId="0" borderId="0" xfId="3" applyBorder="1" applyAlignment="1" applyProtection="1">
      <alignment horizontal="center" vertical="center"/>
      <protection locked="0"/>
    </xf>
    <xf numFmtId="167" fontId="12" fillId="0" borderId="0" xfId="5" applyNumberFormat="1" applyFont="1" applyBorder="1" applyAlignment="1" applyProtection="1">
      <alignment horizontal="center"/>
      <protection hidden="1"/>
    </xf>
    <xf numFmtId="43" fontId="3" fillId="0" borderId="0" xfId="5" applyNumberFormat="1" applyBorder="1" applyAlignment="1" applyProtection="1">
      <alignment horizontal="center"/>
      <protection hidden="1"/>
    </xf>
    <xf numFmtId="2" fontId="12" fillId="0" borderId="0" xfId="5" applyNumberFormat="1" applyFont="1" applyBorder="1" applyAlignment="1" applyProtection="1">
      <alignment horizontal="center"/>
      <protection hidden="1"/>
    </xf>
    <xf numFmtId="43" fontId="3" fillId="0" borderId="0" xfId="5" applyNumberFormat="1" applyFont="1" applyBorder="1" applyAlignment="1" applyProtection="1">
      <alignment horizontal="center"/>
      <protection hidden="1"/>
    </xf>
    <xf numFmtId="43" fontId="17" fillId="0" borderId="0" xfId="5" applyNumberFormat="1" applyFont="1" applyBorder="1" applyAlignment="1" applyProtection="1">
      <alignment horizontal="center"/>
      <protection hidden="1"/>
    </xf>
    <xf numFmtId="0" fontId="3" fillId="0" borderId="0" xfId="5" applyBorder="1" applyAlignment="1" applyProtection="1">
      <alignment horizontal="center"/>
      <protection hidden="1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1264">
    <dxf>
      <font>
        <b val="0"/>
        <i/>
        <color theme="4" tint="-0.2499465926084170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color theme="4" tint="-0.24994659260841701"/>
      </font>
      <fill>
        <patternFill>
          <bgColor theme="5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730"/>
  <sheetViews>
    <sheetView tabSelected="1" topLeftCell="A1153" workbookViewId="0">
      <selection activeCell="A2230" sqref="A1165:XFD2230"/>
    </sheetView>
  </sheetViews>
  <sheetFormatPr defaultRowHeight="15" x14ac:dyDescent="0.25"/>
  <cols>
    <col min="2" max="2" width="9.140625" style="34" customWidth="1"/>
    <col min="3" max="3" width="12.42578125" style="36" customWidth="1"/>
    <col min="4" max="4" width="34.5703125" style="34" bestFit="1" customWidth="1"/>
    <col min="5" max="5" width="26.5703125" bestFit="1" customWidth="1"/>
    <col min="6" max="6" width="25.85546875" bestFit="1" customWidth="1"/>
    <col min="7" max="7" width="14" bestFit="1" customWidth="1"/>
    <col min="8" max="8" width="24" style="34" bestFit="1" customWidth="1"/>
    <col min="9" max="9" width="18" style="34" bestFit="1" customWidth="1"/>
    <col min="10" max="10" width="10.140625" style="34" bestFit="1" customWidth="1"/>
    <col min="11" max="11" width="31.7109375" bestFit="1" customWidth="1"/>
    <col min="12" max="12" width="4.5703125" bestFit="1" customWidth="1"/>
    <col min="13" max="13" width="11.42578125" customWidth="1"/>
    <col min="14" max="14" width="11.140625" bestFit="1" customWidth="1"/>
    <col min="15" max="15" width="12.85546875" style="34" bestFit="1" customWidth="1"/>
    <col min="16" max="17" width="11.5703125" style="34" bestFit="1" customWidth="1"/>
    <col min="18" max="18" width="6.140625" bestFit="1" customWidth="1"/>
    <col min="19" max="19" width="22.85546875" bestFit="1" customWidth="1"/>
    <col min="20" max="20" width="14.7109375" bestFit="1" customWidth="1"/>
    <col min="21" max="21" width="10" bestFit="1" customWidth="1"/>
    <col min="22" max="22" width="11.42578125" bestFit="1" customWidth="1"/>
    <col min="23" max="23" width="11.5703125" bestFit="1" customWidth="1"/>
    <col min="24" max="24" width="8.7109375" bestFit="1" customWidth="1"/>
    <col min="25" max="25" width="33.42578125" bestFit="1" customWidth="1"/>
    <col min="26" max="26" width="13.85546875" bestFit="1" customWidth="1"/>
    <col min="27" max="27" width="14.7109375" bestFit="1" customWidth="1"/>
    <col min="28" max="28" width="10.7109375" customWidth="1"/>
    <col min="29" max="29" width="11.5703125" bestFit="1" customWidth="1"/>
    <col min="30" max="30" width="7.140625" bestFit="1" customWidth="1"/>
    <col min="31" max="31" width="8.7109375" bestFit="1" customWidth="1"/>
    <col min="32" max="32" width="44.28515625" bestFit="1" customWidth="1"/>
    <col min="33" max="33" width="11.7109375" style="34" bestFit="1" customWidth="1"/>
    <col min="34" max="34" width="4.5703125" bestFit="1" customWidth="1"/>
    <col min="35" max="35" width="10" style="34" bestFit="1" customWidth="1"/>
    <col min="36" max="36" width="12.140625" style="36" bestFit="1" customWidth="1"/>
    <col min="37" max="37" width="12" style="36" bestFit="1" customWidth="1"/>
    <col min="38" max="38" width="14.85546875" style="34" customWidth="1"/>
    <col min="39" max="39" width="12" bestFit="1" customWidth="1"/>
    <col min="40" max="40" width="12" style="36" bestFit="1" customWidth="1"/>
    <col min="41" max="41" width="12" bestFit="1" customWidth="1"/>
    <col min="42" max="42" width="7.85546875" bestFit="1" customWidth="1"/>
    <col min="43" max="43" width="12.85546875" bestFit="1" customWidth="1"/>
    <col min="44" max="44" width="12" bestFit="1" customWidth="1"/>
    <col min="45" max="45" width="10.28515625" style="36" bestFit="1" customWidth="1"/>
    <col min="46" max="46" width="10.28515625" bestFit="1" customWidth="1"/>
    <col min="47" max="47" width="4.5703125" bestFit="1" customWidth="1"/>
    <col min="48" max="48" width="10.7109375" bestFit="1" customWidth="1"/>
    <col min="49" max="50" width="10.28515625" bestFit="1" customWidth="1"/>
    <col min="51" max="51" width="11.28515625" bestFit="1" customWidth="1"/>
    <col min="52" max="52" width="14" customWidth="1"/>
    <col min="53" max="53" width="13.42578125" customWidth="1"/>
  </cols>
  <sheetData>
    <row r="1" spans="1:58" ht="39.75" customHeight="1" x14ac:dyDescent="0.2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1" t="s">
        <v>15</v>
      </c>
      <c r="Q1" s="12" t="s">
        <v>16</v>
      </c>
      <c r="R1" s="13" t="s">
        <v>17</v>
      </c>
      <c r="S1" s="14" t="s">
        <v>18</v>
      </c>
      <c r="T1" s="15" t="s">
        <v>19</v>
      </c>
      <c r="U1" s="3" t="s">
        <v>11</v>
      </c>
      <c r="V1" s="8" t="s">
        <v>12</v>
      </c>
      <c r="W1" s="16" t="s">
        <v>20</v>
      </c>
      <c r="X1" s="12" t="s">
        <v>16</v>
      </c>
      <c r="Y1" s="17" t="s">
        <v>21</v>
      </c>
      <c r="Z1" s="14" t="s">
        <v>18</v>
      </c>
      <c r="AA1" s="18" t="s">
        <v>22</v>
      </c>
      <c r="AB1" s="3" t="s">
        <v>11</v>
      </c>
      <c r="AC1" s="8" t="s">
        <v>12</v>
      </c>
      <c r="AD1" s="16" t="s">
        <v>20</v>
      </c>
      <c r="AE1" s="12" t="s">
        <v>23</v>
      </c>
      <c r="AF1" s="12" t="s">
        <v>24</v>
      </c>
      <c r="AG1" s="19" t="s">
        <v>25</v>
      </c>
      <c r="AH1" s="20" t="s">
        <v>11</v>
      </c>
      <c r="AI1" s="12" t="s">
        <v>26</v>
      </c>
      <c r="AJ1" s="21" t="s">
        <v>27</v>
      </c>
      <c r="AK1" s="22" t="s">
        <v>28</v>
      </c>
      <c r="AL1" s="23" t="s">
        <v>29</v>
      </c>
      <c r="AM1" s="24" t="s">
        <v>20</v>
      </c>
      <c r="AN1" s="12" t="s">
        <v>16</v>
      </c>
      <c r="AO1" s="25" t="s">
        <v>30</v>
      </c>
      <c r="AP1" s="26" t="s">
        <v>31</v>
      </c>
      <c r="AQ1" s="26" t="s">
        <v>32</v>
      </c>
      <c r="AR1" s="27" t="s">
        <v>33</v>
      </c>
      <c r="AS1" s="28" t="s">
        <v>34</v>
      </c>
      <c r="AT1" s="29" t="s">
        <v>35</v>
      </c>
      <c r="AU1" s="30"/>
      <c r="AV1" s="31" t="s">
        <v>36</v>
      </c>
      <c r="AW1" s="32" t="s">
        <v>37</v>
      </c>
      <c r="AX1" s="33" t="s">
        <v>38</v>
      </c>
      <c r="AY1" s="33" t="s">
        <v>39</v>
      </c>
      <c r="AZ1" s="33" t="s">
        <v>40</v>
      </c>
      <c r="BA1" s="33" t="s">
        <v>41</v>
      </c>
      <c r="BB1" s="33" t="s">
        <v>42</v>
      </c>
      <c r="BC1" s="33" t="s">
        <v>43</v>
      </c>
      <c r="BD1" s="33" t="s">
        <v>44</v>
      </c>
      <c r="BE1" s="33" t="s">
        <v>45</v>
      </c>
      <c r="BF1" s="33" t="s">
        <v>46</v>
      </c>
    </row>
    <row r="2" spans="1:58" ht="18" x14ac:dyDescent="0.25">
      <c r="A2">
        <v>1</v>
      </c>
      <c r="B2" s="34">
        <v>28144</v>
      </c>
      <c r="C2" s="35" t="s">
        <v>47</v>
      </c>
      <c r="D2" s="34" t="s">
        <v>48</v>
      </c>
      <c r="E2" s="36" t="s">
        <v>48</v>
      </c>
      <c r="G2" t="s">
        <v>49</v>
      </c>
      <c r="H2" s="34" t="s">
        <v>50</v>
      </c>
      <c r="I2" s="37">
        <v>41955</v>
      </c>
      <c r="J2" s="37">
        <v>41956</v>
      </c>
      <c r="K2" s="38" t="s">
        <v>51</v>
      </c>
      <c r="L2" s="38"/>
      <c r="M2" s="39">
        <v>41962</v>
      </c>
      <c r="N2" s="40">
        <v>41966</v>
      </c>
      <c r="O2" s="41">
        <v>27982</v>
      </c>
      <c r="P2" s="42">
        <v>6543</v>
      </c>
      <c r="Q2" s="42">
        <f t="shared" ref="Q2:Q22" si="0">+O2+P2</f>
        <v>34525</v>
      </c>
      <c r="S2" s="43" t="s">
        <v>52</v>
      </c>
      <c r="T2" s="43"/>
      <c r="U2" s="44">
        <v>41960</v>
      </c>
      <c r="V2" s="45">
        <v>41963</v>
      </c>
      <c r="W2" s="46">
        <v>9075</v>
      </c>
      <c r="Y2" s="47" t="s">
        <v>53</v>
      </c>
      <c r="Z2" s="47"/>
      <c r="AA2" s="48">
        <v>41969</v>
      </c>
      <c r="AB2" s="49">
        <v>41973</v>
      </c>
      <c r="AC2">
        <v>4125</v>
      </c>
      <c r="AF2" s="50" t="s">
        <v>54</v>
      </c>
      <c r="AG2" s="51">
        <v>42004</v>
      </c>
      <c r="AH2">
        <v>3</v>
      </c>
      <c r="AI2" s="34">
        <f>400*3.75</f>
        <v>1500</v>
      </c>
      <c r="AJ2" s="36">
        <f>+(420+2000)*3.75</f>
        <v>9075</v>
      </c>
      <c r="AK2" s="36">
        <v>4125</v>
      </c>
      <c r="AL2" s="42">
        <f>+(3920+1344.78)*3.75+27982</f>
        <v>47724.925000000003</v>
      </c>
      <c r="AN2" s="52">
        <f t="shared" ref="AN2:AN30" si="1">+AL2</f>
        <v>47724.925000000003</v>
      </c>
      <c r="AQ2" s="53">
        <f t="shared" ref="AQ2:AQ22" si="2">AN2</f>
        <v>47724.925000000003</v>
      </c>
      <c r="AS2" s="54" t="s">
        <v>55</v>
      </c>
      <c r="AU2" s="55">
        <f t="shared" ref="AU2:AU65" si="3">+AN2-(Q2+W2+AC2)</f>
        <v>-7.4999999997089617E-2</v>
      </c>
      <c r="AV2" s="56">
        <v>400</v>
      </c>
      <c r="AW2" s="57">
        <v>0</v>
      </c>
      <c r="AX2" s="58">
        <v>0</v>
      </c>
      <c r="AY2" s="59">
        <v>0</v>
      </c>
      <c r="AZ2" s="60">
        <v>0</v>
      </c>
      <c r="BA2" s="59">
        <v>0</v>
      </c>
      <c r="BB2" s="61">
        <v>0</v>
      </c>
      <c r="BC2" s="61">
        <v>0</v>
      </c>
      <c r="BD2" s="61">
        <v>0</v>
      </c>
      <c r="BE2" s="61">
        <v>0</v>
      </c>
      <c r="BF2" s="62">
        <v>0</v>
      </c>
    </row>
    <row r="3" spans="1:58" ht="18" x14ac:dyDescent="0.25">
      <c r="A3" s="63">
        <v>2</v>
      </c>
      <c r="B3" s="64">
        <v>27955</v>
      </c>
      <c r="C3" s="35" t="s">
        <v>47</v>
      </c>
      <c r="D3" s="64" t="s">
        <v>56</v>
      </c>
      <c r="E3" s="65" t="s">
        <v>56</v>
      </c>
      <c r="F3" s="63"/>
      <c r="G3" s="63" t="s">
        <v>49</v>
      </c>
      <c r="H3" s="64" t="s">
        <v>57</v>
      </c>
      <c r="I3" s="66">
        <v>41928</v>
      </c>
      <c r="J3" s="66">
        <v>41929</v>
      </c>
      <c r="K3" s="38" t="s">
        <v>58</v>
      </c>
      <c r="L3" s="38"/>
      <c r="M3" s="39">
        <v>41935</v>
      </c>
      <c r="N3" s="40">
        <v>41940</v>
      </c>
      <c r="O3" s="67">
        <v>1200</v>
      </c>
      <c r="P3" s="68">
        <f>2005+300</f>
        <v>2305</v>
      </c>
      <c r="Q3" s="68">
        <f t="shared" si="0"/>
        <v>3505</v>
      </c>
      <c r="R3" s="63"/>
      <c r="S3" s="43" t="s">
        <v>59</v>
      </c>
      <c r="T3" s="43"/>
      <c r="U3" s="44">
        <v>41933</v>
      </c>
      <c r="V3" s="45">
        <v>41940</v>
      </c>
      <c r="W3" s="69">
        <v>1500</v>
      </c>
      <c r="X3" s="63"/>
      <c r="Y3" s="47" t="s">
        <v>60</v>
      </c>
      <c r="Z3" s="47"/>
      <c r="AA3" s="70"/>
      <c r="AB3" s="71"/>
      <c r="AF3" s="50" t="s">
        <v>61</v>
      </c>
      <c r="AG3" s="72">
        <v>42004</v>
      </c>
      <c r="AH3" s="63">
        <v>3</v>
      </c>
      <c r="AI3" s="73">
        <v>450</v>
      </c>
      <c r="AJ3" s="65">
        <v>1500</v>
      </c>
      <c r="AK3" s="65"/>
      <c r="AL3" s="68">
        <f>+(494.65+520)*3.75+1200</f>
        <v>5004.9375</v>
      </c>
      <c r="AM3" s="63"/>
      <c r="AN3" s="74">
        <f t="shared" si="1"/>
        <v>5004.9375</v>
      </c>
      <c r="AO3" s="63"/>
      <c r="AP3" s="63"/>
      <c r="AQ3" s="75">
        <f t="shared" si="2"/>
        <v>5004.9375</v>
      </c>
      <c r="AR3" s="63"/>
      <c r="AS3" s="76" t="s">
        <v>55</v>
      </c>
      <c r="AT3" s="63"/>
      <c r="AU3" s="55">
        <f t="shared" si="3"/>
        <v>-6.25E-2</v>
      </c>
      <c r="AV3" s="56">
        <f>120*3.75</f>
        <v>450</v>
      </c>
      <c r="AW3" s="57">
        <v>0</v>
      </c>
      <c r="AX3" s="58">
        <v>0</v>
      </c>
      <c r="AY3" s="59">
        <v>1</v>
      </c>
      <c r="AZ3" s="60">
        <v>0</v>
      </c>
      <c r="BA3" s="59">
        <v>0</v>
      </c>
      <c r="BB3" s="61">
        <v>0</v>
      </c>
      <c r="BC3" s="61">
        <v>0</v>
      </c>
      <c r="BD3" s="61">
        <v>0</v>
      </c>
      <c r="BE3" s="61">
        <v>0</v>
      </c>
      <c r="BF3" s="62">
        <v>0</v>
      </c>
    </row>
    <row r="4" spans="1:58" ht="18" x14ac:dyDescent="0.25">
      <c r="A4">
        <v>3</v>
      </c>
      <c r="B4" s="34">
        <v>28311</v>
      </c>
      <c r="C4" s="35" t="s">
        <v>47</v>
      </c>
      <c r="D4" s="77" t="s">
        <v>62</v>
      </c>
      <c r="E4" s="78" t="s">
        <v>62</v>
      </c>
      <c r="G4" t="s">
        <v>49</v>
      </c>
      <c r="H4" s="34" t="s">
        <v>63</v>
      </c>
      <c r="I4" s="51">
        <v>41975</v>
      </c>
      <c r="J4" s="51">
        <v>41981</v>
      </c>
      <c r="K4" s="38" t="s">
        <v>64</v>
      </c>
      <c r="L4" s="38"/>
      <c r="M4" s="39">
        <v>41984</v>
      </c>
      <c r="N4" s="40">
        <v>41987</v>
      </c>
      <c r="O4" s="41">
        <v>8471</v>
      </c>
      <c r="P4" s="42">
        <v>7094</v>
      </c>
      <c r="Q4" s="42">
        <f t="shared" si="0"/>
        <v>15565</v>
      </c>
      <c r="S4" s="43" t="s">
        <v>65</v>
      </c>
      <c r="T4" s="43"/>
      <c r="U4" s="44">
        <v>41993</v>
      </c>
      <c r="V4" s="45">
        <v>41996</v>
      </c>
      <c r="W4" s="46">
        <v>15000</v>
      </c>
      <c r="Y4" s="47" t="s">
        <v>60</v>
      </c>
      <c r="Z4" s="47"/>
      <c r="AA4" s="70"/>
      <c r="AB4" s="71"/>
      <c r="AF4" s="50" t="s">
        <v>66</v>
      </c>
      <c r="AG4" s="51">
        <v>42005</v>
      </c>
      <c r="AH4">
        <v>3</v>
      </c>
      <c r="AI4" s="34">
        <f>400*3.75</f>
        <v>1500</v>
      </c>
      <c r="AJ4" s="36">
        <f>4000*3.75</f>
        <v>15000</v>
      </c>
      <c r="AL4" s="42">
        <f>+(1491.72+4400)*3.75+8471</f>
        <v>30564.95</v>
      </c>
      <c r="AN4" s="52">
        <f t="shared" si="1"/>
        <v>30564.95</v>
      </c>
      <c r="AQ4" s="53">
        <f t="shared" si="2"/>
        <v>30564.95</v>
      </c>
      <c r="AS4" s="54" t="s">
        <v>55</v>
      </c>
      <c r="AU4" s="55">
        <f t="shared" si="3"/>
        <v>-4.9999999999272404E-2</v>
      </c>
      <c r="AV4" s="56">
        <v>1500</v>
      </c>
      <c r="AW4" s="57">
        <v>0</v>
      </c>
      <c r="AX4" s="58">
        <v>0</v>
      </c>
      <c r="AY4" s="59">
        <v>2</v>
      </c>
      <c r="AZ4" s="60">
        <v>0</v>
      </c>
      <c r="BA4" s="59">
        <v>0</v>
      </c>
      <c r="BB4" s="61">
        <v>0</v>
      </c>
      <c r="BC4" s="61">
        <v>0</v>
      </c>
      <c r="BD4" s="61">
        <v>0</v>
      </c>
      <c r="BE4" s="61">
        <v>0</v>
      </c>
      <c r="BF4" s="62">
        <v>0</v>
      </c>
    </row>
    <row r="5" spans="1:58" ht="18" x14ac:dyDescent="0.25">
      <c r="A5">
        <v>4</v>
      </c>
      <c r="B5" s="79">
        <v>28310</v>
      </c>
      <c r="C5" s="35" t="s">
        <v>47</v>
      </c>
      <c r="D5" s="77" t="s">
        <v>67</v>
      </c>
      <c r="E5" s="78" t="s">
        <v>67</v>
      </c>
      <c r="G5" t="s">
        <v>49</v>
      </c>
      <c r="H5" s="34" t="s">
        <v>68</v>
      </c>
      <c r="I5" s="51">
        <v>41975</v>
      </c>
      <c r="J5" s="51">
        <v>41978</v>
      </c>
      <c r="K5" s="38" t="s">
        <v>69</v>
      </c>
      <c r="L5" s="38"/>
      <c r="M5" s="39">
        <v>41984</v>
      </c>
      <c r="N5" s="40">
        <v>41987</v>
      </c>
      <c r="O5" s="41">
        <v>12396</v>
      </c>
      <c r="P5" s="42">
        <f>3414+300</f>
        <v>3714</v>
      </c>
      <c r="Q5" s="42">
        <f t="shared" si="0"/>
        <v>16110</v>
      </c>
      <c r="S5" s="43" t="s">
        <v>70</v>
      </c>
      <c r="T5" s="43"/>
      <c r="U5" s="44">
        <v>41989</v>
      </c>
      <c r="V5" s="45">
        <v>41990</v>
      </c>
      <c r="W5" s="80">
        <v>5325</v>
      </c>
      <c r="Y5" s="47" t="s">
        <v>60</v>
      </c>
      <c r="Z5" s="47"/>
      <c r="AA5" s="70"/>
      <c r="AB5" s="71"/>
      <c r="AF5" s="50" t="s">
        <v>71</v>
      </c>
      <c r="AG5" s="51">
        <v>42005</v>
      </c>
      <c r="AH5" s="81">
        <v>3</v>
      </c>
      <c r="AI5" s="34">
        <f>200*3.75</f>
        <v>750</v>
      </c>
      <c r="AJ5" s="82">
        <f>1420*3.75</f>
        <v>5325</v>
      </c>
      <c r="AL5" s="42">
        <f>+(1620+790.39)*3.75+12396</f>
        <v>21434.962500000001</v>
      </c>
      <c r="AN5" s="52">
        <f t="shared" si="1"/>
        <v>21434.962500000001</v>
      </c>
      <c r="AQ5" s="53">
        <f t="shared" si="2"/>
        <v>21434.962500000001</v>
      </c>
      <c r="AS5" s="54" t="s">
        <v>55</v>
      </c>
      <c r="AU5" s="55">
        <f t="shared" si="3"/>
        <v>-3.7499999998544808E-2</v>
      </c>
      <c r="AV5" s="56">
        <v>750</v>
      </c>
      <c r="AW5" s="57">
        <v>0</v>
      </c>
      <c r="AX5" s="58">
        <v>0</v>
      </c>
      <c r="AY5" s="59">
        <v>3</v>
      </c>
      <c r="AZ5" s="60">
        <v>0</v>
      </c>
      <c r="BA5" s="59">
        <v>0</v>
      </c>
      <c r="BB5" s="61">
        <v>0</v>
      </c>
      <c r="BC5" s="61">
        <v>0</v>
      </c>
      <c r="BD5" s="61">
        <v>0</v>
      </c>
      <c r="BE5" s="61">
        <v>0</v>
      </c>
      <c r="BF5" s="62">
        <v>0</v>
      </c>
    </row>
    <row r="6" spans="1:58" ht="18" x14ac:dyDescent="0.25">
      <c r="A6">
        <v>5</v>
      </c>
      <c r="B6" s="79">
        <v>28362</v>
      </c>
      <c r="C6" s="35" t="s">
        <v>47</v>
      </c>
      <c r="D6" s="77" t="s">
        <v>72</v>
      </c>
      <c r="E6" s="78" t="s">
        <v>72</v>
      </c>
      <c r="G6" t="s">
        <v>49</v>
      </c>
      <c r="H6" s="34" t="s">
        <v>73</v>
      </c>
      <c r="I6" s="51">
        <v>41986</v>
      </c>
      <c r="J6" s="51">
        <v>41988</v>
      </c>
      <c r="K6" s="38" t="s">
        <v>74</v>
      </c>
      <c r="L6" s="38"/>
      <c r="M6" s="39">
        <v>41990</v>
      </c>
      <c r="N6" s="40">
        <v>41994</v>
      </c>
      <c r="O6" s="41">
        <v>18117</v>
      </c>
      <c r="P6" s="42">
        <v>2103</v>
      </c>
      <c r="Q6" s="42">
        <f t="shared" si="0"/>
        <v>20220</v>
      </c>
      <c r="S6" s="43" t="s">
        <v>75</v>
      </c>
      <c r="T6" s="43"/>
      <c r="U6" s="44">
        <v>41993</v>
      </c>
      <c r="V6" s="45">
        <v>41996</v>
      </c>
      <c r="W6" s="80">
        <v>1575</v>
      </c>
      <c r="Y6" s="47" t="s">
        <v>60</v>
      </c>
      <c r="Z6" s="47"/>
      <c r="AA6" s="70"/>
      <c r="AB6" s="71"/>
      <c r="AF6" s="50" t="s">
        <v>76</v>
      </c>
      <c r="AG6" s="51">
        <v>42005</v>
      </c>
      <c r="AH6" s="81">
        <v>3</v>
      </c>
      <c r="AI6" s="34">
        <f>120*3.75</f>
        <v>450</v>
      </c>
      <c r="AJ6" s="82">
        <f>420*3.75</f>
        <v>1575</v>
      </c>
      <c r="AL6" s="42">
        <f>+(540+440.78)*3.75+18117</f>
        <v>21794.924999999999</v>
      </c>
      <c r="AN6" s="52">
        <f t="shared" si="1"/>
        <v>21794.924999999999</v>
      </c>
      <c r="AQ6" s="53">
        <f t="shared" si="2"/>
        <v>21794.924999999999</v>
      </c>
      <c r="AS6" s="54" t="s">
        <v>55</v>
      </c>
      <c r="AU6" s="55">
        <f t="shared" si="3"/>
        <v>-7.5000000000727596E-2</v>
      </c>
      <c r="AV6" s="56">
        <v>450</v>
      </c>
      <c r="AW6" s="57">
        <v>0</v>
      </c>
      <c r="AX6" s="58">
        <v>0</v>
      </c>
      <c r="AY6" s="59">
        <v>4</v>
      </c>
      <c r="AZ6" s="60">
        <v>0</v>
      </c>
      <c r="BA6" s="59">
        <v>0</v>
      </c>
      <c r="BB6" s="61">
        <v>0</v>
      </c>
      <c r="BC6" s="61">
        <v>0</v>
      </c>
      <c r="BD6" s="61">
        <v>0</v>
      </c>
      <c r="BE6" s="61">
        <v>0</v>
      </c>
      <c r="BF6" s="62">
        <v>0</v>
      </c>
    </row>
    <row r="7" spans="1:58" ht="18" x14ac:dyDescent="0.25">
      <c r="A7">
        <v>6</v>
      </c>
      <c r="B7" s="79">
        <v>27813</v>
      </c>
      <c r="C7" s="35" t="s">
        <v>47</v>
      </c>
      <c r="D7" s="77" t="s">
        <v>77</v>
      </c>
      <c r="E7" s="78" t="s">
        <v>77</v>
      </c>
      <c r="G7" t="s">
        <v>49</v>
      </c>
      <c r="H7" s="79" t="s">
        <v>78</v>
      </c>
      <c r="I7" s="51">
        <v>41914</v>
      </c>
      <c r="J7" s="51">
        <v>41918</v>
      </c>
      <c r="K7" s="38" t="s">
        <v>79</v>
      </c>
      <c r="L7" s="38"/>
      <c r="M7" s="39">
        <v>41933</v>
      </c>
      <c r="N7" s="40">
        <v>41935</v>
      </c>
      <c r="O7" s="41">
        <v>8618</v>
      </c>
      <c r="P7" s="42">
        <f>1787+500</f>
        <v>2287</v>
      </c>
      <c r="Q7" s="42">
        <f t="shared" si="0"/>
        <v>10905</v>
      </c>
      <c r="S7" s="43" t="s">
        <v>80</v>
      </c>
      <c r="T7" s="43"/>
      <c r="U7" s="44">
        <v>41933</v>
      </c>
      <c r="V7" s="45">
        <v>41938</v>
      </c>
      <c r="W7" s="46">
        <v>1500</v>
      </c>
      <c r="Y7" s="47" t="s">
        <v>60</v>
      </c>
      <c r="Z7" s="47"/>
      <c r="AA7" s="70"/>
      <c r="AB7" s="71"/>
      <c r="AF7" s="50" t="s">
        <v>81</v>
      </c>
      <c r="AG7" s="51">
        <v>42005</v>
      </c>
      <c r="AH7" s="81">
        <v>3</v>
      </c>
      <c r="AI7" s="34">
        <f>120*3.75</f>
        <v>450</v>
      </c>
      <c r="AJ7" s="82">
        <v>1500</v>
      </c>
      <c r="AL7" s="42">
        <f>+(489.85+520)*3.75+8618</f>
        <v>12404.9375</v>
      </c>
      <c r="AN7" s="52">
        <f t="shared" si="1"/>
        <v>12404.9375</v>
      </c>
      <c r="AQ7" s="53">
        <f t="shared" si="2"/>
        <v>12404.9375</v>
      </c>
      <c r="AS7" s="54" t="s">
        <v>55</v>
      </c>
      <c r="AU7" s="55">
        <f t="shared" si="3"/>
        <v>-6.25E-2</v>
      </c>
      <c r="AV7" s="56">
        <v>450</v>
      </c>
      <c r="AW7" s="57">
        <v>0</v>
      </c>
      <c r="AX7" s="58">
        <v>0</v>
      </c>
      <c r="AY7" s="59">
        <v>5</v>
      </c>
      <c r="AZ7" s="60">
        <v>0</v>
      </c>
      <c r="BA7" s="59">
        <v>0</v>
      </c>
      <c r="BB7" s="61">
        <v>0</v>
      </c>
      <c r="BC7" s="61">
        <v>0</v>
      </c>
      <c r="BD7" s="61">
        <v>0</v>
      </c>
      <c r="BE7" s="61">
        <v>0</v>
      </c>
      <c r="BF7" s="62">
        <v>0</v>
      </c>
    </row>
    <row r="8" spans="1:58" ht="18" x14ac:dyDescent="0.25">
      <c r="A8">
        <v>7</v>
      </c>
      <c r="B8" s="79">
        <v>28172</v>
      </c>
      <c r="C8" s="35" t="s">
        <v>47</v>
      </c>
      <c r="D8" s="77" t="s">
        <v>82</v>
      </c>
      <c r="E8" s="78" t="s">
        <v>82</v>
      </c>
      <c r="G8" t="s">
        <v>49</v>
      </c>
      <c r="H8" s="79" t="s">
        <v>83</v>
      </c>
      <c r="I8" s="51">
        <v>41969</v>
      </c>
      <c r="J8" s="51">
        <v>41970</v>
      </c>
      <c r="K8" s="38" t="s">
        <v>84</v>
      </c>
      <c r="L8" s="38"/>
      <c r="M8" s="39">
        <v>41973</v>
      </c>
      <c r="N8" s="40">
        <v>41975</v>
      </c>
      <c r="O8" s="41">
        <v>3653</v>
      </c>
      <c r="P8" s="42">
        <v>1757</v>
      </c>
      <c r="Q8" s="42">
        <f t="shared" si="0"/>
        <v>5410</v>
      </c>
      <c r="S8" s="43" t="s">
        <v>85</v>
      </c>
      <c r="T8" s="43"/>
      <c r="U8" s="44">
        <v>41975</v>
      </c>
      <c r="V8" s="45">
        <v>41981</v>
      </c>
      <c r="W8" s="46">
        <v>1575</v>
      </c>
      <c r="Y8" s="47" t="s">
        <v>60</v>
      </c>
      <c r="Z8" s="47"/>
      <c r="AA8" s="70"/>
      <c r="AB8" s="71"/>
      <c r="AF8" s="50" t="s">
        <v>86</v>
      </c>
      <c r="AG8" s="51">
        <v>42005</v>
      </c>
      <c r="AH8" s="81">
        <v>3</v>
      </c>
      <c r="AI8" s="34">
        <v>450</v>
      </c>
      <c r="AJ8" s="82">
        <v>1575</v>
      </c>
      <c r="AL8" s="42">
        <f>+(348.52+540)*3.75+3653</f>
        <v>6984.95</v>
      </c>
      <c r="AN8" s="52">
        <f t="shared" si="1"/>
        <v>6984.95</v>
      </c>
      <c r="AQ8" s="53">
        <f t="shared" si="2"/>
        <v>6984.95</v>
      </c>
      <c r="AS8" s="54" t="s">
        <v>55</v>
      </c>
      <c r="AU8" s="55">
        <f t="shared" si="3"/>
        <v>-5.0000000000181899E-2</v>
      </c>
      <c r="AV8" s="56">
        <v>450</v>
      </c>
      <c r="AW8" s="57">
        <v>0</v>
      </c>
      <c r="AX8" s="58">
        <v>0</v>
      </c>
      <c r="AY8" s="59">
        <v>6</v>
      </c>
      <c r="AZ8" s="60">
        <v>0</v>
      </c>
      <c r="BA8" s="59">
        <v>0</v>
      </c>
      <c r="BB8" s="61">
        <v>0</v>
      </c>
      <c r="BC8" s="61">
        <v>0</v>
      </c>
      <c r="BD8" s="61">
        <v>0</v>
      </c>
      <c r="BE8" s="61">
        <v>0</v>
      </c>
      <c r="BF8" s="62">
        <v>0</v>
      </c>
    </row>
    <row r="9" spans="1:58" ht="18" x14ac:dyDescent="0.25">
      <c r="A9">
        <v>8</v>
      </c>
      <c r="B9" s="79">
        <v>28143</v>
      </c>
      <c r="C9" s="35" t="s">
        <v>47</v>
      </c>
      <c r="D9" s="77" t="s">
        <v>87</v>
      </c>
      <c r="E9" s="78" t="s">
        <v>87</v>
      </c>
      <c r="G9" t="s">
        <v>49</v>
      </c>
      <c r="H9" s="79" t="s">
        <v>88</v>
      </c>
      <c r="I9" s="51">
        <v>41969</v>
      </c>
      <c r="J9" s="51">
        <v>41970</v>
      </c>
      <c r="K9" s="38" t="s">
        <v>89</v>
      </c>
      <c r="L9" s="38"/>
      <c r="M9" s="39">
        <v>41973</v>
      </c>
      <c r="N9" s="40">
        <v>41975</v>
      </c>
      <c r="O9" s="41">
        <v>4587</v>
      </c>
      <c r="P9" s="42">
        <v>1777</v>
      </c>
      <c r="Q9" s="42">
        <f t="shared" si="0"/>
        <v>6364</v>
      </c>
      <c r="S9" s="43" t="s">
        <v>90</v>
      </c>
      <c r="T9" s="43"/>
      <c r="U9" s="44">
        <v>41975</v>
      </c>
      <c r="V9" s="45">
        <v>41981</v>
      </c>
      <c r="W9" s="46">
        <v>1575</v>
      </c>
      <c r="Y9" s="47" t="s">
        <v>60</v>
      </c>
      <c r="Z9" s="47"/>
      <c r="AA9" s="70"/>
      <c r="AB9" s="71"/>
      <c r="AF9" s="50" t="s">
        <v>91</v>
      </c>
      <c r="AG9" s="51">
        <v>42005</v>
      </c>
      <c r="AH9" s="81">
        <v>3</v>
      </c>
      <c r="AI9" s="34">
        <v>450</v>
      </c>
      <c r="AJ9" s="82">
        <v>1575</v>
      </c>
      <c r="AL9" s="42">
        <f>+(353.85+540)*3.75+4587</f>
        <v>7938.9375</v>
      </c>
      <c r="AN9" s="52">
        <f t="shared" si="1"/>
        <v>7938.9375</v>
      </c>
      <c r="AQ9" s="53">
        <f t="shared" si="2"/>
        <v>7938.9375</v>
      </c>
      <c r="AS9" s="54" t="s">
        <v>55</v>
      </c>
      <c r="AU9" s="55">
        <f t="shared" si="3"/>
        <v>-6.25E-2</v>
      </c>
      <c r="AV9" s="56">
        <v>450</v>
      </c>
      <c r="AW9" s="57">
        <v>0</v>
      </c>
      <c r="AX9" s="58">
        <v>0</v>
      </c>
      <c r="AY9" s="59">
        <v>7</v>
      </c>
      <c r="AZ9" s="60">
        <v>0</v>
      </c>
      <c r="BA9" s="59">
        <v>0</v>
      </c>
      <c r="BB9" s="61">
        <v>0</v>
      </c>
      <c r="BC9" s="61">
        <v>0</v>
      </c>
      <c r="BD9" s="61">
        <v>0</v>
      </c>
      <c r="BE9" s="61">
        <v>0</v>
      </c>
      <c r="BF9" s="62">
        <v>0</v>
      </c>
    </row>
    <row r="10" spans="1:58" ht="18" x14ac:dyDescent="0.25">
      <c r="A10">
        <v>9</v>
      </c>
      <c r="B10" s="79">
        <v>28106</v>
      </c>
      <c r="C10" s="35" t="s">
        <v>47</v>
      </c>
      <c r="D10" s="77" t="s">
        <v>92</v>
      </c>
      <c r="E10" s="78" t="s">
        <v>92</v>
      </c>
      <c r="G10" t="s">
        <v>49</v>
      </c>
      <c r="H10" s="79" t="s">
        <v>93</v>
      </c>
      <c r="I10" s="51">
        <v>41956</v>
      </c>
      <c r="J10" s="51">
        <v>41957</v>
      </c>
      <c r="K10" s="38" t="s">
        <v>94</v>
      </c>
      <c r="L10" s="38"/>
      <c r="M10" s="39">
        <v>41963</v>
      </c>
      <c r="N10" s="40">
        <v>41966</v>
      </c>
      <c r="O10" s="41">
        <v>4588</v>
      </c>
      <c r="P10" s="42">
        <v>1902</v>
      </c>
      <c r="Q10" s="42">
        <f t="shared" si="0"/>
        <v>6490</v>
      </c>
      <c r="S10" s="43" t="s">
        <v>95</v>
      </c>
      <c r="T10" s="43"/>
      <c r="U10" s="44">
        <v>41967</v>
      </c>
      <c r="V10" s="45">
        <v>41973</v>
      </c>
      <c r="W10" s="46">
        <f>1575+3000</f>
        <v>4575</v>
      </c>
      <c r="Y10" s="47" t="s">
        <v>60</v>
      </c>
      <c r="Z10" s="47"/>
      <c r="AA10" s="70"/>
      <c r="AB10" s="71"/>
      <c r="AF10" s="50" t="s">
        <v>96</v>
      </c>
      <c r="AG10" s="51">
        <v>42005</v>
      </c>
      <c r="AH10" s="81">
        <v>3</v>
      </c>
      <c r="AI10" s="34">
        <v>450</v>
      </c>
      <c r="AJ10" s="82">
        <v>4575</v>
      </c>
      <c r="AL10" s="42">
        <f>+(1340+387.18)*3.75+4588</f>
        <v>11064.924999999999</v>
      </c>
      <c r="AN10" s="52">
        <f t="shared" si="1"/>
        <v>11064.924999999999</v>
      </c>
      <c r="AQ10" s="53">
        <f t="shared" si="2"/>
        <v>11064.924999999999</v>
      </c>
      <c r="AS10" s="54" t="s">
        <v>55</v>
      </c>
      <c r="AU10" s="55">
        <f t="shared" si="3"/>
        <v>-7.5000000000727596E-2</v>
      </c>
      <c r="AV10" s="56">
        <v>450</v>
      </c>
      <c r="AW10" s="57">
        <v>0</v>
      </c>
      <c r="AX10" s="58">
        <v>0</v>
      </c>
      <c r="AY10" s="59">
        <v>8</v>
      </c>
      <c r="AZ10" s="60">
        <v>0</v>
      </c>
      <c r="BA10" s="59">
        <v>0</v>
      </c>
      <c r="BB10" s="61">
        <v>0</v>
      </c>
      <c r="BC10" s="61">
        <v>0</v>
      </c>
      <c r="BD10" s="61">
        <v>0</v>
      </c>
      <c r="BE10" s="61">
        <v>0</v>
      </c>
      <c r="BF10" s="62">
        <v>0</v>
      </c>
    </row>
    <row r="11" spans="1:58" ht="18" x14ac:dyDescent="0.25">
      <c r="A11">
        <v>10</v>
      </c>
      <c r="B11" s="79">
        <v>27953</v>
      </c>
      <c r="C11" s="35" t="s">
        <v>47</v>
      </c>
      <c r="D11" s="77" t="s">
        <v>97</v>
      </c>
      <c r="E11" s="78" t="s">
        <v>97</v>
      </c>
      <c r="G11" t="s">
        <v>49</v>
      </c>
      <c r="H11" s="79" t="s">
        <v>98</v>
      </c>
      <c r="I11" s="51">
        <v>41935</v>
      </c>
      <c r="J11" s="51">
        <v>41937</v>
      </c>
      <c r="K11" s="38" t="s">
        <v>99</v>
      </c>
      <c r="L11" s="38"/>
      <c r="M11" s="39">
        <v>41940</v>
      </c>
      <c r="N11" s="40">
        <v>41941</v>
      </c>
      <c r="O11" s="41">
        <v>22577</v>
      </c>
      <c r="P11" s="42">
        <v>2102</v>
      </c>
      <c r="Q11" s="42">
        <f t="shared" si="0"/>
        <v>24679</v>
      </c>
      <c r="S11" s="43" t="s">
        <v>100</v>
      </c>
      <c r="T11" s="43"/>
      <c r="U11" s="44">
        <v>41938</v>
      </c>
      <c r="V11" s="45">
        <v>41941</v>
      </c>
      <c r="W11" s="46">
        <v>1500</v>
      </c>
      <c r="Y11" s="47" t="s">
        <v>60</v>
      </c>
      <c r="Z11" s="47"/>
      <c r="AA11" s="70"/>
      <c r="AB11" s="71"/>
      <c r="AF11" s="50" t="s">
        <v>101</v>
      </c>
      <c r="AG11" s="51">
        <v>42005</v>
      </c>
      <c r="AH11" s="81">
        <v>3</v>
      </c>
      <c r="AI11" s="34">
        <v>450</v>
      </c>
      <c r="AJ11" s="82">
        <v>1500</v>
      </c>
      <c r="AL11" s="42">
        <f>+(440.51+520)*3.75+22577</f>
        <v>26178.912499999999</v>
      </c>
      <c r="AN11" s="52">
        <f t="shared" si="1"/>
        <v>26178.912499999999</v>
      </c>
      <c r="AQ11" s="53">
        <f t="shared" si="2"/>
        <v>26178.912499999999</v>
      </c>
      <c r="AS11" s="54" t="s">
        <v>55</v>
      </c>
      <c r="AU11" s="55">
        <f t="shared" si="3"/>
        <v>-8.7500000001455192E-2</v>
      </c>
      <c r="AV11" s="56">
        <v>450</v>
      </c>
      <c r="AW11" s="57">
        <v>0</v>
      </c>
      <c r="AX11" s="58">
        <v>0</v>
      </c>
      <c r="AY11" s="59">
        <v>9</v>
      </c>
      <c r="AZ11" s="60">
        <v>0</v>
      </c>
      <c r="BA11" s="59">
        <v>0</v>
      </c>
      <c r="BB11" s="61">
        <v>0</v>
      </c>
      <c r="BC11" s="61">
        <v>0</v>
      </c>
      <c r="BD11" s="61">
        <v>0</v>
      </c>
      <c r="BE11" s="61">
        <v>0</v>
      </c>
      <c r="BF11" s="62">
        <v>0</v>
      </c>
    </row>
    <row r="12" spans="1:58" ht="18" x14ac:dyDescent="0.25">
      <c r="A12">
        <v>11</v>
      </c>
      <c r="B12" s="79">
        <v>27956</v>
      </c>
      <c r="C12" s="35" t="s">
        <v>47</v>
      </c>
      <c r="D12" s="77" t="s">
        <v>102</v>
      </c>
      <c r="E12" s="78" t="s">
        <v>102</v>
      </c>
      <c r="G12" t="s">
        <v>49</v>
      </c>
      <c r="H12" s="79" t="s">
        <v>103</v>
      </c>
      <c r="I12" s="51">
        <v>41935</v>
      </c>
      <c r="J12" s="51">
        <v>41941</v>
      </c>
      <c r="K12" s="38" t="s">
        <v>104</v>
      </c>
      <c r="L12" s="38"/>
      <c r="M12" s="39">
        <v>41940</v>
      </c>
      <c r="N12" s="40">
        <v>41941</v>
      </c>
      <c r="O12" s="41">
        <v>92009</v>
      </c>
      <c r="P12" s="42">
        <v>7134</v>
      </c>
      <c r="Q12" s="42">
        <f t="shared" si="0"/>
        <v>99143</v>
      </c>
      <c r="S12" s="43" t="s">
        <v>105</v>
      </c>
      <c r="T12" s="43"/>
      <c r="U12" s="44">
        <v>41940</v>
      </c>
      <c r="V12" s="45">
        <v>41942</v>
      </c>
      <c r="W12" s="46">
        <v>6000</v>
      </c>
      <c r="Y12" s="47" t="s">
        <v>60</v>
      </c>
      <c r="Z12" s="47"/>
      <c r="AA12" s="70"/>
      <c r="AB12" s="71"/>
      <c r="AF12" s="50" t="s">
        <v>106</v>
      </c>
      <c r="AG12" s="51">
        <v>42005</v>
      </c>
      <c r="AH12" s="81">
        <v>3</v>
      </c>
      <c r="AI12" s="34">
        <v>1500</v>
      </c>
      <c r="AJ12" s="82">
        <v>6000</v>
      </c>
      <c r="AL12" s="42">
        <f>+(2000+1502.38)*3.75+92009</f>
        <v>105142.925</v>
      </c>
      <c r="AN12" s="52">
        <f t="shared" si="1"/>
        <v>105142.925</v>
      </c>
      <c r="AQ12" s="53">
        <f t="shared" si="2"/>
        <v>105142.925</v>
      </c>
      <c r="AS12" s="54" t="s">
        <v>55</v>
      </c>
      <c r="AU12" s="55">
        <f t="shared" si="3"/>
        <v>-7.4999999997089617E-2</v>
      </c>
      <c r="AV12" s="56">
        <v>1500</v>
      </c>
      <c r="AW12" s="57">
        <v>0</v>
      </c>
      <c r="AX12" s="58">
        <v>0</v>
      </c>
      <c r="AY12" s="59">
        <v>10</v>
      </c>
      <c r="AZ12" s="60">
        <v>0</v>
      </c>
      <c r="BA12" s="59">
        <v>0</v>
      </c>
      <c r="BB12" s="61">
        <v>0</v>
      </c>
      <c r="BC12" s="61">
        <v>0</v>
      </c>
      <c r="BD12" s="61">
        <v>0</v>
      </c>
      <c r="BE12" s="61">
        <v>0</v>
      </c>
      <c r="BF12" s="62">
        <v>0</v>
      </c>
    </row>
    <row r="13" spans="1:58" ht="18" x14ac:dyDescent="0.25">
      <c r="A13">
        <v>12</v>
      </c>
      <c r="B13" s="79">
        <v>27995</v>
      </c>
      <c r="C13" s="35" t="s">
        <v>47</v>
      </c>
      <c r="D13" s="77" t="s">
        <v>107</v>
      </c>
      <c r="E13" s="78" t="s">
        <v>107</v>
      </c>
      <c r="G13" t="s">
        <v>49</v>
      </c>
      <c r="H13" s="79" t="s">
        <v>108</v>
      </c>
      <c r="I13" s="51">
        <v>41949</v>
      </c>
      <c r="J13" s="51">
        <v>41950</v>
      </c>
      <c r="K13" s="38" t="s">
        <v>109</v>
      </c>
      <c r="L13" s="38"/>
      <c r="M13" s="39">
        <v>41953</v>
      </c>
      <c r="N13" s="40">
        <v>41954</v>
      </c>
      <c r="O13" s="41">
        <v>3358</v>
      </c>
      <c r="P13" s="42">
        <f>2053+650</f>
        <v>2703</v>
      </c>
      <c r="Q13" s="42">
        <f t="shared" si="0"/>
        <v>6061</v>
      </c>
      <c r="S13" s="43" t="s">
        <v>110</v>
      </c>
      <c r="T13" s="43"/>
      <c r="U13" s="44">
        <v>41960</v>
      </c>
      <c r="V13" s="45">
        <v>41963</v>
      </c>
      <c r="W13" s="46">
        <v>1575</v>
      </c>
      <c r="Y13" s="47" t="s">
        <v>60</v>
      </c>
      <c r="Z13" s="47"/>
      <c r="AA13" s="70"/>
      <c r="AB13" s="71"/>
      <c r="AF13" s="50" t="s">
        <v>111</v>
      </c>
      <c r="AG13" s="51">
        <v>42005</v>
      </c>
      <c r="AH13" s="81">
        <v>3</v>
      </c>
      <c r="AI13" s="34">
        <v>450</v>
      </c>
      <c r="AJ13" s="82">
        <v>1575</v>
      </c>
      <c r="AL13" s="42">
        <f>+(600.78+540)*3.75+3358</f>
        <v>7635.9250000000002</v>
      </c>
      <c r="AN13" s="52">
        <f t="shared" si="1"/>
        <v>7635.9250000000002</v>
      </c>
      <c r="AQ13" s="53">
        <f t="shared" si="2"/>
        <v>7635.9250000000002</v>
      </c>
      <c r="AS13" s="54" t="s">
        <v>55</v>
      </c>
      <c r="AU13" s="55">
        <f t="shared" si="3"/>
        <v>-7.4999999999818101E-2</v>
      </c>
      <c r="AV13" s="56">
        <v>450</v>
      </c>
      <c r="AW13" s="57">
        <v>0</v>
      </c>
      <c r="AX13" s="58">
        <v>0</v>
      </c>
      <c r="AY13" s="59">
        <v>11</v>
      </c>
      <c r="AZ13" s="60">
        <v>0</v>
      </c>
      <c r="BA13" s="59">
        <v>0</v>
      </c>
      <c r="BB13" s="61">
        <v>0</v>
      </c>
      <c r="BC13" s="61">
        <v>0</v>
      </c>
      <c r="BD13" s="61">
        <v>0</v>
      </c>
      <c r="BE13" s="61">
        <v>0</v>
      </c>
      <c r="BF13" s="62">
        <v>0</v>
      </c>
    </row>
    <row r="14" spans="1:58" ht="18" x14ac:dyDescent="0.25">
      <c r="A14">
        <v>13</v>
      </c>
      <c r="B14" s="79">
        <v>27117</v>
      </c>
      <c r="C14" s="35" t="s">
        <v>47</v>
      </c>
      <c r="D14" s="77" t="s">
        <v>112</v>
      </c>
      <c r="E14" s="78" t="s">
        <v>112</v>
      </c>
      <c r="G14" t="s">
        <v>49</v>
      </c>
      <c r="H14" s="79" t="s">
        <v>113</v>
      </c>
      <c r="I14" s="51" t="s">
        <v>114</v>
      </c>
      <c r="J14" s="51">
        <v>41920</v>
      </c>
      <c r="K14" s="38" t="s">
        <v>115</v>
      </c>
      <c r="L14" s="38"/>
      <c r="M14" s="39">
        <v>41933</v>
      </c>
      <c r="N14" s="40">
        <v>41935</v>
      </c>
      <c r="O14" s="41">
        <v>745</v>
      </c>
      <c r="P14" s="42">
        <v>264</v>
      </c>
      <c r="Q14" s="42">
        <f t="shared" si="0"/>
        <v>1009</v>
      </c>
      <c r="S14" s="43" t="s">
        <v>116</v>
      </c>
      <c r="T14" s="43"/>
      <c r="U14" s="44">
        <v>41960</v>
      </c>
      <c r="V14" s="45">
        <v>41963</v>
      </c>
      <c r="W14" s="46">
        <v>1500</v>
      </c>
      <c r="Y14" s="47" t="s">
        <v>60</v>
      </c>
      <c r="Z14" s="47"/>
      <c r="AA14" s="70"/>
      <c r="AB14" s="71"/>
      <c r="AF14" s="50" t="s">
        <v>117</v>
      </c>
      <c r="AG14" s="51">
        <v>42003</v>
      </c>
      <c r="AH14" s="81">
        <v>3</v>
      </c>
      <c r="AI14" s="34">
        <v>450</v>
      </c>
      <c r="AJ14" s="82">
        <f>400*3.75</f>
        <v>1500</v>
      </c>
      <c r="AL14" s="42">
        <f>+(520+78.65)*3.75+264</f>
        <v>2508.9375</v>
      </c>
      <c r="AN14" s="52">
        <f t="shared" si="1"/>
        <v>2508.9375</v>
      </c>
      <c r="AQ14" s="53">
        <f t="shared" si="2"/>
        <v>2508.9375</v>
      </c>
      <c r="AS14" s="54" t="s">
        <v>55</v>
      </c>
      <c r="AU14" s="55">
        <f t="shared" si="3"/>
        <v>-6.25E-2</v>
      </c>
      <c r="AV14" s="56">
        <v>450</v>
      </c>
      <c r="AW14" s="57">
        <v>0</v>
      </c>
      <c r="AX14" s="58">
        <v>0</v>
      </c>
      <c r="AY14" s="59">
        <v>12</v>
      </c>
      <c r="AZ14" s="60">
        <v>0</v>
      </c>
      <c r="BA14" s="59">
        <v>0</v>
      </c>
      <c r="BB14" s="61">
        <v>0</v>
      </c>
      <c r="BC14" s="61">
        <v>0</v>
      </c>
      <c r="BD14" s="61">
        <v>0</v>
      </c>
      <c r="BE14" s="61">
        <v>0</v>
      </c>
      <c r="BF14" s="62">
        <v>0</v>
      </c>
    </row>
    <row r="15" spans="1:58" ht="18" x14ac:dyDescent="0.25">
      <c r="A15">
        <v>14</v>
      </c>
      <c r="B15" s="79">
        <v>28360</v>
      </c>
      <c r="C15" s="35" t="s">
        <v>47</v>
      </c>
      <c r="D15" s="77" t="s">
        <v>118</v>
      </c>
      <c r="E15" s="78" t="s">
        <v>118</v>
      </c>
      <c r="G15" t="s">
        <v>49</v>
      </c>
      <c r="H15" s="79" t="s">
        <v>119</v>
      </c>
      <c r="I15" s="51">
        <v>41975</v>
      </c>
      <c r="J15" s="51">
        <v>41987</v>
      </c>
      <c r="K15" s="38" t="s">
        <v>120</v>
      </c>
      <c r="L15" s="38"/>
      <c r="M15" s="39">
        <v>41984</v>
      </c>
      <c r="N15" s="40">
        <v>41987</v>
      </c>
      <c r="O15" s="41">
        <v>266397</v>
      </c>
      <c r="P15" s="42">
        <f>59922+2300</f>
        <v>62222</v>
      </c>
      <c r="Q15" s="42">
        <f t="shared" si="0"/>
        <v>328619</v>
      </c>
      <c r="S15" s="43" t="s">
        <v>121</v>
      </c>
      <c r="T15" s="43"/>
      <c r="U15" s="44">
        <v>41993</v>
      </c>
      <c r="V15" s="45">
        <v>41996</v>
      </c>
      <c r="W15" s="46">
        <v>55125</v>
      </c>
      <c r="Y15" s="47" t="s">
        <v>60</v>
      </c>
      <c r="Z15" s="47"/>
      <c r="AA15" s="70"/>
      <c r="AB15" s="71"/>
      <c r="AF15" s="50" t="s">
        <v>122</v>
      </c>
      <c r="AG15" s="51">
        <v>42005</v>
      </c>
      <c r="AH15" s="81">
        <v>3</v>
      </c>
      <c r="AI15" s="34">
        <f>3500*3.75</f>
        <v>13125</v>
      </c>
      <c r="AJ15" s="82">
        <f>14700*3.75</f>
        <v>55125</v>
      </c>
      <c r="AL15" s="42">
        <f>+(13092.51+18200)*3.75+266397</f>
        <v>383743.91249999998</v>
      </c>
      <c r="AN15" s="52">
        <f t="shared" si="1"/>
        <v>383743.91249999998</v>
      </c>
      <c r="AQ15" s="53">
        <f t="shared" si="2"/>
        <v>383743.91249999998</v>
      </c>
      <c r="AS15" s="54" t="s">
        <v>55</v>
      </c>
      <c r="AU15" s="55">
        <f t="shared" si="3"/>
        <v>-8.7500000023283064E-2</v>
      </c>
      <c r="AV15" s="56">
        <v>13125</v>
      </c>
      <c r="AW15" s="57">
        <v>0</v>
      </c>
      <c r="AX15" s="58">
        <v>0</v>
      </c>
      <c r="AY15" s="59">
        <v>13</v>
      </c>
      <c r="AZ15" s="60">
        <v>0</v>
      </c>
      <c r="BA15" s="59">
        <v>0</v>
      </c>
      <c r="BB15" s="61">
        <v>0</v>
      </c>
      <c r="BC15" s="61">
        <v>0</v>
      </c>
      <c r="BD15" s="61">
        <v>0</v>
      </c>
      <c r="BE15" s="61">
        <v>0</v>
      </c>
      <c r="BF15" s="62">
        <v>0</v>
      </c>
    </row>
    <row r="16" spans="1:58" ht="18" x14ac:dyDescent="0.25">
      <c r="A16">
        <v>15</v>
      </c>
      <c r="B16" s="79">
        <v>28337</v>
      </c>
      <c r="C16" s="35" t="s">
        <v>47</v>
      </c>
      <c r="D16" s="77" t="s">
        <v>123</v>
      </c>
      <c r="E16" s="78" t="s">
        <v>123</v>
      </c>
      <c r="G16" t="s">
        <v>49</v>
      </c>
      <c r="H16" s="79" t="s">
        <v>124</v>
      </c>
      <c r="I16" s="51">
        <v>41975</v>
      </c>
      <c r="J16" s="51">
        <v>41985</v>
      </c>
      <c r="K16" s="38" t="s">
        <v>125</v>
      </c>
      <c r="L16" s="38"/>
      <c r="M16" s="39">
        <v>41989</v>
      </c>
      <c r="N16" s="40">
        <v>41990</v>
      </c>
      <c r="O16" s="41">
        <v>355039</v>
      </c>
      <c r="P16" s="42">
        <f>23861+325</f>
        <v>24186</v>
      </c>
      <c r="Q16" s="42">
        <f t="shared" si="0"/>
        <v>379225</v>
      </c>
      <c r="S16" s="43" t="s">
        <v>126</v>
      </c>
      <c r="T16" s="43"/>
      <c r="U16" s="44">
        <v>41989</v>
      </c>
      <c r="V16" s="45">
        <v>41990</v>
      </c>
      <c r="W16" s="46">
        <v>22050</v>
      </c>
      <c r="Y16" s="47" t="s">
        <v>60</v>
      </c>
      <c r="Z16" s="47"/>
      <c r="AA16" s="70"/>
      <c r="AB16" s="71"/>
      <c r="AF16" s="50" t="s">
        <v>127</v>
      </c>
      <c r="AG16" s="51">
        <v>42004</v>
      </c>
      <c r="AH16" s="81">
        <v>3</v>
      </c>
      <c r="AI16" s="34">
        <f>1400*3.75</f>
        <v>5250</v>
      </c>
      <c r="AJ16" s="82">
        <f>+(420+5460)*3.75</f>
        <v>22050</v>
      </c>
      <c r="AL16" s="42">
        <f>+(7280+5049.58)*3.75+355039</f>
        <v>401274.92499999999</v>
      </c>
      <c r="AN16" s="52">
        <f t="shared" si="1"/>
        <v>401274.92499999999</v>
      </c>
      <c r="AQ16" s="53">
        <f t="shared" si="2"/>
        <v>401274.92499999999</v>
      </c>
      <c r="AS16" s="54" t="s">
        <v>55</v>
      </c>
      <c r="AU16" s="55">
        <f t="shared" si="3"/>
        <v>-7.5000000011641532E-2</v>
      </c>
      <c r="AV16" s="56">
        <v>5250</v>
      </c>
      <c r="AW16" s="57">
        <v>0</v>
      </c>
      <c r="AX16" s="58">
        <v>0</v>
      </c>
      <c r="AY16" s="59">
        <v>14</v>
      </c>
      <c r="AZ16" s="60">
        <v>0</v>
      </c>
      <c r="BA16" s="59">
        <v>0</v>
      </c>
      <c r="BB16" s="61">
        <v>0</v>
      </c>
      <c r="BC16" s="61">
        <v>0</v>
      </c>
      <c r="BD16" s="61">
        <v>0</v>
      </c>
      <c r="BE16" s="61">
        <v>0</v>
      </c>
      <c r="BF16" s="62">
        <v>0</v>
      </c>
    </row>
    <row r="17" spans="1:58" ht="18" x14ac:dyDescent="0.25">
      <c r="A17">
        <v>16</v>
      </c>
      <c r="B17" s="79">
        <v>28412</v>
      </c>
      <c r="C17" s="35" t="s">
        <v>47</v>
      </c>
      <c r="D17" s="77" t="s">
        <v>128</v>
      </c>
      <c r="E17" s="78" t="s">
        <v>128</v>
      </c>
      <c r="G17" t="s">
        <v>49</v>
      </c>
      <c r="H17" s="79" t="s">
        <v>129</v>
      </c>
      <c r="I17" s="51">
        <v>41977</v>
      </c>
      <c r="J17" s="51">
        <v>41981</v>
      </c>
      <c r="K17" s="38" t="s">
        <v>130</v>
      </c>
      <c r="L17" s="38"/>
      <c r="M17" s="39">
        <v>41988</v>
      </c>
      <c r="N17" s="40">
        <v>41988</v>
      </c>
      <c r="O17" s="41">
        <v>2111</v>
      </c>
      <c r="P17" s="42">
        <v>1847</v>
      </c>
      <c r="Q17" s="42">
        <f t="shared" si="0"/>
        <v>3958</v>
      </c>
      <c r="S17" s="43" t="s">
        <v>131</v>
      </c>
      <c r="T17" s="43"/>
      <c r="U17" s="44">
        <v>41993</v>
      </c>
      <c r="V17" s="45">
        <v>41996</v>
      </c>
      <c r="W17" s="46">
        <v>1575</v>
      </c>
      <c r="Y17" s="47" t="s">
        <v>60</v>
      </c>
      <c r="Z17" s="47"/>
      <c r="AA17" s="70"/>
      <c r="AB17" s="71"/>
      <c r="AF17" s="50" t="s">
        <v>132</v>
      </c>
      <c r="AG17" s="51">
        <v>42004</v>
      </c>
      <c r="AH17" s="81">
        <v>3</v>
      </c>
      <c r="AI17" s="34">
        <v>450</v>
      </c>
      <c r="AJ17" s="82">
        <v>1575</v>
      </c>
      <c r="AL17" s="42">
        <f>+(540+372.51)*3.75+2111</f>
        <v>5532.9125000000004</v>
      </c>
      <c r="AN17" s="52">
        <f t="shared" si="1"/>
        <v>5532.9125000000004</v>
      </c>
      <c r="AQ17" s="53">
        <f t="shared" si="2"/>
        <v>5532.9125000000004</v>
      </c>
      <c r="AS17" s="54" t="s">
        <v>55</v>
      </c>
      <c r="AU17" s="55">
        <f t="shared" si="3"/>
        <v>-8.7499999999636202E-2</v>
      </c>
      <c r="AV17" s="56">
        <v>450</v>
      </c>
      <c r="AW17" s="57">
        <v>0</v>
      </c>
      <c r="AX17" s="58">
        <v>0</v>
      </c>
      <c r="AY17" s="59">
        <v>15</v>
      </c>
      <c r="AZ17" s="60">
        <v>0</v>
      </c>
      <c r="BA17" s="59">
        <v>0</v>
      </c>
      <c r="BB17" s="61">
        <v>0</v>
      </c>
      <c r="BC17" s="61">
        <v>0</v>
      </c>
      <c r="BD17" s="61">
        <v>0</v>
      </c>
      <c r="BE17" s="61">
        <v>0</v>
      </c>
      <c r="BF17" s="62">
        <v>0</v>
      </c>
    </row>
    <row r="18" spans="1:58" ht="18" x14ac:dyDescent="0.25">
      <c r="A18" s="63">
        <v>17</v>
      </c>
      <c r="B18" s="83">
        <v>27670</v>
      </c>
      <c r="C18" s="35" t="s">
        <v>47</v>
      </c>
      <c r="D18" s="77" t="s">
        <v>133</v>
      </c>
      <c r="E18" s="78" t="s">
        <v>133</v>
      </c>
      <c r="F18" s="84"/>
      <c r="G18" t="s">
        <v>49</v>
      </c>
      <c r="H18" s="85" t="s">
        <v>134</v>
      </c>
      <c r="I18" s="86">
        <v>41885</v>
      </c>
      <c r="J18" s="86">
        <v>41887</v>
      </c>
      <c r="K18" s="38" t="s">
        <v>135</v>
      </c>
      <c r="L18" s="38"/>
      <c r="M18" s="39">
        <v>41933</v>
      </c>
      <c r="N18" s="40">
        <v>41934</v>
      </c>
      <c r="O18" s="67">
        <v>38391</v>
      </c>
      <c r="P18" s="68">
        <f>4565+14175</f>
        <v>18740</v>
      </c>
      <c r="Q18" s="42">
        <f t="shared" si="0"/>
        <v>57131</v>
      </c>
      <c r="R18" s="63"/>
      <c r="S18" s="43" t="s">
        <v>136</v>
      </c>
      <c r="T18" s="43"/>
      <c r="U18" s="44">
        <v>41935</v>
      </c>
      <c r="V18" s="45">
        <v>41940</v>
      </c>
      <c r="W18" s="69">
        <f>4500+3150</f>
        <v>7650</v>
      </c>
      <c r="X18" s="63"/>
      <c r="Y18" s="47" t="s">
        <v>60</v>
      </c>
      <c r="Z18" s="47"/>
      <c r="AA18" s="70"/>
      <c r="AB18" s="71"/>
      <c r="AF18" s="50" t="s">
        <v>137</v>
      </c>
      <c r="AG18" s="72">
        <v>42004</v>
      </c>
      <c r="AH18" s="87">
        <v>3</v>
      </c>
      <c r="AI18" s="64">
        <f>300*3.75</f>
        <v>1125</v>
      </c>
      <c r="AJ18" s="88">
        <f>4500+3150</f>
        <v>7650</v>
      </c>
      <c r="AK18" s="65"/>
      <c r="AL18" s="68">
        <f>+(4697.32+2340)*3.75+38391</f>
        <v>64780.95</v>
      </c>
      <c r="AM18" s="63"/>
      <c r="AN18" s="52">
        <f t="shared" si="1"/>
        <v>64780.95</v>
      </c>
      <c r="AO18" s="63"/>
      <c r="AP18" s="63"/>
      <c r="AQ18" s="53">
        <f t="shared" si="2"/>
        <v>64780.95</v>
      </c>
      <c r="AR18" s="63"/>
      <c r="AS18" s="54" t="s">
        <v>55</v>
      </c>
      <c r="AT18" s="63"/>
      <c r="AU18" s="55">
        <f t="shared" si="3"/>
        <v>-5.0000000002910383E-2</v>
      </c>
      <c r="AV18" s="56">
        <v>1125</v>
      </c>
      <c r="AW18" s="57">
        <v>0</v>
      </c>
      <c r="AX18" s="58">
        <v>0</v>
      </c>
      <c r="AY18" s="59">
        <v>16</v>
      </c>
      <c r="AZ18" s="60">
        <v>0</v>
      </c>
      <c r="BA18" s="59">
        <v>0</v>
      </c>
      <c r="BB18" s="61">
        <v>0</v>
      </c>
      <c r="BC18" s="61">
        <v>0</v>
      </c>
      <c r="BD18" s="61">
        <v>0</v>
      </c>
      <c r="BE18" s="61">
        <v>0</v>
      </c>
      <c r="BF18" s="62">
        <v>0</v>
      </c>
    </row>
    <row r="19" spans="1:58" ht="18" x14ac:dyDescent="0.25">
      <c r="A19">
        <v>18</v>
      </c>
      <c r="B19" s="79">
        <v>27521</v>
      </c>
      <c r="C19" s="35" t="s">
        <v>47</v>
      </c>
      <c r="D19" s="77" t="s">
        <v>138</v>
      </c>
      <c r="E19" s="78" t="s">
        <v>138</v>
      </c>
      <c r="G19" t="s">
        <v>49</v>
      </c>
      <c r="H19" s="85" t="s">
        <v>139</v>
      </c>
      <c r="I19" s="51">
        <v>41889</v>
      </c>
      <c r="J19" s="51">
        <v>41891</v>
      </c>
      <c r="K19" s="38" t="s">
        <v>140</v>
      </c>
      <c r="L19" s="38"/>
      <c r="M19" s="39">
        <v>41933</v>
      </c>
      <c r="N19" s="40">
        <v>41935</v>
      </c>
      <c r="O19" s="41">
        <v>22389</v>
      </c>
      <c r="P19" s="42">
        <f>10449+9770</f>
        <v>20219</v>
      </c>
      <c r="Q19" s="42">
        <f t="shared" si="0"/>
        <v>42608</v>
      </c>
      <c r="S19" s="43" t="s">
        <v>141</v>
      </c>
      <c r="T19" s="43"/>
      <c r="U19" s="44">
        <v>41975</v>
      </c>
      <c r="V19" s="89">
        <v>41983</v>
      </c>
      <c r="W19" s="46">
        <f>1575+3000</f>
        <v>4575</v>
      </c>
      <c r="Y19" s="47" t="s">
        <v>60</v>
      </c>
      <c r="Z19" s="47"/>
      <c r="AA19" s="70"/>
      <c r="AB19" s="71"/>
      <c r="AF19" s="50" t="s">
        <v>142</v>
      </c>
      <c r="AG19" s="51">
        <v>42004</v>
      </c>
      <c r="AH19" s="81">
        <v>3</v>
      </c>
      <c r="AI19" s="34">
        <f>200*3.75</f>
        <v>750</v>
      </c>
      <c r="AJ19" s="82">
        <v>4575</v>
      </c>
      <c r="AL19" s="42">
        <f>+(1420+5191.72)*3.75+22389</f>
        <v>47182.95</v>
      </c>
      <c r="AN19" s="52">
        <f t="shared" si="1"/>
        <v>47182.95</v>
      </c>
      <c r="AQ19" s="53">
        <f t="shared" si="2"/>
        <v>47182.95</v>
      </c>
      <c r="AS19" s="54" t="s">
        <v>55</v>
      </c>
      <c r="AU19" s="55">
        <f t="shared" si="3"/>
        <v>-5.0000000002910383E-2</v>
      </c>
      <c r="AV19" s="56">
        <v>750</v>
      </c>
      <c r="AW19" s="57">
        <v>0</v>
      </c>
      <c r="AX19" s="58">
        <v>0</v>
      </c>
      <c r="AY19" s="59">
        <v>17</v>
      </c>
      <c r="AZ19" s="60">
        <v>0</v>
      </c>
      <c r="BA19" s="59">
        <v>0</v>
      </c>
      <c r="BB19" s="61">
        <v>0</v>
      </c>
      <c r="BC19" s="61">
        <v>0</v>
      </c>
      <c r="BD19" s="61">
        <v>0</v>
      </c>
      <c r="BE19" s="61">
        <v>0</v>
      </c>
      <c r="BF19" s="62">
        <v>0</v>
      </c>
    </row>
    <row r="20" spans="1:58" ht="18" x14ac:dyDescent="0.25">
      <c r="A20">
        <v>19</v>
      </c>
      <c r="B20" s="79">
        <v>27516</v>
      </c>
      <c r="C20" s="35" t="s">
        <v>47</v>
      </c>
      <c r="D20" s="77" t="s">
        <v>143</v>
      </c>
      <c r="E20" s="78" t="s">
        <v>143</v>
      </c>
      <c r="G20" t="s">
        <v>49</v>
      </c>
      <c r="H20" s="79" t="s">
        <v>144</v>
      </c>
      <c r="I20" s="51">
        <v>41877</v>
      </c>
      <c r="J20" s="51">
        <v>42243</v>
      </c>
      <c r="K20" s="38" t="s">
        <v>145</v>
      </c>
      <c r="L20" s="38"/>
      <c r="M20" s="39">
        <v>41933</v>
      </c>
      <c r="N20" s="40">
        <v>41935</v>
      </c>
      <c r="O20" s="41">
        <v>8871</v>
      </c>
      <c r="P20" s="42">
        <v>1767</v>
      </c>
      <c r="Q20" s="42">
        <f t="shared" si="0"/>
        <v>10638</v>
      </c>
      <c r="S20" s="43" t="s">
        <v>146</v>
      </c>
      <c r="T20" s="43"/>
      <c r="U20" s="44">
        <v>41935</v>
      </c>
      <c r="V20" s="45">
        <v>41940</v>
      </c>
      <c r="W20" s="46">
        <v>1500</v>
      </c>
      <c r="Y20" s="47" t="s">
        <v>60</v>
      </c>
      <c r="Z20" s="47"/>
      <c r="AA20" s="70"/>
      <c r="AB20" s="71"/>
      <c r="AF20" s="50" t="s">
        <v>147</v>
      </c>
      <c r="AG20" s="51">
        <v>42004</v>
      </c>
      <c r="AH20" s="81">
        <v>3</v>
      </c>
      <c r="AI20" s="34">
        <f>120*3.75</f>
        <v>450</v>
      </c>
      <c r="AJ20" s="82">
        <v>1500</v>
      </c>
      <c r="AL20" s="42">
        <f>+(520+351.19)*3.75+8871</f>
        <v>12137.9625</v>
      </c>
      <c r="AN20" s="52">
        <f t="shared" si="1"/>
        <v>12137.9625</v>
      </c>
      <c r="AQ20" s="53">
        <f t="shared" si="2"/>
        <v>12137.9625</v>
      </c>
      <c r="AS20" s="54" t="s">
        <v>55</v>
      </c>
      <c r="AU20" s="55">
        <f t="shared" si="3"/>
        <v>-3.7500000000363798E-2</v>
      </c>
      <c r="AV20" s="56">
        <v>450</v>
      </c>
      <c r="AW20" s="57">
        <v>0</v>
      </c>
      <c r="AX20" s="58">
        <v>0</v>
      </c>
      <c r="AY20" s="59">
        <v>18</v>
      </c>
      <c r="AZ20" s="60">
        <v>0</v>
      </c>
      <c r="BA20" s="59">
        <v>0</v>
      </c>
      <c r="BB20" s="61">
        <v>0</v>
      </c>
      <c r="BC20" s="61">
        <v>0</v>
      </c>
      <c r="BD20" s="61">
        <v>0</v>
      </c>
      <c r="BE20" s="61">
        <v>0</v>
      </c>
      <c r="BF20" s="62">
        <v>0</v>
      </c>
    </row>
    <row r="21" spans="1:58" ht="18" x14ac:dyDescent="0.25">
      <c r="A21">
        <v>20</v>
      </c>
      <c r="B21" s="79">
        <v>27605</v>
      </c>
      <c r="C21" s="35" t="s">
        <v>47</v>
      </c>
      <c r="D21" s="77" t="s">
        <v>148</v>
      </c>
      <c r="E21" s="78" t="s">
        <v>148</v>
      </c>
      <c r="G21" t="s">
        <v>49</v>
      </c>
      <c r="H21" s="79" t="s">
        <v>149</v>
      </c>
      <c r="I21" s="51">
        <v>41892</v>
      </c>
      <c r="J21" s="51">
        <v>41897</v>
      </c>
      <c r="K21" s="38" t="s">
        <v>150</v>
      </c>
      <c r="L21" s="38"/>
      <c r="M21" s="39">
        <v>41933</v>
      </c>
      <c r="N21" s="40">
        <v>41934</v>
      </c>
      <c r="O21" s="41">
        <v>291739</v>
      </c>
      <c r="P21" s="42">
        <f>61600+15950</f>
        <v>77550</v>
      </c>
      <c r="Q21" s="42">
        <f t="shared" si="0"/>
        <v>369289</v>
      </c>
      <c r="S21" s="43" t="s">
        <v>151</v>
      </c>
      <c r="T21" s="43"/>
      <c r="U21" s="44">
        <v>41969</v>
      </c>
      <c r="V21" s="45">
        <v>41975</v>
      </c>
      <c r="W21" s="46">
        <v>78750</v>
      </c>
      <c r="Y21" s="47" t="s">
        <v>60</v>
      </c>
      <c r="Z21" s="47"/>
      <c r="AA21" s="70"/>
      <c r="AB21" s="71"/>
      <c r="AF21" s="50" t="s">
        <v>152</v>
      </c>
      <c r="AG21" s="51">
        <v>42004</v>
      </c>
      <c r="AH21" s="81">
        <v>3</v>
      </c>
      <c r="AI21" s="34">
        <f>3400*3.75</f>
        <v>12750</v>
      </c>
      <c r="AJ21" s="82">
        <f>67500+11250</f>
        <v>78750</v>
      </c>
      <c r="AL21" s="42">
        <f>+(17279.97+24400)*3.75+291739</f>
        <v>448038.88750000001</v>
      </c>
      <c r="AN21" s="52">
        <f t="shared" si="1"/>
        <v>448038.88750000001</v>
      </c>
      <c r="AQ21" s="53">
        <f t="shared" si="2"/>
        <v>448038.88750000001</v>
      </c>
      <c r="AS21" s="54" t="s">
        <v>55</v>
      </c>
      <c r="AU21" s="55">
        <f t="shared" si="3"/>
        <v>-0.11249999998835847</v>
      </c>
      <c r="AV21" s="56">
        <v>12750</v>
      </c>
      <c r="AW21" s="57">
        <v>0</v>
      </c>
      <c r="AX21" s="58">
        <v>0</v>
      </c>
      <c r="AY21" s="59">
        <v>19</v>
      </c>
      <c r="AZ21" s="60">
        <v>0</v>
      </c>
      <c r="BA21" s="59">
        <v>0</v>
      </c>
      <c r="BB21" s="61">
        <v>0</v>
      </c>
      <c r="BC21" s="61">
        <v>0</v>
      </c>
      <c r="BD21" s="61">
        <v>0</v>
      </c>
      <c r="BE21" s="61">
        <v>0</v>
      </c>
      <c r="BF21" s="62">
        <v>0</v>
      </c>
    </row>
    <row r="22" spans="1:58" ht="18" x14ac:dyDescent="0.25">
      <c r="A22">
        <v>21</v>
      </c>
      <c r="B22" s="79">
        <v>27928</v>
      </c>
      <c r="C22" s="35" t="s">
        <v>47</v>
      </c>
      <c r="D22" s="77" t="s">
        <v>153</v>
      </c>
      <c r="E22" s="78" t="s">
        <v>153</v>
      </c>
      <c r="G22" t="s">
        <v>49</v>
      </c>
      <c r="H22" s="79" t="s">
        <v>154</v>
      </c>
      <c r="I22" s="51">
        <v>41930</v>
      </c>
      <c r="J22" s="51">
        <v>41934</v>
      </c>
      <c r="K22" s="38" t="s">
        <v>155</v>
      </c>
      <c r="L22" s="38"/>
      <c r="M22" s="39">
        <v>41940</v>
      </c>
      <c r="N22" s="40">
        <v>41941</v>
      </c>
      <c r="O22" s="41">
        <v>361639</v>
      </c>
      <c r="P22" s="42">
        <f>177410+19750</f>
        <v>197160</v>
      </c>
      <c r="Q22" s="42">
        <f t="shared" si="0"/>
        <v>558799</v>
      </c>
      <c r="S22" s="43" t="s">
        <v>156</v>
      </c>
      <c r="T22" s="43"/>
      <c r="U22" s="44">
        <v>41969</v>
      </c>
      <c r="V22" s="45">
        <v>41975</v>
      </c>
      <c r="W22" s="46">
        <v>156037</v>
      </c>
      <c r="Y22" s="47" t="s">
        <v>60</v>
      </c>
      <c r="Z22" s="47"/>
      <c r="AA22" s="70"/>
      <c r="AB22" s="71"/>
      <c r="AF22" s="50" t="s">
        <v>157</v>
      </c>
      <c r="AG22" s="51">
        <v>42004</v>
      </c>
      <c r="AH22" s="81">
        <v>3</v>
      </c>
      <c r="AI22" s="34">
        <f>5900*3.75</f>
        <v>22125</v>
      </c>
      <c r="AJ22" s="82">
        <v>143437.5</v>
      </c>
      <c r="AL22" s="42">
        <f>+(46675.98+47510)*3.75+361639</f>
        <v>714836.42500000005</v>
      </c>
      <c r="AN22" s="52">
        <f t="shared" si="1"/>
        <v>714836.42500000005</v>
      </c>
      <c r="AQ22" s="53">
        <f t="shared" si="2"/>
        <v>714836.42500000005</v>
      </c>
      <c r="AS22" s="54" t="s">
        <v>55</v>
      </c>
      <c r="AU22" s="55">
        <f t="shared" si="3"/>
        <v>0.42500000004656613</v>
      </c>
      <c r="AV22" s="56">
        <v>22125</v>
      </c>
      <c r="AW22" s="57">
        <v>0</v>
      </c>
      <c r="AX22" s="58">
        <v>0</v>
      </c>
      <c r="AY22" s="59">
        <v>20</v>
      </c>
      <c r="AZ22" s="60">
        <v>0</v>
      </c>
      <c r="BA22" s="59">
        <v>0</v>
      </c>
      <c r="BB22" s="61">
        <v>0</v>
      </c>
      <c r="BC22" s="61">
        <v>0</v>
      </c>
      <c r="BD22" s="61">
        <v>0</v>
      </c>
      <c r="BE22" s="61">
        <v>0</v>
      </c>
      <c r="BF22" s="62">
        <v>0</v>
      </c>
    </row>
    <row r="23" spans="1:58" ht="18" x14ac:dyDescent="0.25">
      <c r="A23">
        <v>1</v>
      </c>
      <c r="B23" t="s">
        <v>158</v>
      </c>
      <c r="C23" s="35" t="s">
        <v>47</v>
      </c>
      <c r="D23" s="36" t="s">
        <v>159</v>
      </c>
      <c r="E23" s="36" t="s">
        <v>160</v>
      </c>
      <c r="G23" t="s">
        <v>49</v>
      </c>
      <c r="H23" s="90"/>
      <c r="I23" s="91"/>
      <c r="J23" s="91"/>
      <c r="K23" s="38"/>
      <c r="L23" s="38"/>
      <c r="M23" s="39"/>
      <c r="N23" s="40"/>
      <c r="O23" s="92"/>
      <c r="P23" s="93"/>
      <c r="Q23" s="93"/>
      <c r="S23" s="43" t="s">
        <v>161</v>
      </c>
      <c r="T23" s="43"/>
      <c r="U23" s="44">
        <v>41826</v>
      </c>
      <c r="V23" s="45">
        <v>41826</v>
      </c>
      <c r="W23">
        <v>9975</v>
      </c>
      <c r="Y23" s="47" t="s">
        <v>60</v>
      </c>
      <c r="Z23" s="47"/>
      <c r="AA23" s="70"/>
      <c r="AB23" s="71"/>
      <c r="AF23" s="50" t="s">
        <v>162</v>
      </c>
      <c r="AG23" s="94">
        <v>42008</v>
      </c>
      <c r="AH23">
        <v>1</v>
      </c>
      <c r="AI23"/>
      <c r="AJ23">
        <f>2660*3.75</f>
        <v>9975</v>
      </c>
      <c r="AK23"/>
      <c r="AL23" s="93">
        <v>9975</v>
      </c>
      <c r="AN23" s="93">
        <f t="shared" si="1"/>
        <v>9975</v>
      </c>
      <c r="AQ23" s="53">
        <f>+AN23</f>
        <v>9975</v>
      </c>
      <c r="AS23" s="95" t="s">
        <v>55</v>
      </c>
      <c r="AU23" s="55">
        <f t="shared" si="3"/>
        <v>0</v>
      </c>
      <c r="AV23" s="56">
        <v>0</v>
      </c>
      <c r="AW23" s="57">
        <v>0</v>
      </c>
      <c r="AX23" s="58">
        <v>0</v>
      </c>
      <c r="AY23" s="59">
        <v>0</v>
      </c>
      <c r="AZ23" s="60">
        <v>0</v>
      </c>
      <c r="BA23" s="59">
        <v>0</v>
      </c>
      <c r="BB23" s="61">
        <v>0</v>
      </c>
      <c r="BC23" s="61">
        <v>0</v>
      </c>
      <c r="BD23" s="61">
        <v>0</v>
      </c>
      <c r="BE23" s="61">
        <v>0</v>
      </c>
      <c r="BF23" s="62">
        <v>0</v>
      </c>
    </row>
    <row r="24" spans="1:58" ht="18" x14ac:dyDescent="0.25">
      <c r="A24">
        <v>2</v>
      </c>
      <c r="B24" t="s">
        <v>163</v>
      </c>
      <c r="C24" s="35" t="s">
        <v>47</v>
      </c>
      <c r="D24" s="36" t="s">
        <v>164</v>
      </c>
      <c r="E24" s="36" t="s">
        <v>160</v>
      </c>
      <c r="G24" t="s">
        <v>49</v>
      </c>
      <c r="H24" s="90"/>
      <c r="I24" s="91"/>
      <c r="J24" s="91"/>
      <c r="K24" s="38"/>
      <c r="L24" s="38"/>
      <c r="M24" s="39"/>
      <c r="N24" s="40"/>
      <c r="O24" s="92"/>
      <c r="P24" s="93"/>
      <c r="Q24" s="93"/>
      <c r="S24" s="43" t="s">
        <v>165</v>
      </c>
      <c r="T24" s="43"/>
      <c r="U24" s="44">
        <v>41975</v>
      </c>
      <c r="V24" s="45">
        <v>41981</v>
      </c>
      <c r="W24">
        <v>1200</v>
      </c>
      <c r="Y24" s="47" t="s">
        <v>60</v>
      </c>
      <c r="Z24" s="47"/>
      <c r="AA24" s="70"/>
      <c r="AB24" s="71"/>
      <c r="AF24" s="50" t="s">
        <v>166</v>
      </c>
      <c r="AG24" s="94">
        <v>42008</v>
      </c>
      <c r="AH24">
        <v>1</v>
      </c>
      <c r="AI24" s="96"/>
      <c r="AJ24">
        <v>1200</v>
      </c>
      <c r="AK24"/>
      <c r="AL24" s="93">
        <f t="shared" ref="AL24:AL30" si="4">+AJ24</f>
        <v>1200</v>
      </c>
      <c r="AN24" s="93">
        <f t="shared" si="1"/>
        <v>1200</v>
      </c>
      <c r="AQ24" s="53">
        <f t="shared" ref="AQ24:AQ58" si="5">AN24</f>
        <v>1200</v>
      </c>
      <c r="AS24" s="95" t="s">
        <v>55</v>
      </c>
      <c r="AU24" s="55">
        <f t="shared" si="3"/>
        <v>0</v>
      </c>
      <c r="AV24" s="56">
        <v>0</v>
      </c>
      <c r="AW24" s="57">
        <v>0</v>
      </c>
      <c r="AX24" s="58">
        <v>0</v>
      </c>
      <c r="AY24" s="59">
        <v>0</v>
      </c>
      <c r="AZ24" s="60">
        <v>0</v>
      </c>
      <c r="BA24" s="59">
        <v>0</v>
      </c>
      <c r="BB24" s="61">
        <v>0</v>
      </c>
      <c r="BC24" s="61">
        <v>0</v>
      </c>
      <c r="BD24" s="61">
        <v>0</v>
      </c>
      <c r="BE24" s="61">
        <v>0</v>
      </c>
      <c r="BF24" s="62">
        <v>0</v>
      </c>
    </row>
    <row r="25" spans="1:58" ht="18" x14ac:dyDescent="0.25">
      <c r="A25">
        <v>3</v>
      </c>
      <c r="B25" t="s">
        <v>167</v>
      </c>
      <c r="C25" s="35" t="s">
        <v>47</v>
      </c>
      <c r="D25" s="36" t="s">
        <v>168</v>
      </c>
      <c r="E25" s="36" t="s">
        <v>160</v>
      </c>
      <c r="G25" t="s">
        <v>49</v>
      </c>
      <c r="H25" s="90"/>
      <c r="I25" s="97"/>
      <c r="J25" s="97"/>
      <c r="K25" s="38"/>
      <c r="L25" s="38"/>
      <c r="M25" s="39"/>
      <c r="N25" s="40"/>
      <c r="O25" s="92"/>
      <c r="P25" s="93"/>
      <c r="Q25" s="93"/>
      <c r="S25" s="43" t="s">
        <v>169</v>
      </c>
      <c r="T25" s="43"/>
      <c r="U25" s="44">
        <v>41935</v>
      </c>
      <c r="V25" s="45">
        <v>41940</v>
      </c>
      <c r="W25">
        <v>6300</v>
      </c>
      <c r="Y25" s="47" t="s">
        <v>60</v>
      </c>
      <c r="Z25" s="47"/>
      <c r="AA25" s="70"/>
      <c r="AB25" s="71"/>
      <c r="AF25" s="50" t="s">
        <v>170</v>
      </c>
      <c r="AG25" s="94">
        <v>42008</v>
      </c>
      <c r="AH25">
        <v>1</v>
      </c>
      <c r="AI25"/>
      <c r="AJ25">
        <v>6300</v>
      </c>
      <c r="AK25"/>
      <c r="AL25" s="93">
        <f t="shared" si="4"/>
        <v>6300</v>
      </c>
      <c r="AN25" s="93">
        <f t="shared" si="1"/>
        <v>6300</v>
      </c>
      <c r="AQ25" s="53">
        <f t="shared" si="5"/>
        <v>6300</v>
      </c>
      <c r="AS25" s="95" t="s">
        <v>55</v>
      </c>
      <c r="AU25" s="55">
        <f t="shared" si="3"/>
        <v>0</v>
      </c>
      <c r="AV25" s="56">
        <v>0</v>
      </c>
      <c r="AW25" s="57">
        <v>0</v>
      </c>
      <c r="AX25" s="58">
        <v>0</v>
      </c>
      <c r="AY25" s="59">
        <v>0</v>
      </c>
      <c r="AZ25" s="60">
        <v>0</v>
      </c>
      <c r="BA25" s="59">
        <v>0</v>
      </c>
      <c r="BB25" s="61">
        <v>0</v>
      </c>
      <c r="BC25" s="61">
        <v>0</v>
      </c>
      <c r="BD25" s="61">
        <v>0</v>
      </c>
      <c r="BE25" s="61">
        <v>0</v>
      </c>
      <c r="BF25" s="62">
        <v>0</v>
      </c>
    </row>
    <row r="26" spans="1:58" ht="18" x14ac:dyDescent="0.25">
      <c r="A26">
        <v>4</v>
      </c>
      <c r="B26" t="s">
        <v>171</v>
      </c>
      <c r="C26" s="35" t="s">
        <v>47</v>
      </c>
      <c r="D26" s="36" t="s">
        <v>172</v>
      </c>
      <c r="E26" s="36" t="s">
        <v>160</v>
      </c>
      <c r="G26" t="s">
        <v>49</v>
      </c>
      <c r="H26" s="98"/>
      <c r="I26" s="97"/>
      <c r="J26" s="97"/>
      <c r="K26" s="38"/>
      <c r="L26" s="38"/>
      <c r="M26" s="39"/>
      <c r="N26" s="40"/>
      <c r="O26" s="92"/>
      <c r="P26" s="93"/>
      <c r="Q26" s="93"/>
      <c r="S26" s="43" t="s">
        <v>173</v>
      </c>
      <c r="T26" s="43"/>
      <c r="U26" s="44">
        <v>41970</v>
      </c>
      <c r="V26" s="45">
        <v>41975</v>
      </c>
      <c r="W26" s="81">
        <v>1200</v>
      </c>
      <c r="Y26" s="47" t="s">
        <v>60</v>
      </c>
      <c r="Z26" s="47"/>
      <c r="AA26" s="70"/>
      <c r="AB26" s="71"/>
      <c r="AF26" s="50" t="s">
        <v>174</v>
      </c>
      <c r="AG26" s="94">
        <v>42008</v>
      </c>
      <c r="AH26">
        <v>1</v>
      </c>
      <c r="AI26"/>
      <c r="AJ26" s="81">
        <v>1200</v>
      </c>
      <c r="AK26"/>
      <c r="AL26" s="93">
        <f t="shared" si="4"/>
        <v>1200</v>
      </c>
      <c r="AN26" s="93">
        <f t="shared" si="1"/>
        <v>1200</v>
      </c>
      <c r="AQ26" s="53">
        <f t="shared" si="5"/>
        <v>1200</v>
      </c>
      <c r="AS26" s="95" t="s">
        <v>55</v>
      </c>
      <c r="AU26" s="55">
        <f t="shared" si="3"/>
        <v>0</v>
      </c>
      <c r="AV26" s="56">
        <v>0</v>
      </c>
      <c r="AW26" s="57">
        <v>0</v>
      </c>
      <c r="AX26" s="58">
        <v>0</v>
      </c>
      <c r="AY26" s="59">
        <v>0</v>
      </c>
      <c r="AZ26" s="60">
        <v>0</v>
      </c>
      <c r="BA26" s="59">
        <v>0</v>
      </c>
      <c r="BB26" s="61">
        <v>0</v>
      </c>
      <c r="BC26" s="61">
        <v>0</v>
      </c>
      <c r="BD26" s="61">
        <v>0</v>
      </c>
      <c r="BE26" s="61">
        <v>0</v>
      </c>
      <c r="BF26" s="62">
        <v>0</v>
      </c>
    </row>
    <row r="27" spans="1:58" ht="18" x14ac:dyDescent="0.25">
      <c r="A27">
        <v>5</v>
      </c>
      <c r="B27" t="s">
        <v>175</v>
      </c>
      <c r="C27" s="35" t="s">
        <v>47</v>
      </c>
      <c r="D27" s="36" t="s">
        <v>176</v>
      </c>
      <c r="E27" s="36" t="s">
        <v>160</v>
      </c>
      <c r="G27" t="s">
        <v>49</v>
      </c>
      <c r="H27" s="98"/>
      <c r="I27" s="97"/>
      <c r="J27" s="97"/>
      <c r="K27" s="38"/>
      <c r="L27" s="38"/>
      <c r="M27" s="39"/>
      <c r="N27" s="40"/>
      <c r="O27" s="92"/>
      <c r="P27" s="93"/>
      <c r="Q27" s="93"/>
      <c r="S27" s="43" t="s">
        <v>177</v>
      </c>
      <c r="T27" s="43"/>
      <c r="U27" s="44">
        <v>41934</v>
      </c>
      <c r="V27" s="45">
        <v>41938</v>
      </c>
      <c r="W27" s="81">
        <v>11025</v>
      </c>
      <c r="Y27" s="47" t="s">
        <v>60</v>
      </c>
      <c r="Z27" s="47"/>
      <c r="AA27" s="70"/>
      <c r="AB27" s="71"/>
      <c r="AF27" s="50" t="s">
        <v>178</v>
      </c>
      <c r="AG27" s="94">
        <v>42008</v>
      </c>
      <c r="AH27">
        <v>1</v>
      </c>
      <c r="AI27"/>
      <c r="AJ27" s="81">
        <v>11025</v>
      </c>
      <c r="AK27"/>
      <c r="AL27" s="93">
        <f t="shared" si="4"/>
        <v>11025</v>
      </c>
      <c r="AN27" s="93">
        <f t="shared" si="1"/>
        <v>11025</v>
      </c>
      <c r="AQ27" s="53">
        <f t="shared" si="5"/>
        <v>11025</v>
      </c>
      <c r="AS27" s="95" t="s">
        <v>55</v>
      </c>
      <c r="AU27" s="55">
        <f t="shared" si="3"/>
        <v>0</v>
      </c>
      <c r="AV27" s="56">
        <v>0</v>
      </c>
      <c r="AW27" s="57">
        <v>0</v>
      </c>
      <c r="AX27" s="58">
        <v>0</v>
      </c>
      <c r="AY27" s="59">
        <v>0</v>
      </c>
      <c r="AZ27" s="60">
        <v>0</v>
      </c>
      <c r="BA27" s="59">
        <v>0</v>
      </c>
      <c r="BB27" s="61">
        <v>0</v>
      </c>
      <c r="BC27" s="61">
        <v>0</v>
      </c>
      <c r="BD27" s="61">
        <v>0</v>
      </c>
      <c r="BE27" s="61">
        <v>0</v>
      </c>
      <c r="BF27" s="62">
        <v>0</v>
      </c>
    </row>
    <row r="28" spans="1:58" ht="18" x14ac:dyDescent="0.25">
      <c r="A28">
        <v>6</v>
      </c>
      <c r="B28" t="s">
        <v>179</v>
      </c>
      <c r="C28" s="35" t="s">
        <v>47</v>
      </c>
      <c r="D28" s="36" t="s">
        <v>180</v>
      </c>
      <c r="E28" s="36" t="s">
        <v>160</v>
      </c>
      <c r="G28" t="s">
        <v>49</v>
      </c>
      <c r="H28" s="98"/>
      <c r="I28" s="97"/>
      <c r="J28" s="97"/>
      <c r="K28" s="38"/>
      <c r="L28" s="38"/>
      <c r="M28" s="39"/>
      <c r="N28" s="40"/>
      <c r="O28" s="92"/>
      <c r="P28" s="93"/>
      <c r="Q28" s="93"/>
      <c r="S28" s="43" t="s">
        <v>181</v>
      </c>
      <c r="T28" s="43"/>
      <c r="U28" s="44">
        <v>41934</v>
      </c>
      <c r="V28" s="45">
        <v>42303</v>
      </c>
      <c r="W28" s="81">
        <v>1500</v>
      </c>
      <c r="Y28" s="47" t="s">
        <v>60</v>
      </c>
      <c r="Z28" s="47"/>
      <c r="AA28" s="70"/>
      <c r="AB28" s="71"/>
      <c r="AF28" s="50" t="s">
        <v>182</v>
      </c>
      <c r="AG28" s="94">
        <v>42008</v>
      </c>
      <c r="AH28">
        <v>1</v>
      </c>
      <c r="AI28"/>
      <c r="AJ28" s="81">
        <v>1500</v>
      </c>
      <c r="AK28"/>
      <c r="AL28" s="93">
        <f t="shared" si="4"/>
        <v>1500</v>
      </c>
      <c r="AN28" s="93">
        <f t="shared" si="1"/>
        <v>1500</v>
      </c>
      <c r="AQ28" s="53">
        <f t="shared" si="5"/>
        <v>1500</v>
      </c>
      <c r="AS28" s="95" t="s">
        <v>55</v>
      </c>
      <c r="AU28" s="55">
        <f t="shared" si="3"/>
        <v>0</v>
      </c>
      <c r="AV28" s="56">
        <v>0</v>
      </c>
      <c r="AW28" s="57">
        <v>0</v>
      </c>
      <c r="AX28" s="58">
        <v>0</v>
      </c>
      <c r="AY28" s="59">
        <v>0</v>
      </c>
      <c r="AZ28" s="60">
        <v>0</v>
      </c>
      <c r="BA28" s="59">
        <v>0</v>
      </c>
      <c r="BB28" s="61">
        <v>0</v>
      </c>
      <c r="BC28" s="61">
        <v>0</v>
      </c>
      <c r="BD28" s="61">
        <v>0</v>
      </c>
      <c r="BE28" s="61">
        <v>0</v>
      </c>
      <c r="BF28" s="62">
        <v>0</v>
      </c>
    </row>
    <row r="29" spans="1:58" ht="18" x14ac:dyDescent="0.25">
      <c r="A29">
        <v>7</v>
      </c>
      <c r="B29" t="s">
        <v>183</v>
      </c>
      <c r="C29" s="35" t="s">
        <v>47</v>
      </c>
      <c r="D29" s="36" t="s">
        <v>184</v>
      </c>
      <c r="E29" s="36" t="s">
        <v>160</v>
      </c>
      <c r="G29" t="s">
        <v>49</v>
      </c>
      <c r="H29" s="98"/>
      <c r="I29" s="97"/>
      <c r="J29" s="97"/>
      <c r="K29" s="38"/>
      <c r="L29" s="38"/>
      <c r="M29" s="39"/>
      <c r="N29" s="40"/>
      <c r="O29" s="92"/>
      <c r="P29" s="93"/>
      <c r="Q29" s="93"/>
      <c r="S29" s="43" t="s">
        <v>185</v>
      </c>
      <c r="T29" s="43"/>
      <c r="U29" s="44">
        <v>41924</v>
      </c>
      <c r="V29" s="45">
        <v>41925</v>
      </c>
      <c r="W29" s="81">
        <v>1400</v>
      </c>
      <c r="Y29" s="47" t="s">
        <v>60</v>
      </c>
      <c r="Z29" s="47"/>
      <c r="AA29" s="70"/>
      <c r="AB29" s="71"/>
      <c r="AF29" s="50" t="s">
        <v>186</v>
      </c>
      <c r="AG29" s="94">
        <v>42008</v>
      </c>
      <c r="AH29">
        <v>1</v>
      </c>
      <c r="AI29"/>
      <c r="AJ29" s="81">
        <v>1400</v>
      </c>
      <c r="AK29"/>
      <c r="AL29" s="93">
        <f t="shared" si="4"/>
        <v>1400</v>
      </c>
      <c r="AN29" s="93">
        <f t="shared" si="1"/>
        <v>1400</v>
      </c>
      <c r="AQ29" s="53">
        <f t="shared" si="5"/>
        <v>1400</v>
      </c>
      <c r="AS29" s="95" t="s">
        <v>55</v>
      </c>
      <c r="AU29" s="55">
        <f t="shared" si="3"/>
        <v>0</v>
      </c>
      <c r="AV29" s="56">
        <v>0</v>
      </c>
      <c r="AW29" s="57">
        <v>0</v>
      </c>
      <c r="AX29" s="58">
        <v>0</v>
      </c>
      <c r="AY29" s="59">
        <v>0</v>
      </c>
      <c r="AZ29" s="60">
        <v>0</v>
      </c>
      <c r="BA29" s="59">
        <v>0</v>
      </c>
      <c r="BB29" s="61">
        <v>0</v>
      </c>
      <c r="BC29" s="61">
        <v>0</v>
      </c>
      <c r="BD29" s="61">
        <v>0</v>
      </c>
      <c r="BE29" s="61">
        <v>0</v>
      </c>
      <c r="BF29" s="62">
        <v>0</v>
      </c>
    </row>
    <row r="30" spans="1:58" ht="18" x14ac:dyDescent="0.25">
      <c r="A30">
        <v>8</v>
      </c>
      <c r="B30" t="s">
        <v>187</v>
      </c>
      <c r="C30" s="35" t="s">
        <v>47</v>
      </c>
      <c r="D30" s="36" t="s">
        <v>188</v>
      </c>
      <c r="E30" s="36" t="s">
        <v>160</v>
      </c>
      <c r="G30" t="s">
        <v>49</v>
      </c>
      <c r="H30" s="98"/>
      <c r="I30" s="97"/>
      <c r="J30" s="97"/>
      <c r="K30" s="38"/>
      <c r="L30" s="38"/>
      <c r="M30" s="39"/>
      <c r="N30" s="40"/>
      <c r="O30" s="92"/>
      <c r="P30" s="93"/>
      <c r="Q30" s="93"/>
      <c r="S30" s="43" t="s">
        <v>189</v>
      </c>
      <c r="T30" s="43"/>
      <c r="U30" s="44">
        <v>41982</v>
      </c>
      <c r="V30" s="44">
        <v>42004</v>
      </c>
      <c r="W30" s="81">
        <v>181050</v>
      </c>
      <c r="Y30" s="47" t="s">
        <v>60</v>
      </c>
      <c r="Z30" s="47"/>
      <c r="AA30" s="70"/>
      <c r="AB30" s="71"/>
      <c r="AF30" s="50" t="s">
        <v>190</v>
      </c>
      <c r="AG30" s="94">
        <v>42008</v>
      </c>
      <c r="AH30">
        <v>1</v>
      </c>
      <c r="AI30"/>
      <c r="AJ30" s="81">
        <v>181050</v>
      </c>
      <c r="AK30"/>
      <c r="AL30" s="93">
        <f t="shared" si="4"/>
        <v>181050</v>
      </c>
      <c r="AN30" s="93">
        <f t="shared" si="1"/>
        <v>181050</v>
      </c>
      <c r="AQ30" s="53">
        <f t="shared" si="5"/>
        <v>181050</v>
      </c>
      <c r="AS30" s="95" t="s">
        <v>55</v>
      </c>
      <c r="AU30" s="55">
        <f t="shared" si="3"/>
        <v>0</v>
      </c>
      <c r="AV30" s="56">
        <v>0</v>
      </c>
      <c r="AW30" s="57">
        <v>0</v>
      </c>
      <c r="AX30" s="58">
        <v>0</v>
      </c>
      <c r="AY30" s="59">
        <v>0</v>
      </c>
      <c r="AZ30" s="60">
        <v>0</v>
      </c>
      <c r="BA30" s="59">
        <v>0</v>
      </c>
      <c r="BB30" s="61">
        <v>0</v>
      </c>
      <c r="BC30" s="61">
        <v>0</v>
      </c>
      <c r="BD30" s="61">
        <v>0</v>
      </c>
      <c r="BE30" s="61">
        <v>0</v>
      </c>
      <c r="BF30" s="62">
        <v>0</v>
      </c>
    </row>
    <row r="31" spans="1:58" ht="15.75" x14ac:dyDescent="0.25">
      <c r="A31" s="38"/>
      <c r="B31" s="99" t="s">
        <v>191</v>
      </c>
      <c r="C31" s="100" t="s">
        <v>47</v>
      </c>
      <c r="D31" s="99" t="s">
        <v>192</v>
      </c>
      <c r="E31" s="99" t="s">
        <v>193</v>
      </c>
      <c r="F31" s="99" t="s">
        <v>194</v>
      </c>
      <c r="G31" s="101" t="s">
        <v>195</v>
      </c>
      <c r="H31" s="99" t="s">
        <v>196</v>
      </c>
      <c r="I31" s="99"/>
      <c r="J31" s="99"/>
      <c r="K31" s="99" t="s">
        <v>197</v>
      </c>
      <c r="L31" s="99"/>
      <c r="M31" s="102">
        <v>42368</v>
      </c>
      <c r="N31" s="102">
        <v>42369</v>
      </c>
      <c r="O31" s="99"/>
      <c r="P31" s="99">
        <v>7500</v>
      </c>
      <c r="Q31" s="99">
        <f t="shared" ref="Q31:Q47" si="6">O31+P31</f>
        <v>7500</v>
      </c>
      <c r="R31" s="99"/>
      <c r="S31" s="99"/>
      <c r="T31" s="99"/>
      <c r="U31" s="99"/>
      <c r="V31" s="99"/>
      <c r="W31" s="99"/>
      <c r="X31" s="99"/>
      <c r="Y31" s="99">
        <v>4636</v>
      </c>
      <c r="Z31" s="99"/>
      <c r="AA31" s="102">
        <v>42359</v>
      </c>
      <c r="AB31" s="102">
        <v>42361</v>
      </c>
      <c r="AC31" s="99">
        <v>53625</v>
      </c>
      <c r="AD31" s="99"/>
      <c r="AE31" s="99"/>
      <c r="AF31" s="99" t="s">
        <v>198</v>
      </c>
      <c r="AG31" s="102">
        <v>42005</v>
      </c>
      <c r="AH31" s="99">
        <v>2</v>
      </c>
      <c r="AI31" s="99"/>
      <c r="AJ31" s="99"/>
      <c r="AK31" s="99">
        <v>53625</v>
      </c>
      <c r="AL31" s="99">
        <f>16300*3.75</f>
        <v>61125</v>
      </c>
      <c r="AM31" s="99"/>
      <c r="AN31" s="99">
        <f t="shared" ref="AN31:AN47" si="7">AL31</f>
        <v>61125</v>
      </c>
      <c r="AO31" s="99"/>
      <c r="AP31" s="99"/>
      <c r="AQ31" s="99">
        <f t="shared" si="5"/>
        <v>61125</v>
      </c>
      <c r="AR31" s="99"/>
      <c r="AS31" s="99" t="s">
        <v>55</v>
      </c>
      <c r="AT31" s="99"/>
      <c r="AU31" s="55">
        <f t="shared" si="3"/>
        <v>0</v>
      </c>
      <c r="AV31" s="56"/>
      <c r="AW31" s="57">
        <v>0</v>
      </c>
      <c r="AX31" s="58">
        <f t="shared" ref="AX31:AX47" si="8">+AJ31</f>
        <v>0</v>
      </c>
      <c r="AY31" s="59">
        <f t="shared" ref="AY31:AY47" si="9">IF(W31=0,0,ROUND((+AJ31-W31)/AJ31*100,2))</f>
        <v>0</v>
      </c>
      <c r="AZ31" s="60">
        <f t="shared" ref="AZ31:AZ47" si="10">+AK31</f>
        <v>53625</v>
      </c>
      <c r="BA31" s="59">
        <f t="shared" ref="BA31:BA47" si="11">IF(AC31=0,0,ROUND((+AK31-AC31)/AK31*100,5))</f>
        <v>0</v>
      </c>
      <c r="BB31" s="61">
        <f t="shared" ref="BB31:BB47" si="12">+AI31*AW31%</f>
        <v>0</v>
      </c>
      <c r="BC31" s="61">
        <f t="shared" ref="BC31:BC47" si="13">+AJ31*AY31%</f>
        <v>0</v>
      </c>
      <c r="BD31" s="61">
        <f t="shared" ref="BD31:BD47" si="14">+AK31*BA31%</f>
        <v>0</v>
      </c>
      <c r="BE31" s="61">
        <f t="shared" ref="BE31:BE47" si="15">+BB31+BC31+BD31</f>
        <v>0</v>
      </c>
      <c r="BF31" s="103">
        <f t="shared" ref="BF31:BF47" si="16">ROUND(+AU31-BE31,0)</f>
        <v>0</v>
      </c>
    </row>
    <row r="32" spans="1:58" ht="18" x14ac:dyDescent="0.25">
      <c r="A32" s="104"/>
      <c r="B32" s="99">
        <v>27009</v>
      </c>
      <c r="C32" s="100" t="s">
        <v>47</v>
      </c>
      <c r="D32" s="99" t="s">
        <v>199</v>
      </c>
      <c r="E32" s="99" t="s">
        <v>200</v>
      </c>
      <c r="F32" s="99" t="s">
        <v>201</v>
      </c>
      <c r="G32" s="99" t="s">
        <v>202</v>
      </c>
      <c r="H32" s="99" t="s">
        <v>203</v>
      </c>
      <c r="I32" s="102">
        <v>42179</v>
      </c>
      <c r="J32" s="102">
        <v>42188</v>
      </c>
      <c r="K32" s="99"/>
      <c r="L32" s="99"/>
      <c r="M32" s="99"/>
      <c r="N32" s="99"/>
      <c r="O32" s="99"/>
      <c r="P32" s="99"/>
      <c r="Q32" s="99">
        <f t="shared" si="6"/>
        <v>0</v>
      </c>
      <c r="R32" s="99"/>
      <c r="S32" s="99"/>
      <c r="T32" s="99"/>
      <c r="U32" s="99"/>
      <c r="V32" s="99"/>
      <c r="W32" s="99"/>
      <c r="X32" s="99"/>
      <c r="Y32" s="99">
        <v>4318</v>
      </c>
      <c r="Z32" s="99"/>
      <c r="AA32" s="102">
        <v>42193</v>
      </c>
      <c r="AB32" s="102">
        <v>42251</v>
      </c>
      <c r="AC32" s="99">
        <v>2380</v>
      </c>
      <c r="AD32" s="99"/>
      <c r="AE32" s="99"/>
      <c r="AF32" s="99">
        <v>69601</v>
      </c>
      <c r="AG32" s="102">
        <v>42008</v>
      </c>
      <c r="AH32" s="99">
        <v>1</v>
      </c>
      <c r="AI32" s="99"/>
      <c r="AJ32" s="99"/>
      <c r="AK32" s="99">
        <v>2380</v>
      </c>
      <c r="AL32" s="99">
        <v>2380</v>
      </c>
      <c r="AM32" s="99"/>
      <c r="AN32" s="99">
        <f t="shared" si="7"/>
        <v>2380</v>
      </c>
      <c r="AO32" s="99"/>
      <c r="AP32" s="99"/>
      <c r="AQ32" s="99">
        <f t="shared" si="5"/>
        <v>2380</v>
      </c>
      <c r="AR32" s="99"/>
      <c r="AS32" s="99" t="s">
        <v>55</v>
      </c>
      <c r="AT32" s="99"/>
      <c r="AU32" s="55">
        <f t="shared" si="3"/>
        <v>0</v>
      </c>
      <c r="AV32" s="56"/>
      <c r="AW32" s="57">
        <v>0</v>
      </c>
      <c r="AX32" s="58">
        <f t="shared" si="8"/>
        <v>0</v>
      </c>
      <c r="AY32" s="59">
        <f t="shared" si="9"/>
        <v>0</v>
      </c>
      <c r="AZ32" s="60">
        <f t="shared" si="10"/>
        <v>2380</v>
      </c>
      <c r="BA32" s="59">
        <f t="shared" si="11"/>
        <v>0</v>
      </c>
      <c r="BB32" s="61">
        <f t="shared" si="12"/>
        <v>0</v>
      </c>
      <c r="BC32" s="61">
        <f t="shared" si="13"/>
        <v>0</v>
      </c>
      <c r="BD32" s="61">
        <f t="shared" si="14"/>
        <v>0</v>
      </c>
      <c r="BE32" s="61">
        <f t="shared" si="15"/>
        <v>0</v>
      </c>
      <c r="BF32" s="62">
        <f t="shared" si="16"/>
        <v>0</v>
      </c>
    </row>
    <row r="33" spans="1:58" ht="18" x14ac:dyDescent="0.25">
      <c r="A33" s="271" t="s">
        <v>204</v>
      </c>
      <c r="B33" s="272"/>
      <c r="C33" s="100" t="s">
        <v>47</v>
      </c>
      <c r="D33" s="99"/>
      <c r="E33" s="99" t="s">
        <v>205</v>
      </c>
      <c r="F33" s="99" t="s">
        <v>206</v>
      </c>
      <c r="G33" s="99" t="s">
        <v>202</v>
      </c>
      <c r="H33" s="99" t="s">
        <v>207</v>
      </c>
      <c r="I33" s="102">
        <v>42310</v>
      </c>
      <c r="J33" s="102">
        <v>42328</v>
      </c>
      <c r="K33" s="99"/>
      <c r="L33" s="99"/>
      <c r="M33" s="99"/>
      <c r="N33" s="99"/>
      <c r="O33" s="99"/>
      <c r="P33" s="99"/>
      <c r="Q33" s="99">
        <f t="shared" si="6"/>
        <v>0</v>
      </c>
      <c r="R33" s="99"/>
      <c r="S33" s="99">
        <v>27690</v>
      </c>
      <c r="T33" s="99"/>
      <c r="U33" s="102">
        <v>42352</v>
      </c>
      <c r="V33" s="102">
        <v>42354</v>
      </c>
      <c r="W33" s="99">
        <v>28875</v>
      </c>
      <c r="X33" s="99"/>
      <c r="Y33" s="99" t="s">
        <v>208</v>
      </c>
      <c r="Z33" s="99"/>
      <c r="AA33" s="102">
        <v>42366</v>
      </c>
      <c r="AB33" s="102">
        <v>42367</v>
      </c>
      <c r="AC33" s="99">
        <f>17325+825+3000</f>
        <v>21150</v>
      </c>
      <c r="AD33" s="99"/>
      <c r="AE33" s="99"/>
      <c r="AF33" s="99">
        <v>68863</v>
      </c>
      <c r="AG33" s="102">
        <v>42008</v>
      </c>
      <c r="AH33" s="99">
        <v>1</v>
      </c>
      <c r="AI33" s="99"/>
      <c r="AJ33" s="99">
        <f>28875</f>
        <v>28875</v>
      </c>
      <c r="AK33" s="99">
        <v>21150</v>
      </c>
      <c r="AL33" s="99">
        <f>13340*3.75</f>
        <v>50025</v>
      </c>
      <c r="AM33" s="99"/>
      <c r="AN33" s="99">
        <f t="shared" si="7"/>
        <v>50025</v>
      </c>
      <c r="AO33" s="99"/>
      <c r="AP33" s="99"/>
      <c r="AQ33" s="99">
        <f t="shared" si="5"/>
        <v>50025</v>
      </c>
      <c r="AR33" s="99"/>
      <c r="AS33" s="99" t="s">
        <v>55</v>
      </c>
      <c r="AT33" s="99"/>
      <c r="AU33" s="55">
        <f t="shared" si="3"/>
        <v>0</v>
      </c>
      <c r="AV33" s="56"/>
      <c r="AW33" s="57">
        <v>0</v>
      </c>
      <c r="AX33" s="58">
        <f t="shared" si="8"/>
        <v>28875</v>
      </c>
      <c r="AY33" s="59">
        <f t="shared" si="9"/>
        <v>0</v>
      </c>
      <c r="AZ33" s="60">
        <f t="shared" si="10"/>
        <v>21150</v>
      </c>
      <c r="BA33" s="59">
        <f t="shared" si="11"/>
        <v>0</v>
      </c>
      <c r="BB33" s="61">
        <f t="shared" si="12"/>
        <v>0</v>
      </c>
      <c r="BC33" s="61">
        <f t="shared" si="13"/>
        <v>0</v>
      </c>
      <c r="BD33" s="61">
        <f t="shared" si="14"/>
        <v>0</v>
      </c>
      <c r="BE33" s="61">
        <f t="shared" si="15"/>
        <v>0</v>
      </c>
      <c r="BF33" s="62">
        <f t="shared" si="16"/>
        <v>0</v>
      </c>
    </row>
    <row r="34" spans="1:58" ht="18" x14ac:dyDescent="0.25">
      <c r="A34" s="99"/>
      <c r="B34" s="99">
        <v>24494</v>
      </c>
      <c r="C34" s="100" t="s">
        <v>47</v>
      </c>
      <c r="D34" s="99" t="s">
        <v>209</v>
      </c>
      <c r="E34" s="99" t="s">
        <v>210</v>
      </c>
      <c r="F34" s="99" t="s">
        <v>211</v>
      </c>
      <c r="G34" s="99" t="s">
        <v>202</v>
      </c>
      <c r="H34" s="99">
        <v>7576400</v>
      </c>
      <c r="I34" s="102">
        <v>42142</v>
      </c>
      <c r="J34" s="102">
        <v>42144</v>
      </c>
      <c r="K34" s="99">
        <v>91501</v>
      </c>
      <c r="L34" s="99"/>
      <c r="M34" s="102">
        <v>42332</v>
      </c>
      <c r="N34" s="102">
        <v>42338</v>
      </c>
      <c r="O34" s="99"/>
      <c r="P34" s="99">
        <v>4480</v>
      </c>
      <c r="Q34" s="99">
        <f t="shared" si="6"/>
        <v>4480</v>
      </c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>
        <v>68536</v>
      </c>
      <c r="AG34" s="102">
        <v>42008</v>
      </c>
      <c r="AH34" s="99">
        <v>1</v>
      </c>
      <c r="AI34" s="99"/>
      <c r="AJ34" s="99"/>
      <c r="AK34" s="99"/>
      <c r="AL34" s="99">
        <v>4480</v>
      </c>
      <c r="AM34" s="99"/>
      <c r="AN34" s="99">
        <f t="shared" si="7"/>
        <v>4480</v>
      </c>
      <c r="AO34" s="99"/>
      <c r="AP34" s="99"/>
      <c r="AQ34" s="99">
        <f t="shared" si="5"/>
        <v>4480</v>
      </c>
      <c r="AR34" s="99"/>
      <c r="AS34" s="99" t="s">
        <v>55</v>
      </c>
      <c r="AT34" s="99"/>
      <c r="AU34" s="55">
        <f t="shared" si="3"/>
        <v>0</v>
      </c>
      <c r="AV34" s="56"/>
      <c r="AW34" s="57">
        <v>0</v>
      </c>
      <c r="AX34" s="58">
        <f t="shared" si="8"/>
        <v>0</v>
      </c>
      <c r="AY34" s="59">
        <f t="shared" si="9"/>
        <v>0</v>
      </c>
      <c r="AZ34" s="60">
        <f t="shared" si="10"/>
        <v>0</v>
      </c>
      <c r="BA34" s="59">
        <f t="shared" si="11"/>
        <v>0</v>
      </c>
      <c r="BB34" s="61">
        <f t="shared" si="12"/>
        <v>0</v>
      </c>
      <c r="BC34" s="61">
        <f t="shared" si="13"/>
        <v>0</v>
      </c>
      <c r="BD34" s="61">
        <f t="shared" si="14"/>
        <v>0</v>
      </c>
      <c r="BE34" s="61">
        <f t="shared" si="15"/>
        <v>0</v>
      </c>
      <c r="BF34" s="62">
        <f t="shared" si="16"/>
        <v>0</v>
      </c>
    </row>
    <row r="35" spans="1:58" ht="18" x14ac:dyDescent="0.25">
      <c r="A35" s="99"/>
      <c r="B35" s="99" t="s">
        <v>212</v>
      </c>
      <c r="C35" s="100" t="s">
        <v>47</v>
      </c>
      <c r="D35" s="99" t="s">
        <v>192</v>
      </c>
      <c r="E35" s="99" t="s">
        <v>193</v>
      </c>
      <c r="F35" s="99" t="s">
        <v>213</v>
      </c>
      <c r="G35" s="99" t="s">
        <v>202</v>
      </c>
      <c r="H35" s="105" t="s">
        <v>214</v>
      </c>
      <c r="I35" s="102">
        <v>42334</v>
      </c>
      <c r="J35" s="102">
        <v>42337</v>
      </c>
      <c r="K35" s="99" t="s">
        <v>215</v>
      </c>
      <c r="L35" s="99"/>
      <c r="M35" s="102">
        <v>42366</v>
      </c>
      <c r="N35" s="102">
        <v>42369</v>
      </c>
      <c r="O35" s="99"/>
      <c r="P35" s="99">
        <f>273.27+28384.16</f>
        <v>28657.43</v>
      </c>
      <c r="Q35" s="99">
        <f t="shared" si="6"/>
        <v>28657.43</v>
      </c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 t="s">
        <v>216</v>
      </c>
      <c r="AG35" s="102">
        <v>42008</v>
      </c>
      <c r="AH35" s="99">
        <v>2</v>
      </c>
      <c r="AI35" s="99"/>
      <c r="AJ35" s="99"/>
      <c r="AK35" s="99"/>
      <c r="AL35" s="99">
        <f>7591.7+21215.27-150</f>
        <v>28656.97</v>
      </c>
      <c r="AM35" s="99"/>
      <c r="AN35" s="99">
        <f t="shared" si="7"/>
        <v>28656.97</v>
      </c>
      <c r="AO35" s="99"/>
      <c r="AP35" s="99"/>
      <c r="AQ35" s="99">
        <f t="shared" si="5"/>
        <v>28656.97</v>
      </c>
      <c r="AR35" s="99"/>
      <c r="AS35" s="99" t="s">
        <v>55</v>
      </c>
      <c r="AT35" s="99"/>
      <c r="AU35" s="55">
        <f t="shared" si="3"/>
        <v>-0.45999999999912689</v>
      </c>
      <c r="AV35" s="56"/>
      <c r="AW35" s="57">
        <v>0</v>
      </c>
      <c r="AX35" s="58">
        <f t="shared" si="8"/>
        <v>0</v>
      </c>
      <c r="AY35" s="59">
        <f t="shared" si="9"/>
        <v>0</v>
      </c>
      <c r="AZ35" s="60">
        <f t="shared" si="10"/>
        <v>0</v>
      </c>
      <c r="BA35" s="59">
        <f t="shared" si="11"/>
        <v>0</v>
      </c>
      <c r="BB35" s="61">
        <f t="shared" si="12"/>
        <v>0</v>
      </c>
      <c r="BC35" s="61">
        <f t="shared" si="13"/>
        <v>0</v>
      </c>
      <c r="BD35" s="61">
        <f t="shared" si="14"/>
        <v>0</v>
      </c>
      <c r="BE35" s="61">
        <f t="shared" si="15"/>
        <v>0</v>
      </c>
      <c r="BF35" s="62">
        <f t="shared" si="16"/>
        <v>0</v>
      </c>
    </row>
    <row r="36" spans="1:58" ht="18" x14ac:dyDescent="0.25">
      <c r="A36" s="99"/>
      <c r="B36" s="99">
        <v>27509</v>
      </c>
      <c r="C36" s="100" t="s">
        <v>47</v>
      </c>
      <c r="D36" s="99" t="s">
        <v>199</v>
      </c>
      <c r="E36" s="99" t="s">
        <v>200</v>
      </c>
      <c r="F36" s="99" t="s">
        <v>217</v>
      </c>
      <c r="G36" s="99" t="s">
        <v>202</v>
      </c>
      <c r="H36" s="99">
        <v>39716</v>
      </c>
      <c r="I36" s="102">
        <v>42242</v>
      </c>
      <c r="J36" s="102">
        <v>42244</v>
      </c>
      <c r="K36" s="99">
        <v>18474</v>
      </c>
      <c r="L36" s="99"/>
      <c r="M36" s="102">
        <v>42319</v>
      </c>
      <c r="N36" s="102">
        <v>42320</v>
      </c>
      <c r="O36" s="99"/>
      <c r="P36" s="99">
        <v>450</v>
      </c>
      <c r="Q36" s="99">
        <f t="shared" si="6"/>
        <v>450</v>
      </c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>
        <v>69603</v>
      </c>
      <c r="AG36" s="102">
        <v>42008</v>
      </c>
      <c r="AH36" s="99">
        <v>1</v>
      </c>
      <c r="AI36" s="99"/>
      <c r="AJ36" s="99"/>
      <c r="AK36" s="99"/>
      <c r="AL36" s="99">
        <v>450</v>
      </c>
      <c r="AM36" s="99"/>
      <c r="AN36" s="99">
        <f t="shared" si="7"/>
        <v>450</v>
      </c>
      <c r="AO36" s="99"/>
      <c r="AP36" s="99"/>
      <c r="AQ36" s="99">
        <f t="shared" si="5"/>
        <v>450</v>
      </c>
      <c r="AR36" s="99"/>
      <c r="AS36" s="99" t="s">
        <v>55</v>
      </c>
      <c r="AT36" s="99"/>
      <c r="AU36" s="55">
        <f t="shared" si="3"/>
        <v>0</v>
      </c>
      <c r="AV36" s="56"/>
      <c r="AW36" s="57">
        <v>0</v>
      </c>
      <c r="AX36" s="58">
        <f t="shared" si="8"/>
        <v>0</v>
      </c>
      <c r="AY36" s="59">
        <f t="shared" si="9"/>
        <v>0</v>
      </c>
      <c r="AZ36" s="60">
        <f t="shared" si="10"/>
        <v>0</v>
      </c>
      <c r="BA36" s="59">
        <f t="shared" si="11"/>
        <v>0</v>
      </c>
      <c r="BB36" s="61">
        <f t="shared" si="12"/>
        <v>0</v>
      </c>
      <c r="BC36" s="61">
        <f t="shared" si="13"/>
        <v>0</v>
      </c>
      <c r="BD36" s="61">
        <f t="shared" si="14"/>
        <v>0</v>
      </c>
      <c r="BE36" s="61">
        <f t="shared" si="15"/>
        <v>0</v>
      </c>
      <c r="BF36" s="62">
        <f t="shared" si="16"/>
        <v>0</v>
      </c>
    </row>
    <row r="37" spans="1:58" ht="18" x14ac:dyDescent="0.25">
      <c r="A37" s="271" t="s">
        <v>218</v>
      </c>
      <c r="B37" s="272"/>
      <c r="C37" s="100" t="s">
        <v>47</v>
      </c>
      <c r="D37" s="99" t="s">
        <v>219</v>
      </c>
      <c r="E37" s="99"/>
      <c r="F37" s="99" t="s">
        <v>214</v>
      </c>
      <c r="G37" s="99" t="s">
        <v>202</v>
      </c>
      <c r="H37" s="99"/>
      <c r="I37" s="99"/>
      <c r="J37" s="99"/>
      <c r="K37" s="99"/>
      <c r="L37" s="99"/>
      <c r="M37" s="99"/>
      <c r="N37" s="99"/>
      <c r="O37" s="99"/>
      <c r="P37" s="99"/>
      <c r="Q37" s="99">
        <f t="shared" si="6"/>
        <v>0</v>
      </c>
      <c r="R37" s="99"/>
      <c r="S37" s="99" t="s">
        <v>220</v>
      </c>
      <c r="T37" s="99"/>
      <c r="U37" s="102">
        <v>42354</v>
      </c>
      <c r="V37" s="102">
        <v>42355</v>
      </c>
      <c r="W37" s="99">
        <f>900+4050</f>
        <v>4950</v>
      </c>
      <c r="X37" s="99"/>
      <c r="Y37" s="99"/>
      <c r="Z37" s="99"/>
      <c r="AA37" s="99"/>
      <c r="AB37" s="99"/>
      <c r="AC37" s="99"/>
      <c r="AD37" s="99"/>
      <c r="AE37" s="99"/>
      <c r="AF37" s="99">
        <v>69605</v>
      </c>
      <c r="AG37" s="102">
        <v>42008</v>
      </c>
      <c r="AH37" s="99">
        <v>1</v>
      </c>
      <c r="AI37" s="99"/>
      <c r="AJ37" s="99">
        <v>4950</v>
      </c>
      <c r="AK37" s="99"/>
      <c r="AL37" s="99">
        <v>4950</v>
      </c>
      <c r="AM37" s="99"/>
      <c r="AN37" s="99">
        <f t="shared" si="7"/>
        <v>4950</v>
      </c>
      <c r="AO37" s="99"/>
      <c r="AP37" s="99"/>
      <c r="AQ37" s="99">
        <f t="shared" si="5"/>
        <v>4950</v>
      </c>
      <c r="AR37" s="99"/>
      <c r="AS37" s="99" t="s">
        <v>55</v>
      </c>
      <c r="AT37" s="99"/>
      <c r="AU37" s="55">
        <f t="shared" si="3"/>
        <v>0</v>
      </c>
      <c r="AV37" s="56"/>
      <c r="AW37" s="57">
        <v>0</v>
      </c>
      <c r="AX37" s="58">
        <f t="shared" si="8"/>
        <v>4950</v>
      </c>
      <c r="AY37" s="59">
        <f t="shared" si="9"/>
        <v>0</v>
      </c>
      <c r="AZ37" s="60">
        <f t="shared" si="10"/>
        <v>0</v>
      </c>
      <c r="BA37" s="59">
        <f t="shared" si="11"/>
        <v>0</v>
      </c>
      <c r="BB37" s="61">
        <f t="shared" si="12"/>
        <v>0</v>
      </c>
      <c r="BC37" s="61">
        <f t="shared" si="13"/>
        <v>0</v>
      </c>
      <c r="BD37" s="61">
        <f t="shared" si="14"/>
        <v>0</v>
      </c>
      <c r="BE37" s="61">
        <f t="shared" si="15"/>
        <v>0</v>
      </c>
      <c r="BF37" s="62">
        <f t="shared" si="16"/>
        <v>0</v>
      </c>
    </row>
    <row r="38" spans="1:58" ht="18" x14ac:dyDescent="0.25">
      <c r="A38" s="99"/>
      <c r="B38" s="99">
        <v>11700</v>
      </c>
      <c r="C38" s="100" t="s">
        <v>47</v>
      </c>
      <c r="D38" s="99" t="s">
        <v>192</v>
      </c>
      <c r="E38" s="99" t="s">
        <v>193</v>
      </c>
      <c r="F38" s="99" t="s">
        <v>221</v>
      </c>
      <c r="G38" s="99" t="s">
        <v>202</v>
      </c>
      <c r="H38" s="105" t="s">
        <v>222</v>
      </c>
      <c r="I38" s="102">
        <v>42335</v>
      </c>
      <c r="J38" s="102">
        <v>42338</v>
      </c>
      <c r="K38" s="99" t="s">
        <v>223</v>
      </c>
      <c r="L38" s="99"/>
      <c r="M38" s="102">
        <v>42362</v>
      </c>
      <c r="N38" s="102">
        <v>42367</v>
      </c>
      <c r="O38" s="99">
        <v>2073</v>
      </c>
      <c r="P38" s="99">
        <v>595</v>
      </c>
      <c r="Q38" s="99">
        <f t="shared" si="6"/>
        <v>2668</v>
      </c>
      <c r="R38" s="99"/>
      <c r="S38" s="99">
        <v>27659</v>
      </c>
      <c r="T38" s="99"/>
      <c r="U38" s="102">
        <v>42349</v>
      </c>
      <c r="V38" s="102">
        <v>42352</v>
      </c>
      <c r="W38" s="99">
        <v>1800</v>
      </c>
      <c r="X38" s="99"/>
      <c r="Y38" s="99"/>
      <c r="Z38" s="99"/>
      <c r="AA38" s="99"/>
      <c r="AB38" s="99"/>
      <c r="AC38" s="99"/>
      <c r="AD38" s="99"/>
      <c r="AE38" s="99"/>
      <c r="AF38" s="99" t="s">
        <v>224</v>
      </c>
      <c r="AG38" s="102">
        <v>42008</v>
      </c>
      <c r="AH38" s="99">
        <v>3</v>
      </c>
      <c r="AI38" s="99">
        <v>200</v>
      </c>
      <c r="AJ38" s="99">
        <v>1800</v>
      </c>
      <c r="AK38" s="99"/>
      <c r="AL38" s="99">
        <f>595+2073+1800</f>
        <v>4468</v>
      </c>
      <c r="AM38" s="99"/>
      <c r="AN38" s="99">
        <f t="shared" si="7"/>
        <v>4468</v>
      </c>
      <c r="AO38" s="99"/>
      <c r="AP38" s="99"/>
      <c r="AQ38" s="99">
        <f t="shared" si="5"/>
        <v>4468</v>
      </c>
      <c r="AR38" s="99"/>
      <c r="AS38" s="99" t="s">
        <v>55</v>
      </c>
      <c r="AT38" s="99"/>
      <c r="AU38" s="55">
        <f t="shared" si="3"/>
        <v>0</v>
      </c>
      <c r="AV38" s="56">
        <v>200</v>
      </c>
      <c r="AW38" s="57">
        <v>0</v>
      </c>
      <c r="AX38" s="58">
        <f t="shared" si="8"/>
        <v>1800</v>
      </c>
      <c r="AY38" s="59">
        <f t="shared" si="9"/>
        <v>0</v>
      </c>
      <c r="AZ38" s="60">
        <f t="shared" si="10"/>
        <v>0</v>
      </c>
      <c r="BA38" s="59">
        <f t="shared" si="11"/>
        <v>0</v>
      </c>
      <c r="BB38" s="61">
        <f t="shared" si="12"/>
        <v>0</v>
      </c>
      <c r="BC38" s="61">
        <f t="shared" si="13"/>
        <v>0</v>
      </c>
      <c r="BD38" s="61">
        <f t="shared" si="14"/>
        <v>0</v>
      </c>
      <c r="BE38" s="61">
        <f t="shared" si="15"/>
        <v>0</v>
      </c>
      <c r="BF38" s="62">
        <f t="shared" si="16"/>
        <v>0</v>
      </c>
    </row>
    <row r="39" spans="1:58" ht="18" x14ac:dyDescent="0.25">
      <c r="A39" s="99"/>
      <c r="B39" s="99">
        <v>28136</v>
      </c>
      <c r="C39" s="106" t="s">
        <v>47</v>
      </c>
      <c r="D39" s="99" t="s">
        <v>199</v>
      </c>
      <c r="E39" s="99" t="s">
        <v>200</v>
      </c>
      <c r="F39" s="99" t="s">
        <v>225</v>
      </c>
      <c r="G39" s="99" t="s">
        <v>202</v>
      </c>
      <c r="H39" s="99" t="s">
        <v>226</v>
      </c>
      <c r="I39" s="102">
        <v>41969</v>
      </c>
      <c r="J39" s="102">
        <v>41984</v>
      </c>
      <c r="K39" s="99">
        <v>92150</v>
      </c>
      <c r="L39" s="99"/>
      <c r="M39" s="102">
        <v>42366</v>
      </c>
      <c r="N39" s="102">
        <v>42367</v>
      </c>
      <c r="O39" s="99"/>
      <c r="P39" s="99">
        <v>1800</v>
      </c>
      <c r="Q39" s="99">
        <f t="shared" si="6"/>
        <v>1800</v>
      </c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>
        <v>69623</v>
      </c>
      <c r="AG39" s="102">
        <v>42008</v>
      </c>
      <c r="AH39" s="99">
        <v>1</v>
      </c>
      <c r="AI39" s="99"/>
      <c r="AJ39" s="99"/>
      <c r="AK39" s="99"/>
      <c r="AL39" s="99">
        <v>1800</v>
      </c>
      <c r="AM39" s="99"/>
      <c r="AN39" s="99">
        <f t="shared" si="7"/>
        <v>1800</v>
      </c>
      <c r="AO39" s="99"/>
      <c r="AP39" s="99"/>
      <c r="AQ39" s="99">
        <f t="shared" si="5"/>
        <v>1800</v>
      </c>
      <c r="AR39" s="99"/>
      <c r="AS39" s="99" t="s">
        <v>55</v>
      </c>
      <c r="AT39" s="99"/>
      <c r="AU39" s="55">
        <f t="shared" si="3"/>
        <v>0</v>
      </c>
      <c r="AV39" s="56"/>
      <c r="AW39" s="57">
        <v>0</v>
      </c>
      <c r="AX39" s="58">
        <f t="shared" si="8"/>
        <v>0</v>
      </c>
      <c r="AY39" s="59">
        <f t="shared" si="9"/>
        <v>0</v>
      </c>
      <c r="AZ39" s="60">
        <f t="shared" si="10"/>
        <v>0</v>
      </c>
      <c r="BA39" s="59">
        <f t="shared" si="11"/>
        <v>0</v>
      </c>
      <c r="BB39" s="61">
        <f t="shared" si="12"/>
        <v>0</v>
      </c>
      <c r="BC39" s="61">
        <f t="shared" si="13"/>
        <v>0</v>
      </c>
      <c r="BD39" s="61">
        <f t="shared" si="14"/>
        <v>0</v>
      </c>
      <c r="BE39" s="61">
        <f t="shared" si="15"/>
        <v>0</v>
      </c>
      <c r="BF39" s="62">
        <f t="shared" si="16"/>
        <v>0</v>
      </c>
    </row>
    <row r="40" spans="1:58" ht="18" x14ac:dyDescent="0.25">
      <c r="A40" s="271" t="s">
        <v>227</v>
      </c>
      <c r="B40" s="272"/>
      <c r="C40" s="106" t="s">
        <v>47</v>
      </c>
      <c r="D40" s="99"/>
      <c r="E40" s="99" t="s">
        <v>228</v>
      </c>
      <c r="F40" s="99" t="s">
        <v>229</v>
      </c>
      <c r="G40" s="99" t="s">
        <v>202</v>
      </c>
      <c r="H40" s="99" t="s">
        <v>214</v>
      </c>
      <c r="I40" s="99"/>
      <c r="J40" s="102">
        <v>42363</v>
      </c>
      <c r="K40" s="99"/>
      <c r="L40" s="99"/>
      <c r="M40" s="99"/>
      <c r="N40" s="99"/>
      <c r="O40" s="99"/>
      <c r="P40" s="99"/>
      <c r="Q40" s="99">
        <f t="shared" si="6"/>
        <v>0</v>
      </c>
      <c r="R40" s="99"/>
      <c r="S40" s="99"/>
      <c r="T40" s="99"/>
      <c r="U40" s="99"/>
      <c r="V40" s="99"/>
      <c r="W40" s="99"/>
      <c r="X40" s="99"/>
      <c r="Y40" s="99">
        <v>4644</v>
      </c>
      <c r="Z40" s="99"/>
      <c r="AA40" s="102">
        <v>42368</v>
      </c>
      <c r="AB40" s="102">
        <v>42368</v>
      </c>
      <c r="AC40" s="99">
        <v>240000</v>
      </c>
      <c r="AD40" s="99"/>
      <c r="AE40" s="99"/>
      <c r="AF40" s="99">
        <v>69624</v>
      </c>
      <c r="AG40" s="102">
        <v>42008</v>
      </c>
      <c r="AH40" s="99">
        <v>1</v>
      </c>
      <c r="AI40" s="99"/>
      <c r="AJ40" s="99"/>
      <c r="AK40" s="99">
        <v>240000</v>
      </c>
      <c r="AL40" s="99">
        <v>240000</v>
      </c>
      <c r="AM40" s="99"/>
      <c r="AN40" s="99">
        <f t="shared" si="7"/>
        <v>240000</v>
      </c>
      <c r="AO40" s="99"/>
      <c r="AP40" s="99"/>
      <c r="AQ40" s="99">
        <f t="shared" si="5"/>
        <v>240000</v>
      </c>
      <c r="AR40" s="99"/>
      <c r="AS40" s="99" t="s">
        <v>55</v>
      </c>
      <c r="AT40" s="99"/>
      <c r="AU40" s="55">
        <f t="shared" si="3"/>
        <v>0</v>
      </c>
      <c r="AV40" s="56"/>
      <c r="AW40" s="57">
        <v>0</v>
      </c>
      <c r="AX40" s="58">
        <f t="shared" si="8"/>
        <v>0</v>
      </c>
      <c r="AY40" s="59">
        <f t="shared" si="9"/>
        <v>0</v>
      </c>
      <c r="AZ40" s="60">
        <f t="shared" si="10"/>
        <v>240000</v>
      </c>
      <c r="BA40" s="59">
        <f t="shared" si="11"/>
        <v>0</v>
      </c>
      <c r="BB40" s="61">
        <f t="shared" si="12"/>
        <v>0</v>
      </c>
      <c r="BC40" s="61">
        <f t="shared" si="13"/>
        <v>0</v>
      </c>
      <c r="BD40" s="61">
        <f t="shared" si="14"/>
        <v>0</v>
      </c>
      <c r="BE40" s="61">
        <f t="shared" si="15"/>
        <v>0</v>
      </c>
      <c r="BF40" s="62">
        <f t="shared" si="16"/>
        <v>0</v>
      </c>
    </row>
    <row r="41" spans="1:58" ht="18" x14ac:dyDescent="0.25">
      <c r="A41" s="99"/>
      <c r="B41" s="99">
        <v>11451</v>
      </c>
      <c r="C41" s="106" t="s">
        <v>47</v>
      </c>
      <c r="D41" s="99" t="s">
        <v>209</v>
      </c>
      <c r="E41" s="99" t="s">
        <v>210</v>
      </c>
      <c r="F41" s="99" t="s">
        <v>230</v>
      </c>
      <c r="G41" s="99" t="s">
        <v>202</v>
      </c>
      <c r="H41" s="99" t="s">
        <v>231</v>
      </c>
      <c r="I41" s="102">
        <v>42300</v>
      </c>
      <c r="J41" s="102">
        <v>42325</v>
      </c>
      <c r="K41" s="99" t="s">
        <v>232</v>
      </c>
      <c r="L41" s="99"/>
      <c r="M41" s="102">
        <v>42367</v>
      </c>
      <c r="N41" s="102">
        <v>42367</v>
      </c>
      <c r="O41" s="99">
        <v>2901</v>
      </c>
      <c r="P41" s="99">
        <v>1833</v>
      </c>
      <c r="Q41" s="99">
        <f t="shared" si="6"/>
        <v>4734</v>
      </c>
      <c r="R41" s="99"/>
      <c r="S41" s="99" t="s">
        <v>233</v>
      </c>
      <c r="T41" s="99"/>
      <c r="U41" s="102">
        <v>42313</v>
      </c>
      <c r="V41" s="102">
        <v>42318</v>
      </c>
      <c r="W41" s="99">
        <f>637.5+937.5</f>
        <v>1575</v>
      </c>
      <c r="X41" s="99"/>
      <c r="Y41" s="99"/>
      <c r="Z41" s="99"/>
      <c r="AA41" s="99"/>
      <c r="AB41" s="99"/>
      <c r="AC41" s="99"/>
      <c r="AD41" s="99"/>
      <c r="AE41" s="99"/>
      <c r="AF41" s="99" t="s">
        <v>234</v>
      </c>
      <c r="AG41" s="102">
        <v>42008</v>
      </c>
      <c r="AH41" s="99">
        <v>2</v>
      </c>
      <c r="AI41" s="99">
        <f>120*3.75</f>
        <v>450</v>
      </c>
      <c r="AJ41" s="99">
        <f>420*3.75</f>
        <v>1575</v>
      </c>
      <c r="AK41" s="99"/>
      <c r="AL41" s="99">
        <f>(718.39+964)*3.75</f>
        <v>6308.9624999999996</v>
      </c>
      <c r="AM41" s="99"/>
      <c r="AN41" s="99">
        <f t="shared" si="7"/>
        <v>6308.9624999999996</v>
      </c>
      <c r="AO41" s="99"/>
      <c r="AP41" s="99"/>
      <c r="AQ41" s="99">
        <f t="shared" si="5"/>
        <v>6308.9624999999996</v>
      </c>
      <c r="AR41" s="99"/>
      <c r="AS41" s="99" t="s">
        <v>55</v>
      </c>
      <c r="AT41" s="99"/>
      <c r="AU41" s="55">
        <f t="shared" si="3"/>
        <v>-3.7500000000363798E-2</v>
      </c>
      <c r="AV41" s="56">
        <v>450</v>
      </c>
      <c r="AW41" s="57">
        <v>0</v>
      </c>
      <c r="AX41" s="58">
        <f t="shared" si="8"/>
        <v>1575</v>
      </c>
      <c r="AY41" s="59">
        <f t="shared" si="9"/>
        <v>0</v>
      </c>
      <c r="AZ41" s="60">
        <f t="shared" si="10"/>
        <v>0</v>
      </c>
      <c r="BA41" s="59">
        <f t="shared" si="11"/>
        <v>0</v>
      </c>
      <c r="BB41" s="61">
        <f t="shared" si="12"/>
        <v>0</v>
      </c>
      <c r="BC41" s="61">
        <f t="shared" si="13"/>
        <v>0</v>
      </c>
      <c r="BD41" s="61">
        <f t="shared" si="14"/>
        <v>0</v>
      </c>
      <c r="BE41" s="61">
        <f t="shared" si="15"/>
        <v>0</v>
      </c>
      <c r="BF41" s="62">
        <f t="shared" si="16"/>
        <v>0</v>
      </c>
    </row>
    <row r="42" spans="1:58" ht="18" x14ac:dyDescent="0.25">
      <c r="A42" s="99"/>
      <c r="B42" s="99" t="s">
        <v>191</v>
      </c>
      <c r="C42" s="106" t="s">
        <v>47</v>
      </c>
      <c r="D42" s="99" t="s">
        <v>192</v>
      </c>
      <c r="E42" s="99" t="s">
        <v>193</v>
      </c>
      <c r="F42" s="99" t="s">
        <v>235</v>
      </c>
      <c r="G42" s="101" t="s">
        <v>195</v>
      </c>
      <c r="H42" s="99" t="s">
        <v>196</v>
      </c>
      <c r="I42" s="99"/>
      <c r="J42" s="99"/>
      <c r="K42" s="99"/>
      <c r="L42" s="99"/>
      <c r="M42" s="99"/>
      <c r="N42" s="99"/>
      <c r="O42" s="99"/>
      <c r="P42" s="99"/>
      <c r="Q42" s="99">
        <f t="shared" si="6"/>
        <v>0</v>
      </c>
      <c r="R42" s="99"/>
      <c r="S42" s="99"/>
      <c r="T42" s="99"/>
      <c r="U42" s="99"/>
      <c r="V42" s="99"/>
      <c r="W42" s="99"/>
      <c r="X42" s="99"/>
      <c r="Y42" s="99">
        <v>4652</v>
      </c>
      <c r="Z42" s="99"/>
      <c r="AA42" s="102">
        <v>42004</v>
      </c>
      <c r="AB42" s="102">
        <v>42008</v>
      </c>
      <c r="AC42" s="99">
        <v>6480</v>
      </c>
      <c r="AD42" s="99"/>
      <c r="AE42" s="99"/>
      <c r="AF42" s="99">
        <v>69625</v>
      </c>
      <c r="AG42" s="102">
        <v>42008</v>
      </c>
      <c r="AH42" s="99">
        <v>1</v>
      </c>
      <c r="AI42" s="99"/>
      <c r="AJ42" s="99"/>
      <c r="AK42" s="99">
        <v>6480</v>
      </c>
      <c r="AL42" s="99">
        <f>1728*3.75</f>
        <v>6480</v>
      </c>
      <c r="AM42" s="99"/>
      <c r="AN42" s="99">
        <f t="shared" si="7"/>
        <v>6480</v>
      </c>
      <c r="AO42" s="99"/>
      <c r="AP42" s="99"/>
      <c r="AQ42" s="99">
        <f t="shared" si="5"/>
        <v>6480</v>
      </c>
      <c r="AR42" s="99"/>
      <c r="AS42" s="99" t="s">
        <v>55</v>
      </c>
      <c r="AT42" s="99"/>
      <c r="AU42" s="55">
        <f t="shared" si="3"/>
        <v>0</v>
      </c>
      <c r="AV42" s="56"/>
      <c r="AW42" s="57">
        <v>0</v>
      </c>
      <c r="AX42" s="58">
        <f t="shared" si="8"/>
        <v>0</v>
      </c>
      <c r="AY42" s="59">
        <f t="shared" si="9"/>
        <v>0</v>
      </c>
      <c r="AZ42" s="60">
        <f t="shared" si="10"/>
        <v>6480</v>
      </c>
      <c r="BA42" s="59">
        <f t="shared" si="11"/>
        <v>0</v>
      </c>
      <c r="BB42" s="61">
        <f t="shared" si="12"/>
        <v>0</v>
      </c>
      <c r="BC42" s="61">
        <f t="shared" si="13"/>
        <v>0</v>
      </c>
      <c r="BD42" s="61">
        <f t="shared" si="14"/>
        <v>0</v>
      </c>
      <c r="BE42" s="61">
        <f t="shared" si="15"/>
        <v>0</v>
      </c>
      <c r="BF42" s="62">
        <f t="shared" si="16"/>
        <v>0</v>
      </c>
    </row>
    <row r="43" spans="1:58" ht="18" x14ac:dyDescent="0.25">
      <c r="A43" s="99"/>
      <c r="B43" s="99">
        <v>28094</v>
      </c>
      <c r="C43" s="106" t="s">
        <v>47</v>
      </c>
      <c r="D43" s="99" t="s">
        <v>209</v>
      </c>
      <c r="E43" s="99" t="s">
        <v>210</v>
      </c>
      <c r="F43" s="99" t="s">
        <v>236</v>
      </c>
      <c r="G43" s="99" t="s">
        <v>202</v>
      </c>
      <c r="H43" s="99" t="s">
        <v>237</v>
      </c>
      <c r="I43" s="102">
        <v>42305</v>
      </c>
      <c r="J43" s="102">
        <v>42309</v>
      </c>
      <c r="K43" s="99">
        <v>91051</v>
      </c>
      <c r="L43" s="99"/>
      <c r="M43" s="102">
        <v>42310</v>
      </c>
      <c r="N43" s="102">
        <v>42311</v>
      </c>
      <c r="O43" s="99"/>
      <c r="P43" s="99">
        <v>1500</v>
      </c>
      <c r="Q43" s="99">
        <f t="shared" si="6"/>
        <v>1500</v>
      </c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>
        <v>69628</v>
      </c>
      <c r="AG43" s="102">
        <v>42008</v>
      </c>
      <c r="AH43" s="99">
        <v>1</v>
      </c>
      <c r="AI43" s="99"/>
      <c r="AJ43" s="99"/>
      <c r="AK43" s="99"/>
      <c r="AL43" s="99">
        <v>1500</v>
      </c>
      <c r="AM43" s="99"/>
      <c r="AN43" s="99">
        <f t="shared" si="7"/>
        <v>1500</v>
      </c>
      <c r="AO43" s="99"/>
      <c r="AP43" s="99"/>
      <c r="AQ43" s="99">
        <f t="shared" si="5"/>
        <v>1500</v>
      </c>
      <c r="AR43" s="99"/>
      <c r="AS43" s="99" t="s">
        <v>55</v>
      </c>
      <c r="AT43" s="99"/>
      <c r="AU43" s="55">
        <f t="shared" si="3"/>
        <v>0</v>
      </c>
      <c r="AV43" s="56"/>
      <c r="AW43" s="57">
        <v>0</v>
      </c>
      <c r="AX43" s="58">
        <f t="shared" si="8"/>
        <v>0</v>
      </c>
      <c r="AY43" s="59">
        <f t="shared" si="9"/>
        <v>0</v>
      </c>
      <c r="AZ43" s="60">
        <f t="shared" si="10"/>
        <v>0</v>
      </c>
      <c r="BA43" s="59">
        <f t="shared" si="11"/>
        <v>0</v>
      </c>
      <c r="BB43" s="61">
        <f t="shared" si="12"/>
        <v>0</v>
      </c>
      <c r="BC43" s="61">
        <f t="shared" si="13"/>
        <v>0</v>
      </c>
      <c r="BD43" s="61">
        <f t="shared" si="14"/>
        <v>0</v>
      </c>
      <c r="BE43" s="61">
        <f t="shared" si="15"/>
        <v>0</v>
      </c>
      <c r="BF43" s="62">
        <f t="shared" si="16"/>
        <v>0</v>
      </c>
    </row>
    <row r="44" spans="1:58" ht="18" x14ac:dyDescent="0.25">
      <c r="A44" s="99"/>
      <c r="B44" s="99">
        <v>27950</v>
      </c>
      <c r="C44" s="106" t="s">
        <v>47</v>
      </c>
      <c r="D44" s="99" t="s">
        <v>238</v>
      </c>
      <c r="E44" s="99" t="s">
        <v>210</v>
      </c>
      <c r="F44" s="99" t="s">
        <v>239</v>
      </c>
      <c r="G44" s="99" t="s">
        <v>202</v>
      </c>
      <c r="H44" s="99" t="s">
        <v>240</v>
      </c>
      <c r="I44" s="102">
        <v>41931</v>
      </c>
      <c r="J44" s="102">
        <v>41932</v>
      </c>
      <c r="K44" s="99">
        <v>18575</v>
      </c>
      <c r="L44" s="99"/>
      <c r="M44" s="102">
        <v>42002</v>
      </c>
      <c r="N44" s="102">
        <v>42003</v>
      </c>
      <c r="O44" s="99"/>
      <c r="P44" s="99">
        <v>95</v>
      </c>
      <c r="Q44" s="99">
        <f t="shared" si="6"/>
        <v>95</v>
      </c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>
        <v>69629</v>
      </c>
      <c r="AG44" s="102">
        <v>42008</v>
      </c>
      <c r="AH44" s="99">
        <v>1</v>
      </c>
      <c r="AI44" s="99"/>
      <c r="AJ44" s="99"/>
      <c r="AK44" s="99"/>
      <c r="AL44" s="99">
        <v>95</v>
      </c>
      <c r="AM44" s="99"/>
      <c r="AN44" s="99">
        <f t="shared" si="7"/>
        <v>95</v>
      </c>
      <c r="AO44" s="99"/>
      <c r="AP44" s="99"/>
      <c r="AQ44" s="99">
        <f t="shared" si="5"/>
        <v>95</v>
      </c>
      <c r="AR44" s="99"/>
      <c r="AS44" s="99" t="s">
        <v>55</v>
      </c>
      <c r="AT44" s="99"/>
      <c r="AU44" s="55">
        <f t="shared" si="3"/>
        <v>0</v>
      </c>
      <c r="AV44" s="56"/>
      <c r="AW44" s="57">
        <v>0</v>
      </c>
      <c r="AX44" s="58">
        <f t="shared" si="8"/>
        <v>0</v>
      </c>
      <c r="AY44" s="59">
        <f t="shared" si="9"/>
        <v>0</v>
      </c>
      <c r="AZ44" s="60">
        <f t="shared" si="10"/>
        <v>0</v>
      </c>
      <c r="BA44" s="59">
        <f t="shared" si="11"/>
        <v>0</v>
      </c>
      <c r="BB44" s="61">
        <f t="shared" si="12"/>
        <v>0</v>
      </c>
      <c r="BC44" s="61">
        <f t="shared" si="13"/>
        <v>0</v>
      </c>
      <c r="BD44" s="61">
        <f t="shared" si="14"/>
        <v>0</v>
      </c>
      <c r="BE44" s="61">
        <f t="shared" si="15"/>
        <v>0</v>
      </c>
      <c r="BF44" s="62">
        <f t="shared" si="16"/>
        <v>0</v>
      </c>
    </row>
    <row r="45" spans="1:58" ht="18" x14ac:dyDescent="0.25">
      <c r="A45" s="99"/>
      <c r="B45" s="99">
        <v>28621</v>
      </c>
      <c r="C45" s="106" t="s">
        <v>47</v>
      </c>
      <c r="D45" s="99" t="s">
        <v>241</v>
      </c>
      <c r="E45" s="99" t="s">
        <v>242</v>
      </c>
      <c r="F45" s="99"/>
      <c r="G45" s="99" t="s">
        <v>202</v>
      </c>
      <c r="H45" s="99"/>
      <c r="I45" s="99"/>
      <c r="J45" s="99"/>
      <c r="K45" s="99">
        <v>92134</v>
      </c>
      <c r="L45" s="99"/>
      <c r="M45" s="102">
        <v>42363</v>
      </c>
      <c r="N45" s="102">
        <v>42368</v>
      </c>
      <c r="O45" s="99"/>
      <c r="P45" s="99">
        <v>71779</v>
      </c>
      <c r="Q45" s="99">
        <f t="shared" si="6"/>
        <v>71779</v>
      </c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>
        <v>69630</v>
      </c>
      <c r="AG45" s="102">
        <v>42008</v>
      </c>
      <c r="AH45" s="99">
        <v>1</v>
      </c>
      <c r="AI45" s="99"/>
      <c r="AJ45" s="99"/>
      <c r="AK45" s="99"/>
      <c r="AL45" s="99">
        <v>71779</v>
      </c>
      <c r="AM45" s="99"/>
      <c r="AN45" s="99">
        <f t="shared" si="7"/>
        <v>71779</v>
      </c>
      <c r="AO45" s="99"/>
      <c r="AP45" s="99"/>
      <c r="AQ45" s="99">
        <f t="shared" si="5"/>
        <v>71779</v>
      </c>
      <c r="AR45" s="99"/>
      <c r="AS45" s="99" t="s">
        <v>55</v>
      </c>
      <c r="AT45" s="99"/>
      <c r="AU45" s="55">
        <f t="shared" si="3"/>
        <v>0</v>
      </c>
      <c r="AV45" s="56"/>
      <c r="AW45" s="57">
        <v>0</v>
      </c>
      <c r="AX45" s="58">
        <f t="shared" si="8"/>
        <v>0</v>
      </c>
      <c r="AY45" s="59">
        <f t="shared" si="9"/>
        <v>0</v>
      </c>
      <c r="AZ45" s="60">
        <f t="shared" si="10"/>
        <v>0</v>
      </c>
      <c r="BA45" s="59">
        <f t="shared" si="11"/>
        <v>0</v>
      </c>
      <c r="BB45" s="61">
        <f t="shared" si="12"/>
        <v>0</v>
      </c>
      <c r="BC45" s="61">
        <f t="shared" si="13"/>
        <v>0</v>
      </c>
      <c r="BD45" s="61">
        <f t="shared" si="14"/>
        <v>0</v>
      </c>
      <c r="BE45" s="61">
        <f t="shared" si="15"/>
        <v>0</v>
      </c>
      <c r="BF45" s="62">
        <f t="shared" si="16"/>
        <v>0</v>
      </c>
    </row>
    <row r="46" spans="1:58" ht="18" x14ac:dyDescent="0.25">
      <c r="A46" s="99"/>
      <c r="B46" s="99">
        <v>28620</v>
      </c>
      <c r="C46" s="106" t="s">
        <v>47</v>
      </c>
      <c r="D46" s="99" t="s">
        <v>241</v>
      </c>
      <c r="E46" s="99" t="s">
        <v>242</v>
      </c>
      <c r="F46" s="99"/>
      <c r="G46" s="99" t="s">
        <v>202</v>
      </c>
      <c r="H46" s="99"/>
      <c r="I46" s="99"/>
      <c r="J46" s="99"/>
      <c r="K46" s="99">
        <v>92133</v>
      </c>
      <c r="L46" s="99"/>
      <c r="M46" s="102">
        <v>42363</v>
      </c>
      <c r="N46" s="102">
        <v>42368</v>
      </c>
      <c r="O46" s="99"/>
      <c r="P46" s="99">
        <v>50003</v>
      </c>
      <c r="Q46" s="99">
        <f t="shared" si="6"/>
        <v>50003</v>
      </c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>
        <v>69631</v>
      </c>
      <c r="AG46" s="102">
        <v>42008</v>
      </c>
      <c r="AH46" s="99">
        <v>1</v>
      </c>
      <c r="AI46" s="99"/>
      <c r="AJ46" s="99"/>
      <c r="AK46" s="99"/>
      <c r="AL46" s="99">
        <v>50003</v>
      </c>
      <c r="AM46" s="99"/>
      <c r="AN46" s="99">
        <f t="shared" si="7"/>
        <v>50003</v>
      </c>
      <c r="AO46" s="99"/>
      <c r="AP46" s="99"/>
      <c r="AQ46" s="99">
        <f t="shared" si="5"/>
        <v>50003</v>
      </c>
      <c r="AR46" s="99"/>
      <c r="AS46" s="99" t="s">
        <v>55</v>
      </c>
      <c r="AT46" s="99"/>
      <c r="AU46" s="55">
        <f t="shared" si="3"/>
        <v>0</v>
      </c>
      <c r="AV46" s="56"/>
      <c r="AW46" s="57">
        <v>0</v>
      </c>
      <c r="AX46" s="58">
        <f t="shared" si="8"/>
        <v>0</v>
      </c>
      <c r="AY46" s="59">
        <f t="shared" si="9"/>
        <v>0</v>
      </c>
      <c r="AZ46" s="60">
        <f t="shared" si="10"/>
        <v>0</v>
      </c>
      <c r="BA46" s="59">
        <f t="shared" si="11"/>
        <v>0</v>
      </c>
      <c r="BB46" s="61">
        <f t="shared" si="12"/>
        <v>0</v>
      </c>
      <c r="BC46" s="61">
        <f t="shared" si="13"/>
        <v>0</v>
      </c>
      <c r="BD46" s="61">
        <f t="shared" si="14"/>
        <v>0</v>
      </c>
      <c r="BE46" s="61">
        <f t="shared" si="15"/>
        <v>0</v>
      </c>
      <c r="BF46" s="62">
        <f t="shared" si="16"/>
        <v>0</v>
      </c>
    </row>
    <row r="47" spans="1:58" ht="18" x14ac:dyDescent="0.25">
      <c r="A47" s="99"/>
      <c r="B47" s="99">
        <v>28546</v>
      </c>
      <c r="C47" s="106" t="s">
        <v>47</v>
      </c>
      <c r="D47" s="99" t="s">
        <v>241</v>
      </c>
      <c r="E47" s="99" t="s">
        <v>243</v>
      </c>
      <c r="F47" s="99"/>
      <c r="G47" s="99" t="s">
        <v>202</v>
      </c>
      <c r="H47" s="99"/>
      <c r="I47" s="99"/>
      <c r="J47" s="99"/>
      <c r="K47" s="99">
        <v>91968</v>
      </c>
      <c r="L47" s="99"/>
      <c r="M47" s="102">
        <v>42354</v>
      </c>
      <c r="N47" s="102">
        <v>42368</v>
      </c>
      <c r="O47" s="99"/>
      <c r="P47" s="99">
        <v>56048</v>
      </c>
      <c r="Q47" s="99">
        <f t="shared" si="6"/>
        <v>56048</v>
      </c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>
        <v>69632</v>
      </c>
      <c r="AG47" s="102">
        <v>42008</v>
      </c>
      <c r="AH47" s="99">
        <v>1</v>
      </c>
      <c r="AI47" s="99"/>
      <c r="AJ47" s="99"/>
      <c r="AK47" s="99"/>
      <c r="AL47" s="99">
        <v>56048</v>
      </c>
      <c r="AM47" s="99"/>
      <c r="AN47" s="99">
        <f t="shared" si="7"/>
        <v>56048</v>
      </c>
      <c r="AO47" s="99"/>
      <c r="AP47" s="99"/>
      <c r="AQ47" s="99">
        <f t="shared" si="5"/>
        <v>56048</v>
      </c>
      <c r="AR47" s="99"/>
      <c r="AS47" s="99" t="s">
        <v>55</v>
      </c>
      <c r="AT47" s="99"/>
      <c r="AU47" s="55">
        <f t="shared" si="3"/>
        <v>0</v>
      </c>
      <c r="AV47" s="56"/>
      <c r="AW47" s="57">
        <v>0</v>
      </c>
      <c r="AX47" s="58">
        <f t="shared" si="8"/>
        <v>0</v>
      </c>
      <c r="AY47" s="59">
        <f t="shared" si="9"/>
        <v>0</v>
      </c>
      <c r="AZ47" s="60">
        <f t="shared" si="10"/>
        <v>0</v>
      </c>
      <c r="BA47" s="59">
        <f t="shared" si="11"/>
        <v>0</v>
      </c>
      <c r="BB47" s="61">
        <f t="shared" si="12"/>
        <v>0</v>
      </c>
      <c r="BC47" s="61">
        <f t="shared" si="13"/>
        <v>0</v>
      </c>
      <c r="BD47" s="61">
        <f t="shared" si="14"/>
        <v>0</v>
      </c>
      <c r="BE47" s="61">
        <f t="shared" si="15"/>
        <v>0</v>
      </c>
      <c r="BF47" s="62">
        <f t="shared" si="16"/>
        <v>0</v>
      </c>
    </row>
    <row r="48" spans="1:58" ht="18" x14ac:dyDescent="0.25">
      <c r="A48">
        <v>1</v>
      </c>
      <c r="B48">
        <v>11861</v>
      </c>
      <c r="C48" s="35" t="s">
        <v>47</v>
      </c>
      <c r="D48" s="78" t="s">
        <v>244</v>
      </c>
      <c r="E48" s="78" t="s">
        <v>244</v>
      </c>
      <c r="G48" t="s">
        <v>49</v>
      </c>
      <c r="H48" s="90">
        <v>1578503402</v>
      </c>
      <c r="I48" s="91">
        <v>41995</v>
      </c>
      <c r="J48" s="91">
        <v>42001</v>
      </c>
      <c r="K48" s="38" t="s">
        <v>245</v>
      </c>
      <c r="L48" s="38"/>
      <c r="M48" s="39">
        <v>42002</v>
      </c>
      <c r="N48" s="40">
        <v>42003</v>
      </c>
      <c r="O48" s="92">
        <v>0</v>
      </c>
      <c r="P48" s="93">
        <v>1288.5</v>
      </c>
      <c r="Q48" s="93">
        <f t="shared" ref="Q48:Q81" si="17">+O48+P48</f>
        <v>1288.5</v>
      </c>
      <c r="S48" s="43" t="s">
        <v>246</v>
      </c>
      <c r="T48" s="43"/>
      <c r="U48" s="44"/>
      <c r="V48" s="45"/>
      <c r="W48" s="46"/>
      <c r="Y48" s="47" t="s">
        <v>60</v>
      </c>
      <c r="Z48" s="47"/>
      <c r="AA48" s="48"/>
      <c r="AB48" s="49"/>
      <c r="AF48" s="50" t="s">
        <v>247</v>
      </c>
      <c r="AG48" s="97">
        <v>42009</v>
      </c>
      <c r="AH48">
        <v>2</v>
      </c>
      <c r="AI48">
        <v>300</v>
      </c>
      <c r="AJ48">
        <v>712.5</v>
      </c>
      <c r="AK48">
        <v>0</v>
      </c>
      <c r="AL48" s="93">
        <f>+(73.58+270)*3.75</f>
        <v>1288.425</v>
      </c>
      <c r="AN48" s="93">
        <f t="shared" ref="AN48:AN58" si="18">+AL48</f>
        <v>1288.425</v>
      </c>
      <c r="AQ48" s="53">
        <f t="shared" si="5"/>
        <v>1288.425</v>
      </c>
      <c r="AS48" s="95" t="s">
        <v>55</v>
      </c>
      <c r="AU48" s="55">
        <f t="shared" si="3"/>
        <v>-7.5000000000045475E-2</v>
      </c>
      <c r="AV48" s="56">
        <v>300</v>
      </c>
      <c r="AW48" s="57">
        <v>0</v>
      </c>
      <c r="AX48" s="58">
        <v>0</v>
      </c>
      <c r="AY48" s="59">
        <v>0</v>
      </c>
      <c r="AZ48" s="60">
        <v>0</v>
      </c>
      <c r="BA48" s="59">
        <v>0</v>
      </c>
      <c r="BB48" s="61">
        <v>0</v>
      </c>
      <c r="BC48" s="61">
        <v>0</v>
      </c>
      <c r="BD48" s="61">
        <v>0</v>
      </c>
      <c r="BE48" s="61">
        <v>0</v>
      </c>
      <c r="BF48" s="62">
        <v>0</v>
      </c>
    </row>
    <row r="49" spans="1:58" ht="18" x14ac:dyDescent="0.25">
      <c r="A49" s="63">
        <v>2</v>
      </c>
      <c r="B49" s="63">
        <v>11839</v>
      </c>
      <c r="C49" s="35" t="s">
        <v>47</v>
      </c>
      <c r="D49" s="78" t="s">
        <v>248</v>
      </c>
      <c r="E49" s="78" t="s">
        <v>248</v>
      </c>
      <c r="F49" s="63"/>
      <c r="G49" s="63" t="s">
        <v>49</v>
      </c>
      <c r="H49" s="107">
        <v>17208948984</v>
      </c>
      <c r="I49" s="108">
        <v>41991</v>
      </c>
      <c r="J49" s="108">
        <v>41992</v>
      </c>
      <c r="K49" s="38" t="s">
        <v>249</v>
      </c>
      <c r="L49" s="38"/>
      <c r="M49" s="39">
        <v>42002</v>
      </c>
      <c r="N49" s="40">
        <v>42003</v>
      </c>
      <c r="O49" s="109">
        <v>408</v>
      </c>
      <c r="P49" s="110">
        <v>1262.5</v>
      </c>
      <c r="Q49" s="93">
        <f t="shared" si="17"/>
        <v>1670.5</v>
      </c>
      <c r="R49" s="63"/>
      <c r="S49" s="43" t="s">
        <v>246</v>
      </c>
      <c r="T49" s="43"/>
      <c r="U49" s="44"/>
      <c r="V49" s="45"/>
      <c r="W49" s="69"/>
      <c r="X49" s="63"/>
      <c r="Y49" s="47" t="s">
        <v>60</v>
      </c>
      <c r="Z49" s="47"/>
      <c r="AA49" s="70"/>
      <c r="AB49" s="71"/>
      <c r="AF49" s="50" t="s">
        <v>250</v>
      </c>
      <c r="AG49" s="97">
        <v>42009</v>
      </c>
      <c r="AH49" s="63">
        <v>3</v>
      </c>
      <c r="AI49" s="111">
        <v>300</v>
      </c>
      <c r="AJ49" s="63">
        <v>712.5</v>
      </c>
      <c r="AK49" s="63"/>
      <c r="AL49" s="110">
        <f>+(66.66+270)*3.75+408</f>
        <v>1670.4749999999999</v>
      </c>
      <c r="AM49" s="63"/>
      <c r="AN49" s="110">
        <f t="shared" si="18"/>
        <v>1670.4749999999999</v>
      </c>
      <c r="AO49" s="63"/>
      <c r="AP49" s="63"/>
      <c r="AQ49" s="75">
        <f t="shared" si="5"/>
        <v>1670.4749999999999</v>
      </c>
      <c r="AR49" s="63"/>
      <c r="AS49" s="112" t="s">
        <v>55</v>
      </c>
      <c r="AT49" s="63"/>
      <c r="AU49" s="55">
        <f t="shared" si="3"/>
        <v>-2.5000000000090949E-2</v>
      </c>
      <c r="AV49" s="56">
        <v>300</v>
      </c>
      <c r="AW49" s="57">
        <v>0</v>
      </c>
      <c r="AX49" s="58">
        <v>0</v>
      </c>
      <c r="AY49" s="59">
        <v>1</v>
      </c>
      <c r="AZ49" s="60">
        <v>0</v>
      </c>
      <c r="BA49" s="59">
        <v>0</v>
      </c>
      <c r="BB49" s="61">
        <v>0</v>
      </c>
      <c r="BC49" s="61">
        <v>0</v>
      </c>
      <c r="BD49" s="61">
        <v>0</v>
      </c>
      <c r="BE49" s="61">
        <v>0</v>
      </c>
      <c r="BF49" s="62">
        <v>0</v>
      </c>
    </row>
    <row r="50" spans="1:58" ht="18" x14ac:dyDescent="0.25">
      <c r="A50">
        <v>3</v>
      </c>
      <c r="B50">
        <v>11831</v>
      </c>
      <c r="C50" s="35" t="s">
        <v>47</v>
      </c>
      <c r="D50" s="78" t="s">
        <v>251</v>
      </c>
      <c r="E50" s="78" t="s">
        <v>251</v>
      </c>
      <c r="G50" t="s">
        <v>49</v>
      </c>
      <c r="H50" s="90">
        <v>17681948123</v>
      </c>
      <c r="I50" s="97">
        <v>41989</v>
      </c>
      <c r="J50" s="97">
        <v>41990</v>
      </c>
      <c r="K50" s="38" t="s">
        <v>252</v>
      </c>
      <c r="L50" s="38"/>
      <c r="M50" s="39">
        <v>41995</v>
      </c>
      <c r="N50" s="40">
        <v>41996</v>
      </c>
      <c r="O50" s="92">
        <v>4588</v>
      </c>
      <c r="P50" s="93">
        <v>1344.5</v>
      </c>
      <c r="Q50" s="93">
        <f t="shared" si="17"/>
        <v>5932.5</v>
      </c>
      <c r="S50" s="43" t="s">
        <v>246</v>
      </c>
      <c r="T50" s="43"/>
      <c r="U50" s="44"/>
      <c r="V50" s="45"/>
      <c r="W50" s="46"/>
      <c r="Y50" s="47" t="s">
        <v>60</v>
      </c>
      <c r="Z50" s="47"/>
      <c r="AA50" s="70"/>
      <c r="AB50" s="71"/>
      <c r="AF50" s="50" t="s">
        <v>253</v>
      </c>
      <c r="AG50" s="97">
        <v>42009</v>
      </c>
      <c r="AH50">
        <v>3</v>
      </c>
      <c r="AI50" s="111">
        <v>300</v>
      </c>
      <c r="AJ50" s="63">
        <v>712.5</v>
      </c>
      <c r="AK50"/>
      <c r="AL50" s="93">
        <f>+(88.52+270)*3.75+4588</f>
        <v>5932.45</v>
      </c>
      <c r="AN50" s="93">
        <f t="shared" si="18"/>
        <v>5932.45</v>
      </c>
      <c r="AQ50" s="53">
        <f t="shared" si="5"/>
        <v>5932.45</v>
      </c>
      <c r="AS50" s="95" t="s">
        <v>55</v>
      </c>
      <c r="AU50" s="55">
        <f t="shared" si="3"/>
        <v>-5.0000000000181899E-2</v>
      </c>
      <c r="AV50" s="56">
        <v>300</v>
      </c>
      <c r="AW50" s="57">
        <v>0</v>
      </c>
      <c r="AX50" s="58">
        <v>0</v>
      </c>
      <c r="AY50" s="59">
        <v>2</v>
      </c>
      <c r="AZ50" s="60">
        <v>0</v>
      </c>
      <c r="BA50" s="59">
        <v>0</v>
      </c>
      <c r="BB50" s="61">
        <v>0</v>
      </c>
      <c r="BC50" s="61">
        <v>0</v>
      </c>
      <c r="BD50" s="61">
        <v>0</v>
      </c>
      <c r="BE50" s="61">
        <v>0</v>
      </c>
      <c r="BF50" s="62">
        <v>0</v>
      </c>
    </row>
    <row r="51" spans="1:58" ht="18" x14ac:dyDescent="0.25">
      <c r="A51">
        <v>4</v>
      </c>
      <c r="B51" s="81">
        <v>11828</v>
      </c>
      <c r="C51" s="35" t="s">
        <v>47</v>
      </c>
      <c r="D51" s="78" t="s">
        <v>254</v>
      </c>
      <c r="E51" s="78" t="s">
        <v>254</v>
      </c>
      <c r="G51" t="s">
        <v>49</v>
      </c>
      <c r="H51" s="90">
        <v>2059733531</v>
      </c>
      <c r="I51" s="97">
        <v>41989</v>
      </c>
      <c r="J51" s="97">
        <v>41990</v>
      </c>
      <c r="K51" s="38" t="s">
        <v>255</v>
      </c>
      <c r="L51" s="38"/>
      <c r="M51" s="39">
        <v>41995</v>
      </c>
      <c r="N51" s="40">
        <v>41996</v>
      </c>
      <c r="O51" s="92">
        <v>0</v>
      </c>
      <c r="P51" s="93">
        <v>1352.5</v>
      </c>
      <c r="Q51" s="93">
        <f t="shared" si="17"/>
        <v>1352.5</v>
      </c>
      <c r="S51" s="43" t="s">
        <v>246</v>
      </c>
      <c r="T51" s="43"/>
      <c r="U51" s="44"/>
      <c r="V51" s="45"/>
      <c r="W51" s="80"/>
      <c r="Y51" s="47" t="s">
        <v>60</v>
      </c>
      <c r="Z51" s="47"/>
      <c r="AA51" s="70"/>
      <c r="AB51" s="71"/>
      <c r="AF51" s="50" t="s">
        <v>256</v>
      </c>
      <c r="AG51" s="97">
        <v>42009</v>
      </c>
      <c r="AH51" s="81">
        <v>2</v>
      </c>
      <c r="AI51" s="111">
        <v>300</v>
      </c>
      <c r="AJ51" s="63">
        <v>712.5</v>
      </c>
      <c r="AK51"/>
      <c r="AL51" s="93">
        <f>+(90.65+270)*3.75</f>
        <v>1352.4375</v>
      </c>
      <c r="AN51" s="93">
        <f t="shared" si="18"/>
        <v>1352.4375</v>
      </c>
      <c r="AQ51" s="53">
        <f t="shared" si="5"/>
        <v>1352.4375</v>
      </c>
      <c r="AS51" s="95" t="s">
        <v>55</v>
      </c>
      <c r="AU51" s="55">
        <f t="shared" si="3"/>
        <v>-6.25E-2</v>
      </c>
      <c r="AV51" s="56">
        <v>300</v>
      </c>
      <c r="AW51" s="57">
        <v>0</v>
      </c>
      <c r="AX51" s="58">
        <v>0</v>
      </c>
      <c r="AY51" s="59">
        <v>3</v>
      </c>
      <c r="AZ51" s="60">
        <v>0</v>
      </c>
      <c r="BA51" s="59">
        <v>0</v>
      </c>
      <c r="BB51" s="61">
        <v>0</v>
      </c>
      <c r="BC51" s="61">
        <v>0</v>
      </c>
      <c r="BD51" s="61">
        <v>0</v>
      </c>
      <c r="BE51" s="61">
        <v>0</v>
      </c>
      <c r="BF51" s="62">
        <v>0</v>
      </c>
    </row>
    <row r="52" spans="1:58" ht="18" x14ac:dyDescent="0.25">
      <c r="A52">
        <v>5</v>
      </c>
      <c r="B52" s="81">
        <v>11783</v>
      </c>
      <c r="C52" s="35" t="s">
        <v>47</v>
      </c>
      <c r="D52" s="78" t="s">
        <v>257</v>
      </c>
      <c r="E52" s="78" t="s">
        <v>257</v>
      </c>
      <c r="G52" t="s">
        <v>49</v>
      </c>
      <c r="H52" s="90">
        <v>60758542470</v>
      </c>
      <c r="I52" s="97">
        <v>41983</v>
      </c>
      <c r="J52" s="97">
        <v>41984</v>
      </c>
      <c r="K52" s="38" t="s">
        <v>258</v>
      </c>
      <c r="L52" s="38"/>
      <c r="M52" s="39">
        <v>41991</v>
      </c>
      <c r="N52" s="40">
        <v>41996</v>
      </c>
      <c r="O52" s="92">
        <v>477</v>
      </c>
      <c r="P52" s="93">
        <v>1790</v>
      </c>
      <c r="Q52" s="93">
        <f t="shared" si="17"/>
        <v>2267</v>
      </c>
      <c r="S52" s="43" t="s">
        <v>259</v>
      </c>
      <c r="T52" s="43"/>
      <c r="U52" s="44">
        <v>41990</v>
      </c>
      <c r="V52" s="45">
        <v>41996</v>
      </c>
      <c r="W52" s="80">
        <v>712.5</v>
      </c>
      <c r="Y52" s="47" t="s">
        <v>60</v>
      </c>
      <c r="Z52" s="47"/>
      <c r="AA52" s="70"/>
      <c r="AB52" s="71"/>
      <c r="AF52" s="50" t="s">
        <v>260</v>
      </c>
      <c r="AG52" s="97">
        <v>42009</v>
      </c>
      <c r="AH52" s="81">
        <v>3</v>
      </c>
      <c r="AI52" s="111">
        <v>300</v>
      </c>
      <c r="AJ52" s="87">
        <v>712.5</v>
      </c>
      <c r="AK52"/>
      <c r="AL52" s="93">
        <f>+(270+397.32)*3.75+477</f>
        <v>2979.45</v>
      </c>
      <c r="AN52" s="93">
        <f t="shared" si="18"/>
        <v>2979.45</v>
      </c>
      <c r="AQ52" s="53">
        <f t="shared" si="5"/>
        <v>2979.45</v>
      </c>
      <c r="AS52" s="95" t="s">
        <v>55</v>
      </c>
      <c r="AU52" s="55">
        <f t="shared" si="3"/>
        <v>-5.0000000000181899E-2</v>
      </c>
      <c r="AV52" s="56">
        <v>300</v>
      </c>
      <c r="AW52" s="57">
        <v>0</v>
      </c>
      <c r="AX52" s="58">
        <v>0</v>
      </c>
      <c r="AY52" s="59">
        <v>4</v>
      </c>
      <c r="AZ52" s="60">
        <v>0</v>
      </c>
      <c r="BA52" s="59">
        <v>0</v>
      </c>
      <c r="BB52" s="61">
        <v>0</v>
      </c>
      <c r="BC52" s="61">
        <v>0</v>
      </c>
      <c r="BD52" s="61">
        <v>0</v>
      </c>
      <c r="BE52" s="61">
        <v>0</v>
      </c>
      <c r="BF52" s="62">
        <v>0</v>
      </c>
    </row>
    <row r="53" spans="1:58" ht="18" x14ac:dyDescent="0.25">
      <c r="A53">
        <v>6</v>
      </c>
      <c r="B53" s="81">
        <v>28810</v>
      </c>
      <c r="C53" s="35" t="s">
        <v>47</v>
      </c>
      <c r="D53" s="78" t="s">
        <v>261</v>
      </c>
      <c r="E53" s="78" t="s">
        <v>261</v>
      </c>
      <c r="G53" t="s">
        <v>49</v>
      </c>
      <c r="H53" s="98" t="s">
        <v>262</v>
      </c>
      <c r="I53" s="97">
        <v>41907</v>
      </c>
      <c r="J53" s="97">
        <v>41912</v>
      </c>
      <c r="K53" s="38" t="s">
        <v>263</v>
      </c>
      <c r="L53" s="38"/>
      <c r="M53" s="39">
        <v>41912</v>
      </c>
      <c r="N53" s="40">
        <v>41921</v>
      </c>
      <c r="O53" s="92">
        <v>145350</v>
      </c>
      <c r="P53" s="93">
        <v>4512.79</v>
      </c>
      <c r="Q53" s="93">
        <f t="shared" si="17"/>
        <v>149862.79</v>
      </c>
      <c r="S53" s="43" t="s">
        <v>264</v>
      </c>
      <c r="T53" s="43"/>
      <c r="U53" s="44">
        <v>41963</v>
      </c>
      <c r="V53" s="45">
        <v>41966</v>
      </c>
      <c r="W53" s="46">
        <f>750+2250</f>
        <v>3000</v>
      </c>
      <c r="Y53" s="47" t="s">
        <v>265</v>
      </c>
      <c r="Z53" s="47"/>
      <c r="AA53" s="113">
        <v>42004</v>
      </c>
      <c r="AB53" s="49">
        <v>42008</v>
      </c>
      <c r="AC53">
        <v>15000</v>
      </c>
      <c r="AF53" s="50" t="s">
        <v>266</v>
      </c>
      <c r="AG53" s="97">
        <v>42009</v>
      </c>
      <c r="AH53" s="81">
        <v>3</v>
      </c>
      <c r="AI53" s="111">
        <v>677.79</v>
      </c>
      <c r="AJ53" s="87">
        <v>18000</v>
      </c>
      <c r="AK53"/>
      <c r="AL53" s="93">
        <f>+(1022.66+4980.74)*3.75+145350</f>
        <v>167862.75</v>
      </c>
      <c r="AN53" s="93">
        <f t="shared" si="18"/>
        <v>167862.75</v>
      </c>
      <c r="AQ53" s="53">
        <f t="shared" si="5"/>
        <v>167862.75</v>
      </c>
      <c r="AS53" s="95" t="s">
        <v>55</v>
      </c>
      <c r="AU53" s="55">
        <f t="shared" si="3"/>
        <v>-4.0000000008149073E-2</v>
      </c>
      <c r="AV53" s="56" t="s">
        <v>267</v>
      </c>
      <c r="AW53" s="57">
        <v>0</v>
      </c>
      <c r="AX53" s="58">
        <v>0</v>
      </c>
      <c r="AY53" s="59">
        <v>5</v>
      </c>
      <c r="AZ53" s="60">
        <v>0</v>
      </c>
      <c r="BA53" s="59">
        <v>0</v>
      </c>
      <c r="BB53" s="61">
        <v>0</v>
      </c>
      <c r="BC53" s="61">
        <v>0</v>
      </c>
      <c r="BD53" s="61">
        <v>0</v>
      </c>
      <c r="BE53" s="61">
        <v>0</v>
      </c>
      <c r="BF53" s="62">
        <v>0</v>
      </c>
    </row>
    <row r="54" spans="1:58" ht="18" x14ac:dyDescent="0.25">
      <c r="A54">
        <v>25</v>
      </c>
      <c r="B54" s="81">
        <v>11410</v>
      </c>
      <c r="C54" s="35" t="s">
        <v>47</v>
      </c>
      <c r="D54" s="36" t="s">
        <v>268</v>
      </c>
      <c r="E54" s="36" t="s">
        <v>268</v>
      </c>
      <c r="F54" s="36" t="s">
        <v>268</v>
      </c>
      <c r="G54" s="82" t="s">
        <v>269</v>
      </c>
      <c r="H54" s="90">
        <v>2080375256</v>
      </c>
      <c r="I54" s="97">
        <v>41941</v>
      </c>
      <c r="J54" s="97">
        <v>41942</v>
      </c>
      <c r="K54" s="38" t="s">
        <v>270</v>
      </c>
      <c r="L54" s="38"/>
      <c r="M54" s="114">
        <v>42004</v>
      </c>
      <c r="N54" s="115">
        <v>42008</v>
      </c>
      <c r="O54" s="92">
        <v>0</v>
      </c>
      <c r="P54" s="93">
        <v>6644.03</v>
      </c>
      <c r="Q54" s="93">
        <f t="shared" si="17"/>
        <v>6644.03</v>
      </c>
      <c r="S54" s="43" t="s">
        <v>271</v>
      </c>
      <c r="T54" s="43"/>
      <c r="U54" s="116">
        <v>41955</v>
      </c>
      <c r="V54" s="117">
        <v>41960</v>
      </c>
      <c r="W54">
        <v>712.5</v>
      </c>
      <c r="Y54" s="47" t="s">
        <v>60</v>
      </c>
      <c r="Z54" s="47"/>
      <c r="AA54" s="118"/>
      <c r="AB54" s="119"/>
      <c r="AF54" s="50" t="s">
        <v>272</v>
      </c>
      <c r="AG54" s="120">
        <v>42009</v>
      </c>
      <c r="AH54" s="81">
        <v>2</v>
      </c>
      <c r="AI54">
        <f>179.21*3.75</f>
        <v>672.03750000000002</v>
      </c>
      <c r="AJ54">
        <f t="shared" ref="AJ54:AJ69" si="19">190*3.75</f>
        <v>712.5</v>
      </c>
      <c r="AK54"/>
      <c r="AL54" s="93">
        <f>(369.2+1592.52)*3.75</f>
        <v>7356.45</v>
      </c>
      <c r="AN54" s="93">
        <f t="shared" si="18"/>
        <v>7356.45</v>
      </c>
      <c r="AQ54" s="53">
        <f t="shared" si="5"/>
        <v>7356.45</v>
      </c>
      <c r="AS54" s="121" t="s">
        <v>273</v>
      </c>
      <c r="AU54" s="55">
        <f t="shared" si="3"/>
        <v>-7.999999999992724E-2</v>
      </c>
      <c r="AV54" s="122">
        <f>179.21*3.75</f>
        <v>672.03750000000002</v>
      </c>
      <c r="AW54" s="57">
        <v>0</v>
      </c>
      <c r="AX54" s="58">
        <v>0</v>
      </c>
      <c r="AY54" s="59">
        <v>0</v>
      </c>
      <c r="AZ54" s="60">
        <v>0</v>
      </c>
      <c r="BA54" s="59">
        <v>0</v>
      </c>
      <c r="BB54" s="61">
        <v>0</v>
      </c>
      <c r="BC54" s="61">
        <v>0</v>
      </c>
      <c r="BD54" s="61">
        <v>0</v>
      </c>
      <c r="BE54" s="61">
        <v>0</v>
      </c>
      <c r="BF54" s="62">
        <v>0</v>
      </c>
    </row>
    <row r="55" spans="1:58" ht="18" x14ac:dyDescent="0.25">
      <c r="A55">
        <v>26</v>
      </c>
      <c r="B55" s="81">
        <v>11615</v>
      </c>
      <c r="C55" s="35" t="s">
        <v>47</v>
      </c>
      <c r="D55" s="36" t="s">
        <v>274</v>
      </c>
      <c r="E55" s="36" t="s">
        <v>274</v>
      </c>
      <c r="F55" s="36" t="s">
        <v>274</v>
      </c>
      <c r="G55" s="82" t="s">
        <v>269</v>
      </c>
      <c r="H55" s="90" t="s">
        <v>275</v>
      </c>
      <c r="I55" s="97">
        <v>41967</v>
      </c>
      <c r="J55" s="97">
        <v>41968</v>
      </c>
      <c r="K55" s="38" t="s">
        <v>276</v>
      </c>
      <c r="L55" s="38"/>
      <c r="M55" s="114">
        <v>42004</v>
      </c>
      <c r="N55" s="115">
        <v>42008</v>
      </c>
      <c r="O55" s="92">
        <v>0</v>
      </c>
      <c r="P55" s="93">
        <v>12919.52</v>
      </c>
      <c r="Q55" s="93">
        <f t="shared" si="17"/>
        <v>12919.52</v>
      </c>
      <c r="S55" s="43" t="s">
        <v>277</v>
      </c>
      <c r="T55" s="43"/>
      <c r="U55" s="116">
        <v>41973</v>
      </c>
      <c r="V55" s="117">
        <v>42006</v>
      </c>
      <c r="W55">
        <v>712.5</v>
      </c>
      <c r="Y55" s="47" t="s">
        <v>60</v>
      </c>
      <c r="Z55" s="47"/>
      <c r="AA55" s="118"/>
      <c r="AB55" s="119"/>
      <c r="AF55" s="50" t="s">
        <v>278</v>
      </c>
      <c r="AG55" s="120">
        <v>42009</v>
      </c>
      <c r="AH55" s="81">
        <v>2</v>
      </c>
      <c r="AI55">
        <f>566.54*3.75</f>
        <v>2124.5249999999996</v>
      </c>
      <c r="AJ55">
        <f t="shared" si="19"/>
        <v>712.5</v>
      </c>
      <c r="AK55"/>
      <c r="AL55" s="93">
        <f>(756.53+2878.66)*3.75</f>
        <v>13631.962499999998</v>
      </c>
      <c r="AN55" s="93">
        <f t="shared" si="18"/>
        <v>13631.962499999998</v>
      </c>
      <c r="AQ55" s="53">
        <f t="shared" si="5"/>
        <v>13631.962499999998</v>
      </c>
      <c r="AS55" s="121" t="s">
        <v>273</v>
      </c>
      <c r="AU55" s="55">
        <f t="shared" si="3"/>
        <v>-5.7500000002619345E-2</v>
      </c>
      <c r="AV55" s="122">
        <f>566.54*3.75</f>
        <v>2124.5249999999996</v>
      </c>
      <c r="AW55" s="57">
        <v>0</v>
      </c>
      <c r="AX55" s="58">
        <v>0</v>
      </c>
      <c r="AY55" s="59">
        <v>0</v>
      </c>
      <c r="AZ55" s="60">
        <v>0</v>
      </c>
      <c r="BA55" s="59">
        <v>0</v>
      </c>
      <c r="BB55" s="61">
        <v>0</v>
      </c>
      <c r="BC55" s="61">
        <v>0</v>
      </c>
      <c r="BD55" s="61">
        <v>0</v>
      </c>
      <c r="BE55" s="61">
        <v>0</v>
      </c>
      <c r="BF55" s="62">
        <v>0</v>
      </c>
    </row>
    <row r="56" spans="1:58" ht="18" x14ac:dyDescent="0.25">
      <c r="A56">
        <v>27</v>
      </c>
      <c r="B56" s="81">
        <v>11598</v>
      </c>
      <c r="C56" s="35" t="s">
        <v>47</v>
      </c>
      <c r="D56" s="36" t="s">
        <v>279</v>
      </c>
      <c r="E56" s="36" t="s">
        <v>279</v>
      </c>
      <c r="F56" s="36" t="s">
        <v>279</v>
      </c>
      <c r="G56" s="82" t="s">
        <v>269</v>
      </c>
      <c r="H56" s="90">
        <v>15785920623</v>
      </c>
      <c r="I56" s="97">
        <v>41976</v>
      </c>
      <c r="J56" s="97">
        <v>41977</v>
      </c>
      <c r="K56" s="38" t="s">
        <v>280</v>
      </c>
      <c r="L56" s="38"/>
      <c r="M56" s="114">
        <v>42004</v>
      </c>
      <c r="N56" s="115">
        <v>42008</v>
      </c>
      <c r="O56" s="92">
        <v>54725</v>
      </c>
      <c r="P56" s="93">
        <v>14545.12</v>
      </c>
      <c r="Q56" s="93">
        <f t="shared" si="17"/>
        <v>69270.12</v>
      </c>
      <c r="S56" s="43" t="s">
        <v>281</v>
      </c>
      <c r="T56" s="43"/>
      <c r="U56" s="116">
        <v>41984</v>
      </c>
      <c r="V56" s="117">
        <v>41987</v>
      </c>
      <c r="W56">
        <v>712.5</v>
      </c>
      <c r="Y56" s="47" t="s">
        <v>60</v>
      </c>
      <c r="Z56" s="47"/>
      <c r="AA56" s="118"/>
      <c r="AB56" s="119"/>
      <c r="AF56" s="50" t="s">
        <v>282</v>
      </c>
      <c r="AG56" s="120">
        <v>42009</v>
      </c>
      <c r="AH56" s="81">
        <v>3</v>
      </c>
      <c r="AI56">
        <f>413.9*3.75</f>
        <v>1552.125</v>
      </c>
      <c r="AJ56">
        <f t="shared" si="19"/>
        <v>712.5</v>
      </c>
      <c r="AK56"/>
      <c r="AL56" s="93">
        <f>(603.89+3464.78)*3.75+54725</f>
        <v>69982.512499999997</v>
      </c>
      <c r="AN56" s="93">
        <f t="shared" si="18"/>
        <v>69982.512499999997</v>
      </c>
      <c r="AQ56" s="53">
        <f t="shared" si="5"/>
        <v>69982.512499999997</v>
      </c>
      <c r="AS56" s="121" t="s">
        <v>273</v>
      </c>
      <c r="AU56" s="55">
        <f t="shared" si="3"/>
        <v>-0.10749999999825377</v>
      </c>
      <c r="AV56" s="122">
        <f>413.9*3.75</f>
        <v>1552.125</v>
      </c>
      <c r="AW56" s="57">
        <v>0</v>
      </c>
      <c r="AX56" s="58">
        <v>0</v>
      </c>
      <c r="AY56" s="59">
        <v>0</v>
      </c>
      <c r="AZ56" s="60">
        <v>0</v>
      </c>
      <c r="BA56" s="59">
        <v>0</v>
      </c>
      <c r="BB56" s="61">
        <v>0</v>
      </c>
      <c r="BC56" s="61">
        <v>0</v>
      </c>
      <c r="BD56" s="61">
        <v>0</v>
      </c>
      <c r="BE56" s="61">
        <v>0</v>
      </c>
      <c r="BF56" s="62">
        <v>0</v>
      </c>
    </row>
    <row r="57" spans="1:58" ht="18" x14ac:dyDescent="0.25">
      <c r="A57">
        <v>28</v>
      </c>
      <c r="B57" s="81">
        <v>11847</v>
      </c>
      <c r="C57" s="35" t="s">
        <v>47</v>
      </c>
      <c r="D57" s="36" t="s">
        <v>283</v>
      </c>
      <c r="E57" s="36" t="s">
        <v>283</v>
      </c>
      <c r="F57" s="36" t="s">
        <v>283</v>
      </c>
      <c r="G57" s="82" t="s">
        <v>269</v>
      </c>
      <c r="H57" s="90">
        <v>17208948166</v>
      </c>
      <c r="I57" s="97">
        <v>41996</v>
      </c>
      <c r="J57" s="97">
        <v>41997</v>
      </c>
      <c r="K57" s="38" t="s">
        <v>284</v>
      </c>
      <c r="L57" s="38"/>
      <c r="M57" s="114">
        <v>42003</v>
      </c>
      <c r="N57" s="115">
        <v>42005</v>
      </c>
      <c r="O57" s="92">
        <v>0</v>
      </c>
      <c r="P57" s="93">
        <v>1907.5</v>
      </c>
      <c r="Q57" s="93">
        <f t="shared" si="17"/>
        <v>1907.5</v>
      </c>
      <c r="S57" s="43" t="s">
        <v>285</v>
      </c>
      <c r="T57" s="43"/>
      <c r="U57" s="116"/>
      <c r="V57" s="117"/>
      <c r="Y57" s="47" t="s">
        <v>60</v>
      </c>
      <c r="Z57" s="47"/>
      <c r="AA57" s="118"/>
      <c r="AB57" s="119"/>
      <c r="AF57" s="50" t="s">
        <v>286</v>
      </c>
      <c r="AG57" s="120">
        <v>42009</v>
      </c>
      <c r="AH57" s="81">
        <v>2</v>
      </c>
      <c r="AI57">
        <f t="shared" ref="AI57:AI62" si="20">80*3.75</f>
        <v>300</v>
      </c>
      <c r="AJ57">
        <f t="shared" si="19"/>
        <v>712.5</v>
      </c>
      <c r="AK57"/>
      <c r="AL57" s="93">
        <f>(270+238.64)*3.75</f>
        <v>1907.3999999999999</v>
      </c>
      <c r="AN57" s="93">
        <f t="shared" si="18"/>
        <v>1907.3999999999999</v>
      </c>
      <c r="AQ57" s="53">
        <f t="shared" si="5"/>
        <v>1907.3999999999999</v>
      </c>
      <c r="AS57" s="121" t="s">
        <v>273</v>
      </c>
      <c r="AU57" s="55">
        <f t="shared" si="3"/>
        <v>-0.10000000000013642</v>
      </c>
      <c r="AV57" s="122">
        <f>80*3.75</f>
        <v>300</v>
      </c>
      <c r="AW57" s="57">
        <v>0</v>
      </c>
      <c r="AX57" s="58">
        <v>0</v>
      </c>
      <c r="AY57" s="59">
        <v>0</v>
      </c>
      <c r="AZ57" s="60">
        <v>0</v>
      </c>
      <c r="BA57" s="59">
        <v>0</v>
      </c>
      <c r="BB57" s="61">
        <v>0</v>
      </c>
      <c r="BC57" s="61">
        <v>0</v>
      </c>
      <c r="BD57" s="61">
        <v>0</v>
      </c>
      <c r="BE57" s="61">
        <v>0</v>
      </c>
      <c r="BF57" s="62">
        <v>0</v>
      </c>
    </row>
    <row r="58" spans="1:58" ht="18" x14ac:dyDescent="0.25">
      <c r="A58">
        <v>29</v>
      </c>
      <c r="B58" s="81">
        <v>11846</v>
      </c>
      <c r="C58" s="35" t="s">
        <v>47</v>
      </c>
      <c r="D58" s="36" t="s">
        <v>287</v>
      </c>
      <c r="E58" s="36" t="s">
        <v>287</v>
      </c>
      <c r="F58" s="36" t="s">
        <v>287</v>
      </c>
      <c r="G58" s="82" t="s">
        <v>269</v>
      </c>
      <c r="H58" s="90">
        <v>17200573591</v>
      </c>
      <c r="I58" s="97">
        <v>41996</v>
      </c>
      <c r="J58" s="97">
        <v>41997</v>
      </c>
      <c r="K58" s="38" t="s">
        <v>288</v>
      </c>
      <c r="L58" s="38"/>
      <c r="M58" s="114">
        <v>42003</v>
      </c>
      <c r="N58" s="115">
        <v>42005</v>
      </c>
      <c r="O58" s="92">
        <v>0</v>
      </c>
      <c r="P58" s="93">
        <v>1353.5</v>
      </c>
      <c r="Q58" s="93">
        <f t="shared" si="17"/>
        <v>1353.5</v>
      </c>
      <c r="S58" s="43" t="s">
        <v>285</v>
      </c>
      <c r="T58" s="43"/>
      <c r="U58" s="116"/>
      <c r="V58" s="117"/>
      <c r="Y58" s="47" t="s">
        <v>60</v>
      </c>
      <c r="Z58" s="47"/>
      <c r="AA58" s="118"/>
      <c r="AB58" s="119"/>
      <c r="AF58" s="50" t="s">
        <v>289</v>
      </c>
      <c r="AG58" s="120">
        <v>42009</v>
      </c>
      <c r="AH58" s="81">
        <v>2</v>
      </c>
      <c r="AI58">
        <f t="shared" si="20"/>
        <v>300</v>
      </c>
      <c r="AJ58">
        <f t="shared" si="19"/>
        <v>712.5</v>
      </c>
      <c r="AK58"/>
      <c r="AL58" s="93">
        <f>(270+90.91)*3.75</f>
        <v>1353.4124999999999</v>
      </c>
      <c r="AN58" s="93">
        <f t="shared" si="18"/>
        <v>1353.4124999999999</v>
      </c>
      <c r="AQ58" s="53">
        <f t="shared" si="5"/>
        <v>1353.4124999999999</v>
      </c>
      <c r="AS58" s="121" t="s">
        <v>273</v>
      </c>
      <c r="AU58" s="55">
        <f t="shared" si="3"/>
        <v>-8.7500000000090949E-2</v>
      </c>
      <c r="AV58" s="123">
        <v>300</v>
      </c>
      <c r="AW58" s="57">
        <v>0</v>
      </c>
      <c r="AX58" s="58">
        <v>0</v>
      </c>
      <c r="AY58" s="59">
        <v>0</v>
      </c>
      <c r="AZ58" s="60">
        <v>0</v>
      </c>
      <c r="BA58" s="59">
        <v>0</v>
      </c>
      <c r="BB58" s="61">
        <v>0</v>
      </c>
      <c r="BC58" s="61">
        <v>0</v>
      </c>
      <c r="BD58" s="61">
        <v>0</v>
      </c>
      <c r="BE58" s="61">
        <v>0</v>
      </c>
      <c r="BF58" s="62">
        <v>0</v>
      </c>
    </row>
    <row r="59" spans="1:58" ht="18" x14ac:dyDescent="0.25">
      <c r="A59">
        <v>30</v>
      </c>
      <c r="B59" s="81">
        <v>11837</v>
      </c>
      <c r="C59" s="35" t="s">
        <v>47</v>
      </c>
      <c r="D59" s="36" t="s">
        <v>290</v>
      </c>
      <c r="E59" s="36" t="s">
        <v>290</v>
      </c>
      <c r="F59" s="36" t="s">
        <v>290</v>
      </c>
      <c r="G59" s="82" t="s">
        <v>269</v>
      </c>
      <c r="H59" s="90">
        <v>15786228376</v>
      </c>
      <c r="I59" s="97">
        <v>41997</v>
      </c>
      <c r="J59" s="97">
        <v>41998</v>
      </c>
      <c r="K59" s="38" t="s">
        <v>291</v>
      </c>
      <c r="L59" s="38"/>
      <c r="M59" s="114">
        <v>42003</v>
      </c>
      <c r="N59" s="115">
        <v>42005</v>
      </c>
      <c r="O59" s="92">
        <v>0</v>
      </c>
      <c r="P59" s="93">
        <v>1393.5</v>
      </c>
      <c r="Q59" s="93">
        <f t="shared" si="17"/>
        <v>1393.5</v>
      </c>
      <c r="S59" s="43" t="s">
        <v>285</v>
      </c>
      <c r="T59" s="43"/>
      <c r="U59" s="116"/>
      <c r="V59" s="117"/>
      <c r="Y59" s="47" t="s">
        <v>60</v>
      </c>
      <c r="Z59" s="47"/>
      <c r="AA59" s="118"/>
      <c r="AB59" s="119"/>
      <c r="AF59" s="50" t="s">
        <v>292</v>
      </c>
      <c r="AG59" s="124">
        <v>42009</v>
      </c>
      <c r="AH59" s="81">
        <v>2</v>
      </c>
      <c r="AI59">
        <f t="shared" si="20"/>
        <v>300</v>
      </c>
      <c r="AJ59">
        <f t="shared" si="19"/>
        <v>712.5</v>
      </c>
      <c r="AK59"/>
      <c r="AL59" s="93">
        <f>(270+101.59)*3.75</f>
        <v>1393.4625000000001</v>
      </c>
      <c r="AN59" s="93">
        <f>(270+101.59)*3.75</f>
        <v>1393.4625000000001</v>
      </c>
      <c r="AQ59" s="93">
        <f>(270+101.59)*3.75</f>
        <v>1393.4625000000001</v>
      </c>
      <c r="AS59" s="121" t="s">
        <v>273</v>
      </c>
      <c r="AU59" s="55">
        <f t="shared" si="3"/>
        <v>-3.7499999999909051E-2</v>
      </c>
      <c r="AV59" s="123">
        <v>300</v>
      </c>
      <c r="AW59" s="57">
        <v>0</v>
      </c>
      <c r="AX59" s="58">
        <v>0</v>
      </c>
      <c r="AY59" s="59">
        <v>0</v>
      </c>
      <c r="AZ59" s="60">
        <v>0</v>
      </c>
      <c r="BA59" s="59">
        <v>0</v>
      </c>
      <c r="BB59" s="61">
        <v>0</v>
      </c>
      <c r="BC59" s="61">
        <v>0</v>
      </c>
      <c r="BD59" s="61">
        <v>0</v>
      </c>
      <c r="BE59" s="61">
        <v>0</v>
      </c>
      <c r="BF59" s="62">
        <v>0</v>
      </c>
    </row>
    <row r="60" spans="1:58" ht="18" x14ac:dyDescent="0.25">
      <c r="A60">
        <v>31</v>
      </c>
      <c r="B60" s="81">
        <v>11866</v>
      </c>
      <c r="C60" s="35" t="s">
        <v>47</v>
      </c>
      <c r="D60" s="36" t="s">
        <v>293</v>
      </c>
      <c r="E60" s="36" t="s">
        <v>293</v>
      </c>
      <c r="F60" s="36" t="s">
        <v>293</v>
      </c>
      <c r="G60" s="82" t="s">
        <v>269</v>
      </c>
      <c r="H60" s="90">
        <v>15786656150</v>
      </c>
      <c r="I60" s="97">
        <v>41998</v>
      </c>
      <c r="J60" s="97">
        <v>41999</v>
      </c>
      <c r="K60" s="38" t="s">
        <v>294</v>
      </c>
      <c r="L60" s="38"/>
      <c r="M60" s="114">
        <v>42003</v>
      </c>
      <c r="N60" s="115">
        <v>42005</v>
      </c>
      <c r="O60" s="92">
        <v>0</v>
      </c>
      <c r="P60" s="93">
        <v>1371.5</v>
      </c>
      <c r="Q60" s="93">
        <f t="shared" si="17"/>
        <v>1371.5</v>
      </c>
      <c r="S60" s="43" t="s">
        <v>285</v>
      </c>
      <c r="T60" s="43"/>
      <c r="U60" s="116"/>
      <c r="V60" s="117"/>
      <c r="Y60" s="47" t="s">
        <v>60</v>
      </c>
      <c r="Z60" s="47"/>
      <c r="AA60" s="118"/>
      <c r="AB60" s="119"/>
      <c r="AF60" s="50" t="s">
        <v>295</v>
      </c>
      <c r="AG60" s="124">
        <v>42009</v>
      </c>
      <c r="AH60" s="81">
        <v>2</v>
      </c>
      <c r="AI60">
        <f t="shared" si="20"/>
        <v>300</v>
      </c>
      <c r="AJ60">
        <f t="shared" si="19"/>
        <v>712.5</v>
      </c>
      <c r="AK60"/>
      <c r="AL60" s="93">
        <f>(270+95.72)*3.75</f>
        <v>1371.45</v>
      </c>
      <c r="AN60" s="93">
        <f>(270+95.72)*3.75</f>
        <v>1371.45</v>
      </c>
      <c r="AQ60" s="93">
        <f>(270+95.72)*3.75</f>
        <v>1371.45</v>
      </c>
      <c r="AS60" s="121" t="s">
        <v>273</v>
      </c>
      <c r="AU60" s="55">
        <f t="shared" si="3"/>
        <v>-4.9999999999954525E-2</v>
      </c>
      <c r="AV60" s="123">
        <v>300</v>
      </c>
      <c r="AW60" s="57">
        <v>0</v>
      </c>
      <c r="AX60" s="58">
        <v>0</v>
      </c>
      <c r="AY60" s="59">
        <v>0</v>
      </c>
      <c r="AZ60" s="60">
        <v>0</v>
      </c>
      <c r="BA60" s="59">
        <v>0</v>
      </c>
      <c r="BB60" s="61">
        <v>0</v>
      </c>
      <c r="BC60" s="61">
        <v>0</v>
      </c>
      <c r="BD60" s="61">
        <v>0</v>
      </c>
      <c r="BE60" s="61">
        <v>0</v>
      </c>
      <c r="BF60" s="62">
        <v>0</v>
      </c>
    </row>
    <row r="61" spans="1:58" ht="18" x14ac:dyDescent="0.25">
      <c r="A61">
        <v>32</v>
      </c>
      <c r="B61" s="81">
        <v>11592</v>
      </c>
      <c r="C61" s="35" t="s">
        <v>47</v>
      </c>
      <c r="D61" s="36" t="s">
        <v>296</v>
      </c>
      <c r="E61" s="36" t="s">
        <v>296</v>
      </c>
      <c r="F61" s="36" t="s">
        <v>296</v>
      </c>
      <c r="G61" s="82" t="s">
        <v>269</v>
      </c>
      <c r="H61" s="90">
        <v>15785952926</v>
      </c>
      <c r="I61" s="97">
        <v>41989</v>
      </c>
      <c r="J61" s="97">
        <v>41990</v>
      </c>
      <c r="K61" s="38" t="s">
        <v>297</v>
      </c>
      <c r="L61" s="38"/>
      <c r="M61" s="114">
        <v>41995</v>
      </c>
      <c r="N61" s="115">
        <v>41996</v>
      </c>
      <c r="O61" s="92">
        <v>0</v>
      </c>
      <c r="P61" s="93">
        <v>1327</v>
      </c>
      <c r="Q61" s="93">
        <f t="shared" si="17"/>
        <v>1327</v>
      </c>
      <c r="S61" s="43" t="s">
        <v>298</v>
      </c>
      <c r="T61" s="43"/>
      <c r="U61" s="116">
        <v>42004</v>
      </c>
      <c r="V61" s="117">
        <v>42008</v>
      </c>
      <c r="W61">
        <v>712.5</v>
      </c>
      <c r="Y61" s="47" t="s">
        <v>60</v>
      </c>
      <c r="Z61" s="47"/>
      <c r="AA61" s="118"/>
      <c r="AB61" s="119"/>
      <c r="AF61" s="50" t="s">
        <v>299</v>
      </c>
      <c r="AG61" s="124">
        <v>42009</v>
      </c>
      <c r="AH61" s="81">
        <v>2</v>
      </c>
      <c r="AI61">
        <f t="shared" si="20"/>
        <v>300</v>
      </c>
      <c r="AJ61">
        <f t="shared" si="19"/>
        <v>712.5</v>
      </c>
      <c r="AK61"/>
      <c r="AL61" s="93">
        <f>(270+273.86)*3.75</f>
        <v>2039.4750000000001</v>
      </c>
      <c r="AN61" s="93">
        <f>(270+273.86)*3.75</f>
        <v>2039.4750000000001</v>
      </c>
      <c r="AQ61" s="93">
        <f>(270+273.86)*3.75</f>
        <v>2039.4750000000001</v>
      </c>
      <c r="AS61" s="121" t="s">
        <v>273</v>
      </c>
      <c r="AU61" s="55">
        <f t="shared" si="3"/>
        <v>-2.4999999999863576E-2</v>
      </c>
      <c r="AV61" s="123">
        <v>300</v>
      </c>
      <c r="AW61" s="57">
        <v>0</v>
      </c>
      <c r="AX61" s="58">
        <v>0</v>
      </c>
      <c r="AY61" s="59">
        <v>0</v>
      </c>
      <c r="AZ61" s="60">
        <v>0</v>
      </c>
      <c r="BA61" s="59">
        <v>0</v>
      </c>
      <c r="BB61" s="61">
        <v>0</v>
      </c>
      <c r="BC61" s="61">
        <v>0</v>
      </c>
      <c r="BD61" s="61">
        <v>0</v>
      </c>
      <c r="BE61" s="61">
        <v>0</v>
      </c>
      <c r="BF61" s="62">
        <v>0</v>
      </c>
    </row>
    <row r="62" spans="1:58" ht="18" x14ac:dyDescent="0.25">
      <c r="A62">
        <v>33</v>
      </c>
      <c r="B62" s="81">
        <v>11867</v>
      </c>
      <c r="C62" s="35" t="s">
        <v>47</v>
      </c>
      <c r="D62" s="36" t="s">
        <v>300</v>
      </c>
      <c r="E62" s="36" t="s">
        <v>300</v>
      </c>
      <c r="F62" s="36" t="s">
        <v>300</v>
      </c>
      <c r="G62" s="82" t="s">
        <v>269</v>
      </c>
      <c r="H62" s="90">
        <v>60759030064</v>
      </c>
      <c r="I62" s="97">
        <v>41995</v>
      </c>
      <c r="J62" s="97">
        <v>41996</v>
      </c>
      <c r="K62" s="38" t="s">
        <v>301</v>
      </c>
      <c r="L62" s="38"/>
      <c r="M62" s="114">
        <v>42002</v>
      </c>
      <c r="N62" s="115">
        <v>42002</v>
      </c>
      <c r="O62" s="92">
        <v>0</v>
      </c>
      <c r="P62" s="93">
        <v>1343.5</v>
      </c>
      <c r="Q62" s="93">
        <f t="shared" si="17"/>
        <v>1343.5</v>
      </c>
      <c r="S62" s="43" t="s">
        <v>285</v>
      </c>
      <c r="T62" s="43"/>
      <c r="U62" s="116"/>
      <c r="V62" s="117"/>
      <c r="Y62" s="47" t="s">
        <v>60</v>
      </c>
      <c r="Z62" s="47"/>
      <c r="AA62" s="118"/>
      <c r="AB62" s="119"/>
      <c r="AF62" s="50" t="s">
        <v>302</v>
      </c>
      <c r="AG62" s="124">
        <v>42009</v>
      </c>
      <c r="AH62" s="81">
        <v>2</v>
      </c>
      <c r="AI62">
        <f t="shared" si="20"/>
        <v>300</v>
      </c>
      <c r="AJ62">
        <f t="shared" si="19"/>
        <v>712.5</v>
      </c>
      <c r="AK62"/>
      <c r="AL62" s="93">
        <f>(270+88.24)*3.75</f>
        <v>1343.4</v>
      </c>
      <c r="AN62" s="93">
        <f>(270+88.24)*3.75</f>
        <v>1343.4</v>
      </c>
      <c r="AQ62" s="93">
        <f>(270+88.24)*3.75</f>
        <v>1343.4</v>
      </c>
      <c r="AS62" s="121" t="s">
        <v>273</v>
      </c>
      <c r="AU62" s="55">
        <f t="shared" si="3"/>
        <v>-9.9999999999909051E-2</v>
      </c>
      <c r="AV62" s="123">
        <v>300</v>
      </c>
      <c r="AW62" s="57">
        <v>0</v>
      </c>
      <c r="AX62" s="58">
        <v>0</v>
      </c>
      <c r="AY62" s="59">
        <v>0</v>
      </c>
      <c r="AZ62" s="60">
        <v>0</v>
      </c>
      <c r="BA62" s="59">
        <v>0</v>
      </c>
      <c r="BB62" s="61">
        <v>0</v>
      </c>
      <c r="BC62" s="61">
        <v>0</v>
      </c>
      <c r="BD62" s="61">
        <v>0</v>
      </c>
      <c r="BE62" s="61">
        <v>0</v>
      </c>
      <c r="BF62" s="62">
        <v>0</v>
      </c>
    </row>
    <row r="63" spans="1:58" ht="18" x14ac:dyDescent="0.25">
      <c r="A63">
        <v>34</v>
      </c>
      <c r="B63" s="81">
        <v>11765</v>
      </c>
      <c r="C63" s="35" t="s">
        <v>47</v>
      </c>
      <c r="D63" s="36" t="s">
        <v>303</v>
      </c>
      <c r="E63" s="36" t="s">
        <v>303</v>
      </c>
      <c r="F63" s="36" t="s">
        <v>303</v>
      </c>
      <c r="G63" s="82" t="s">
        <v>269</v>
      </c>
      <c r="H63" s="90">
        <v>17208948085</v>
      </c>
      <c r="I63" s="97">
        <v>41983</v>
      </c>
      <c r="J63" s="97">
        <v>41986</v>
      </c>
      <c r="K63" s="38" t="s">
        <v>304</v>
      </c>
      <c r="L63" s="38"/>
      <c r="M63" s="114">
        <v>41991</v>
      </c>
      <c r="N63" s="115">
        <v>41996</v>
      </c>
      <c r="O63" s="92">
        <v>0</v>
      </c>
      <c r="P63" s="93">
        <v>2703.97</v>
      </c>
      <c r="Q63" s="93">
        <f t="shared" si="17"/>
        <v>2703.97</v>
      </c>
      <c r="S63" s="43" t="s">
        <v>305</v>
      </c>
      <c r="T63" s="43"/>
      <c r="U63" s="116">
        <v>42004</v>
      </c>
      <c r="V63" s="117">
        <v>42008</v>
      </c>
      <c r="W63">
        <v>712.5</v>
      </c>
      <c r="Y63" s="47" t="s">
        <v>60</v>
      </c>
      <c r="Z63" s="47"/>
      <c r="AA63" s="118"/>
      <c r="AB63" s="119"/>
      <c r="AF63" s="50" t="s">
        <v>306</v>
      </c>
      <c r="AG63" s="124">
        <v>42009</v>
      </c>
      <c r="AH63" s="81">
        <v>2</v>
      </c>
      <c r="AI63">
        <f>136.66*3.75</f>
        <v>512.47500000000002</v>
      </c>
      <c r="AJ63">
        <f t="shared" si="19"/>
        <v>712.5</v>
      </c>
      <c r="AK63"/>
      <c r="AL63" s="93">
        <f>(320.65+590.38)*3.75</f>
        <v>3416.3624999999997</v>
      </c>
      <c r="AN63" s="93">
        <f>(320.65+590.38)*3.75</f>
        <v>3416.3624999999997</v>
      </c>
      <c r="AQ63" s="93">
        <f>(320.65+590.38)*3.75</f>
        <v>3416.3624999999997</v>
      </c>
      <c r="AS63" s="121" t="s">
        <v>273</v>
      </c>
      <c r="AU63" s="55">
        <f t="shared" si="3"/>
        <v>-0.10750000000007276</v>
      </c>
      <c r="AV63">
        <f>136.66*3.75</f>
        <v>512.47500000000002</v>
      </c>
      <c r="AW63" s="57">
        <v>0</v>
      </c>
      <c r="AX63" s="58">
        <v>0</v>
      </c>
      <c r="AY63" s="59">
        <v>0</v>
      </c>
      <c r="AZ63" s="60">
        <v>0</v>
      </c>
      <c r="BA63" s="59">
        <v>0</v>
      </c>
      <c r="BB63" s="61">
        <v>0</v>
      </c>
      <c r="BC63" s="61">
        <v>0</v>
      </c>
      <c r="BD63" s="61">
        <v>0</v>
      </c>
      <c r="BE63" s="61">
        <v>0</v>
      </c>
      <c r="BF63" s="62">
        <v>0</v>
      </c>
    </row>
    <row r="64" spans="1:58" ht="18" x14ac:dyDescent="0.25">
      <c r="A64">
        <v>35</v>
      </c>
      <c r="B64" s="81">
        <v>11774</v>
      </c>
      <c r="C64" s="35" t="s">
        <v>47</v>
      </c>
      <c r="D64" s="36" t="s">
        <v>307</v>
      </c>
      <c r="E64" s="36" t="s">
        <v>307</v>
      </c>
      <c r="F64" s="36" t="s">
        <v>307</v>
      </c>
      <c r="G64" s="82" t="s">
        <v>269</v>
      </c>
      <c r="H64" s="90">
        <v>2081901315</v>
      </c>
      <c r="I64" s="97">
        <v>41983</v>
      </c>
      <c r="J64" s="97">
        <v>41984</v>
      </c>
      <c r="K64" s="38" t="s">
        <v>308</v>
      </c>
      <c r="L64" s="38"/>
      <c r="M64" s="114">
        <v>41991</v>
      </c>
      <c r="N64" s="115">
        <v>41996</v>
      </c>
      <c r="O64" s="92">
        <v>4188</v>
      </c>
      <c r="P64" s="93">
        <v>1864</v>
      </c>
      <c r="Q64" s="93">
        <f t="shared" si="17"/>
        <v>6052</v>
      </c>
      <c r="S64" s="43" t="s">
        <v>309</v>
      </c>
      <c r="T64" s="43"/>
      <c r="U64" s="116">
        <v>42004</v>
      </c>
      <c r="V64" s="117">
        <v>42008</v>
      </c>
      <c r="W64">
        <v>712.5</v>
      </c>
      <c r="Y64" s="47" t="s">
        <v>60</v>
      </c>
      <c r="Z64" s="47"/>
      <c r="AA64" s="118"/>
      <c r="AB64" s="119"/>
      <c r="AF64" s="50" t="s">
        <v>310</v>
      </c>
      <c r="AG64" s="124">
        <v>42009</v>
      </c>
      <c r="AH64" s="81">
        <v>3</v>
      </c>
      <c r="AI64">
        <f>80*3.75</f>
        <v>300</v>
      </c>
      <c r="AJ64">
        <f t="shared" si="19"/>
        <v>712.5</v>
      </c>
      <c r="AK64"/>
      <c r="AL64" s="93">
        <f>(417.06+270)*3.75+4188</f>
        <v>6764.4750000000004</v>
      </c>
      <c r="AN64" s="93">
        <f>(417.06+270)*3.75+4188</f>
        <v>6764.4750000000004</v>
      </c>
      <c r="AQ64" s="93">
        <f>(417.06+270)*3.75+4188</f>
        <v>6764.4750000000004</v>
      </c>
      <c r="AS64" s="121" t="s">
        <v>273</v>
      </c>
      <c r="AU64" s="55">
        <f t="shared" si="3"/>
        <v>-2.4999999999636202E-2</v>
      </c>
      <c r="AV64" s="56">
        <v>300</v>
      </c>
      <c r="AW64" s="57">
        <v>0</v>
      </c>
      <c r="AX64" s="58">
        <v>0</v>
      </c>
      <c r="AY64" s="59">
        <v>0</v>
      </c>
      <c r="AZ64" s="60">
        <v>0</v>
      </c>
      <c r="BA64" s="59">
        <v>0</v>
      </c>
      <c r="BB64" s="61">
        <v>0</v>
      </c>
      <c r="BC64" s="61">
        <v>0</v>
      </c>
      <c r="BD64" s="61">
        <v>0</v>
      </c>
      <c r="BE64" s="61">
        <v>0</v>
      </c>
      <c r="BF64" s="62">
        <v>0</v>
      </c>
    </row>
    <row r="65" spans="1:58" ht="18" x14ac:dyDescent="0.25">
      <c r="A65">
        <v>36</v>
      </c>
      <c r="B65" s="81">
        <v>11788</v>
      </c>
      <c r="C65" s="35" t="s">
        <v>47</v>
      </c>
      <c r="D65" s="36" t="s">
        <v>311</v>
      </c>
      <c r="E65" s="36" t="s">
        <v>311</v>
      </c>
      <c r="F65" s="36" t="s">
        <v>311</v>
      </c>
      <c r="G65" s="82" t="s">
        <v>269</v>
      </c>
      <c r="H65" s="90">
        <v>60754711775</v>
      </c>
      <c r="I65" s="97">
        <v>41983</v>
      </c>
      <c r="J65" s="97">
        <v>41984</v>
      </c>
      <c r="K65" s="38" t="s">
        <v>312</v>
      </c>
      <c r="L65" s="38"/>
      <c r="M65" s="114">
        <v>41991</v>
      </c>
      <c r="N65" s="115">
        <v>41996</v>
      </c>
      <c r="O65" s="92">
        <v>1148</v>
      </c>
      <c r="P65" s="93">
        <v>2894</v>
      </c>
      <c r="Q65" s="93">
        <f t="shared" si="17"/>
        <v>4042</v>
      </c>
      <c r="S65" s="43" t="s">
        <v>313</v>
      </c>
      <c r="T65" s="43"/>
      <c r="U65" s="116">
        <v>42004</v>
      </c>
      <c r="V65" s="117">
        <v>42008</v>
      </c>
      <c r="W65">
        <v>712.5</v>
      </c>
      <c r="Y65" s="47" t="s">
        <v>60</v>
      </c>
      <c r="Z65" s="47"/>
      <c r="AA65" s="118"/>
      <c r="AB65" s="119"/>
      <c r="AF65" s="50" t="s">
        <v>314</v>
      </c>
      <c r="AG65" s="124">
        <v>42009</v>
      </c>
      <c r="AH65" s="81">
        <v>3</v>
      </c>
      <c r="AI65">
        <f>80*3.75</f>
        <v>300</v>
      </c>
      <c r="AJ65">
        <f t="shared" si="19"/>
        <v>712.5</v>
      </c>
      <c r="AK65"/>
      <c r="AL65" s="93">
        <f>(270+691.72)*3.75+1148</f>
        <v>4754.4500000000007</v>
      </c>
      <c r="AN65" s="93">
        <f>(270+691.72)*3.75+1148</f>
        <v>4754.4500000000007</v>
      </c>
      <c r="AQ65" s="93">
        <f>(270+691.72)*3.75+1148</f>
        <v>4754.4500000000007</v>
      </c>
      <c r="AS65" s="121" t="s">
        <v>273</v>
      </c>
      <c r="AU65" s="55">
        <f t="shared" si="3"/>
        <v>-4.9999999999272404E-2</v>
      </c>
      <c r="AV65" s="56">
        <v>300</v>
      </c>
      <c r="AW65" s="57">
        <v>0</v>
      </c>
      <c r="AX65" s="58">
        <v>0</v>
      </c>
      <c r="AY65" s="59">
        <v>0</v>
      </c>
      <c r="AZ65" s="60">
        <v>0</v>
      </c>
      <c r="BA65" s="59">
        <v>0</v>
      </c>
      <c r="BB65" s="61">
        <v>0</v>
      </c>
      <c r="BC65" s="61">
        <v>0</v>
      </c>
      <c r="BD65" s="61">
        <v>0</v>
      </c>
      <c r="BE65" s="61">
        <v>0</v>
      </c>
      <c r="BF65" s="62">
        <v>0</v>
      </c>
    </row>
    <row r="66" spans="1:58" ht="18" x14ac:dyDescent="0.25">
      <c r="A66">
        <v>37</v>
      </c>
      <c r="B66" s="81">
        <v>11793</v>
      </c>
      <c r="C66" s="35" t="s">
        <v>47</v>
      </c>
      <c r="D66" s="36" t="s">
        <v>315</v>
      </c>
      <c r="E66" s="36" t="s">
        <v>315</v>
      </c>
      <c r="F66" s="36" t="s">
        <v>315</v>
      </c>
      <c r="G66" s="82" t="s">
        <v>269</v>
      </c>
      <c r="H66" s="90">
        <v>15786228262</v>
      </c>
      <c r="I66" s="97">
        <v>41984</v>
      </c>
      <c r="J66" s="97">
        <v>41985</v>
      </c>
      <c r="K66" s="38" t="s">
        <v>316</v>
      </c>
      <c r="L66" s="38"/>
      <c r="M66" s="114">
        <v>41991</v>
      </c>
      <c r="N66" s="115">
        <v>41996</v>
      </c>
      <c r="O66" s="92">
        <v>0</v>
      </c>
      <c r="P66" s="93">
        <v>4695.3500000000004</v>
      </c>
      <c r="Q66" s="93">
        <f t="shared" si="17"/>
        <v>4695.3500000000004</v>
      </c>
      <c r="S66" s="43" t="s">
        <v>317</v>
      </c>
      <c r="T66" s="43"/>
      <c r="U66" s="116">
        <v>42004</v>
      </c>
      <c r="V66" s="117">
        <v>42008</v>
      </c>
      <c r="W66">
        <v>712.5</v>
      </c>
      <c r="Y66" s="47" t="s">
        <v>60</v>
      </c>
      <c r="Z66" s="47"/>
      <c r="AA66" s="118"/>
      <c r="AB66" s="119"/>
      <c r="AF66" s="50" t="s">
        <v>318</v>
      </c>
      <c r="AG66" s="124">
        <v>42009</v>
      </c>
      <c r="AH66" s="81">
        <v>2</v>
      </c>
      <c r="AI66">
        <f>225.96*3.75</f>
        <v>847.35</v>
      </c>
      <c r="AJ66">
        <f t="shared" si="19"/>
        <v>712.5</v>
      </c>
      <c r="AK66"/>
      <c r="AL66" s="93">
        <f>(415.95+1026.11)*3.75</f>
        <v>5407.7249999999995</v>
      </c>
      <c r="AN66" s="93">
        <f>(415.95+1026.11)*3.75</f>
        <v>5407.7249999999995</v>
      </c>
      <c r="AQ66" s="93">
        <f>(415.95+1026.11)*3.75</f>
        <v>5407.7249999999995</v>
      </c>
      <c r="AS66" s="121" t="s">
        <v>273</v>
      </c>
      <c r="AU66" s="55">
        <f t="shared" ref="AU66:AU129" si="21">+AN66-(Q66+W66+AC66)</f>
        <v>-0.12500000000090949</v>
      </c>
      <c r="AV66">
        <f>225.96*3.75</f>
        <v>847.35</v>
      </c>
      <c r="AW66" s="57">
        <v>0</v>
      </c>
      <c r="AX66" s="58">
        <v>0</v>
      </c>
      <c r="AY66" s="59">
        <v>0</v>
      </c>
      <c r="AZ66" s="60">
        <v>0</v>
      </c>
      <c r="BA66" s="59">
        <v>0</v>
      </c>
      <c r="BB66" s="61">
        <v>0</v>
      </c>
      <c r="BC66" s="61">
        <v>0</v>
      </c>
      <c r="BD66" s="61">
        <v>0</v>
      </c>
      <c r="BE66" s="61">
        <v>0</v>
      </c>
      <c r="BF66" s="62">
        <v>0</v>
      </c>
    </row>
    <row r="67" spans="1:58" ht="18" x14ac:dyDescent="0.25">
      <c r="A67">
        <v>38</v>
      </c>
      <c r="B67" s="81">
        <v>11813</v>
      </c>
      <c r="C67" s="35" t="s">
        <v>47</v>
      </c>
      <c r="D67" s="36" t="s">
        <v>319</v>
      </c>
      <c r="E67" s="36" t="s">
        <v>319</v>
      </c>
      <c r="F67" s="36" t="s">
        <v>319</v>
      </c>
      <c r="G67" s="82" t="s">
        <v>269</v>
      </c>
      <c r="H67" s="90">
        <v>2081877132</v>
      </c>
      <c r="I67" s="97">
        <v>41992</v>
      </c>
      <c r="J67" s="97">
        <v>41993</v>
      </c>
      <c r="K67" s="38" t="s">
        <v>320</v>
      </c>
      <c r="L67" s="38"/>
      <c r="M67" s="114">
        <v>42001</v>
      </c>
      <c r="N67" s="115">
        <v>42002</v>
      </c>
      <c r="O67" s="92">
        <v>0</v>
      </c>
      <c r="P67" s="93">
        <v>866</v>
      </c>
      <c r="Q67" s="93">
        <f t="shared" si="17"/>
        <v>866</v>
      </c>
      <c r="S67" s="43" t="s">
        <v>321</v>
      </c>
      <c r="T67" s="43"/>
      <c r="U67" s="116">
        <v>42004</v>
      </c>
      <c r="V67" s="117">
        <v>42008</v>
      </c>
      <c r="W67">
        <v>712.5</v>
      </c>
      <c r="Y67" s="47" t="s">
        <v>60</v>
      </c>
      <c r="Z67" s="47"/>
      <c r="AA67" s="118"/>
      <c r="AB67" s="119"/>
      <c r="AF67" s="50" t="s">
        <v>322</v>
      </c>
      <c r="AG67" s="124">
        <v>42009</v>
      </c>
      <c r="AH67" s="81">
        <v>2</v>
      </c>
      <c r="AI67">
        <f>80*3.75</f>
        <v>300</v>
      </c>
      <c r="AJ67">
        <f t="shared" si="19"/>
        <v>712.5</v>
      </c>
      <c r="AK67"/>
      <c r="AL67" s="93">
        <f>(150.91+270)*3.75</f>
        <v>1578.4124999999999</v>
      </c>
      <c r="AN67" s="93">
        <f>(150.91+270)*3.75</f>
        <v>1578.4124999999999</v>
      </c>
      <c r="AQ67" s="93">
        <f>(150.91+270)*3.75</f>
        <v>1578.4124999999999</v>
      </c>
      <c r="AS67" s="121" t="s">
        <v>273</v>
      </c>
      <c r="AU67" s="55">
        <f t="shared" si="21"/>
        <v>-8.7500000000090949E-2</v>
      </c>
      <c r="AV67" s="56">
        <v>300</v>
      </c>
      <c r="AW67" s="57">
        <v>0</v>
      </c>
      <c r="AX67" s="58">
        <v>0</v>
      </c>
      <c r="AY67" s="59">
        <v>0</v>
      </c>
      <c r="AZ67" s="60">
        <v>0</v>
      </c>
      <c r="BA67" s="59">
        <v>0</v>
      </c>
      <c r="BB67" s="61">
        <v>0</v>
      </c>
      <c r="BC67" s="61">
        <v>0</v>
      </c>
      <c r="BD67" s="61">
        <v>0</v>
      </c>
      <c r="BE67" s="61">
        <v>0</v>
      </c>
      <c r="BF67" s="62">
        <v>0</v>
      </c>
    </row>
    <row r="68" spans="1:58" ht="18" x14ac:dyDescent="0.25">
      <c r="A68">
        <v>39</v>
      </c>
      <c r="B68" s="81">
        <v>11794</v>
      </c>
      <c r="C68" s="35" t="s">
        <v>47</v>
      </c>
      <c r="D68" s="36" t="s">
        <v>323</v>
      </c>
      <c r="E68" s="36" t="s">
        <v>323</v>
      </c>
      <c r="F68" s="36" t="s">
        <v>323</v>
      </c>
      <c r="G68" s="82" t="s">
        <v>269</v>
      </c>
      <c r="H68" s="90">
        <v>17208948096</v>
      </c>
      <c r="I68" s="97">
        <v>41984</v>
      </c>
      <c r="J68" s="97">
        <v>41986</v>
      </c>
      <c r="K68" s="38" t="s">
        <v>324</v>
      </c>
      <c r="L68" s="38"/>
      <c r="M68" s="114">
        <v>41991</v>
      </c>
      <c r="N68" s="115">
        <v>41996</v>
      </c>
      <c r="O68" s="92">
        <v>0</v>
      </c>
      <c r="P68" s="93">
        <v>1162</v>
      </c>
      <c r="Q68" s="93">
        <f t="shared" si="17"/>
        <v>1162</v>
      </c>
      <c r="S68" s="43" t="s">
        <v>325</v>
      </c>
      <c r="T68" s="43"/>
      <c r="U68" s="116">
        <v>42004</v>
      </c>
      <c r="V68" s="117">
        <v>42008</v>
      </c>
      <c r="W68">
        <v>712.5</v>
      </c>
      <c r="Y68" s="47" t="s">
        <v>60</v>
      </c>
      <c r="Z68" s="47"/>
      <c r="AA68" s="118"/>
      <c r="AB68" s="119"/>
      <c r="AF68" s="50" t="s">
        <v>326</v>
      </c>
      <c r="AG68" s="124">
        <v>42009</v>
      </c>
      <c r="AH68" s="81">
        <v>2</v>
      </c>
      <c r="AI68">
        <f>80*3.75</f>
        <v>300</v>
      </c>
      <c r="AJ68">
        <f t="shared" si="19"/>
        <v>712.5</v>
      </c>
      <c r="AK68"/>
      <c r="AL68" s="93">
        <f>(270+229.84)*3.74</f>
        <v>1869.4016000000001</v>
      </c>
      <c r="AN68" s="93">
        <f>(270+229.84)*3.74</f>
        <v>1869.4016000000001</v>
      </c>
      <c r="AQ68" s="93">
        <f>(270+229.84)*3.74</f>
        <v>1869.4016000000001</v>
      </c>
      <c r="AS68" s="121" t="s">
        <v>273</v>
      </c>
      <c r="AU68" s="55">
        <f t="shared" si="21"/>
        <v>-5.0983999999998559</v>
      </c>
      <c r="AV68" s="56">
        <v>300</v>
      </c>
      <c r="AW68" s="57">
        <v>0</v>
      </c>
      <c r="AX68" s="58">
        <v>0</v>
      </c>
      <c r="AY68" s="59">
        <v>0</v>
      </c>
      <c r="AZ68" s="60">
        <v>0</v>
      </c>
      <c r="BA68" s="59">
        <v>0</v>
      </c>
      <c r="BB68" s="61">
        <v>0</v>
      </c>
      <c r="BC68" s="61">
        <v>0</v>
      </c>
      <c r="BD68" s="61">
        <v>0</v>
      </c>
      <c r="BE68" s="61">
        <v>0</v>
      </c>
      <c r="BF68" s="62">
        <v>0</v>
      </c>
    </row>
    <row r="69" spans="1:58" ht="18" x14ac:dyDescent="0.25">
      <c r="A69">
        <v>40</v>
      </c>
      <c r="B69" s="81">
        <v>11678</v>
      </c>
      <c r="C69" s="35" t="s">
        <v>47</v>
      </c>
      <c r="D69" s="36" t="s">
        <v>327</v>
      </c>
      <c r="E69" s="36" t="s">
        <v>327</v>
      </c>
      <c r="F69" s="36" t="s">
        <v>327</v>
      </c>
      <c r="G69" s="82" t="s">
        <v>269</v>
      </c>
      <c r="H69" s="90">
        <v>17200573565</v>
      </c>
      <c r="I69" s="97">
        <v>41990</v>
      </c>
      <c r="J69" s="97">
        <v>41991</v>
      </c>
      <c r="K69" s="38" t="s">
        <v>328</v>
      </c>
      <c r="L69" s="38"/>
      <c r="M69" s="114">
        <v>42001</v>
      </c>
      <c r="N69" s="115">
        <v>42002</v>
      </c>
      <c r="O69" s="92">
        <v>0</v>
      </c>
      <c r="P69" s="93">
        <v>2225</v>
      </c>
      <c r="Q69" s="93">
        <f t="shared" si="17"/>
        <v>2225</v>
      </c>
      <c r="S69" s="43" t="s">
        <v>329</v>
      </c>
      <c r="T69" s="43"/>
      <c r="U69" s="116">
        <v>42004</v>
      </c>
      <c r="V69" s="117">
        <v>42008</v>
      </c>
      <c r="W69">
        <v>712.5</v>
      </c>
      <c r="Y69" s="47" t="s">
        <v>60</v>
      </c>
      <c r="Z69" s="47"/>
      <c r="AA69" s="118"/>
      <c r="AB69" s="119"/>
      <c r="AF69" s="50" t="s">
        <v>330</v>
      </c>
      <c r="AG69" s="124">
        <v>42009</v>
      </c>
      <c r="AH69" s="81">
        <v>2</v>
      </c>
      <c r="AI69">
        <f>80*3.75</f>
        <v>300</v>
      </c>
      <c r="AJ69">
        <f t="shared" si="19"/>
        <v>712.5</v>
      </c>
      <c r="AK69"/>
      <c r="AL69" s="93">
        <f>(270+513.32)*3.75</f>
        <v>2937.4500000000003</v>
      </c>
      <c r="AN69" s="93">
        <f>(270+513.32)*3.75</f>
        <v>2937.4500000000003</v>
      </c>
      <c r="AQ69" s="93">
        <f>(270+513.32)*3.75</f>
        <v>2937.4500000000003</v>
      </c>
      <c r="AS69" s="121" t="s">
        <v>273</v>
      </c>
      <c r="AU69" s="55">
        <f t="shared" si="21"/>
        <v>-4.9999999999727152E-2</v>
      </c>
      <c r="AV69" s="56">
        <v>300</v>
      </c>
      <c r="AW69" s="57">
        <v>0</v>
      </c>
      <c r="AX69" s="58">
        <v>0</v>
      </c>
      <c r="AY69" s="59">
        <v>0</v>
      </c>
      <c r="AZ69" s="60">
        <v>0</v>
      </c>
      <c r="BA69" s="59">
        <v>0</v>
      </c>
      <c r="BB69" s="61">
        <v>0</v>
      </c>
      <c r="BC69" s="61">
        <v>0</v>
      </c>
      <c r="BD69" s="61">
        <v>0</v>
      </c>
      <c r="BE69" s="61">
        <v>0</v>
      </c>
      <c r="BF69" s="62">
        <v>0</v>
      </c>
    </row>
    <row r="70" spans="1:58" ht="18" x14ac:dyDescent="0.25">
      <c r="A70" s="87">
        <v>22</v>
      </c>
      <c r="B70" s="87">
        <v>27351</v>
      </c>
      <c r="C70" s="125" t="s">
        <v>47</v>
      </c>
      <c r="D70" s="88" t="s">
        <v>331</v>
      </c>
      <c r="E70" s="88" t="s">
        <v>331</v>
      </c>
      <c r="F70" s="87"/>
      <c r="G70" s="126" t="s">
        <v>49</v>
      </c>
      <c r="H70" s="98" t="s">
        <v>332</v>
      </c>
      <c r="I70" s="127">
        <v>41865</v>
      </c>
      <c r="J70" s="127">
        <v>41871</v>
      </c>
      <c r="K70" s="128" t="s">
        <v>333</v>
      </c>
      <c r="L70" s="38"/>
      <c r="M70" s="39">
        <v>41933</v>
      </c>
      <c r="N70" s="40">
        <v>41935</v>
      </c>
      <c r="O70" s="109">
        <v>185578</v>
      </c>
      <c r="P70" s="110">
        <f>47393+6900</f>
        <v>54293</v>
      </c>
      <c r="Q70" s="93">
        <f t="shared" si="17"/>
        <v>239871</v>
      </c>
      <c r="R70" s="63"/>
      <c r="S70" s="43" t="s">
        <v>334</v>
      </c>
      <c r="T70" s="43"/>
      <c r="U70" s="44">
        <v>41963</v>
      </c>
      <c r="V70" s="45">
        <v>41966</v>
      </c>
      <c r="W70" s="69">
        <v>29550</v>
      </c>
      <c r="X70" s="63"/>
      <c r="Y70" s="47" t="s">
        <v>60</v>
      </c>
      <c r="Z70" s="47"/>
      <c r="AA70" s="70"/>
      <c r="AB70" s="71"/>
      <c r="AF70" s="50" t="s">
        <v>335</v>
      </c>
      <c r="AG70" s="129">
        <v>42010</v>
      </c>
      <c r="AH70" s="87">
        <v>3</v>
      </c>
      <c r="AI70" s="63">
        <f>1400*3.75</f>
        <v>5250</v>
      </c>
      <c r="AJ70" s="87">
        <f>+(5880+2000)*3.75</f>
        <v>29550</v>
      </c>
      <c r="AK70" s="63"/>
      <c r="AL70" s="110">
        <f>+(9280+13078.12)*3.75+185578</f>
        <v>269420.95</v>
      </c>
      <c r="AM70" s="63"/>
      <c r="AN70" s="93">
        <f t="shared" ref="AN70:AN81" si="22">+AL70</f>
        <v>269420.95</v>
      </c>
      <c r="AO70" s="63"/>
      <c r="AP70" s="63"/>
      <c r="AQ70" s="53">
        <f t="shared" ref="AQ70:AQ81" si="23">AN70</f>
        <v>269420.95</v>
      </c>
      <c r="AR70" s="63"/>
      <c r="AS70" s="121" t="s">
        <v>273</v>
      </c>
      <c r="AT70" s="63"/>
      <c r="AU70" s="55">
        <f t="shared" si="21"/>
        <v>-4.9999999988358468E-2</v>
      </c>
      <c r="AV70" s="56">
        <v>5250</v>
      </c>
      <c r="AW70" s="57">
        <v>0</v>
      </c>
      <c r="AX70" s="58">
        <v>0</v>
      </c>
      <c r="AY70" s="59">
        <v>22</v>
      </c>
      <c r="AZ70" s="60">
        <v>0</v>
      </c>
      <c r="BA70" s="59">
        <v>0</v>
      </c>
      <c r="BB70" s="61">
        <v>0</v>
      </c>
      <c r="BC70" s="61">
        <v>0</v>
      </c>
      <c r="BD70" s="61">
        <v>0</v>
      </c>
      <c r="BE70" s="61">
        <v>0</v>
      </c>
      <c r="BF70" s="62">
        <v>0</v>
      </c>
    </row>
    <row r="71" spans="1:58" ht="18" x14ac:dyDescent="0.25">
      <c r="A71">
        <v>23</v>
      </c>
      <c r="B71" s="81">
        <v>28135</v>
      </c>
      <c r="C71" s="130" t="s">
        <v>47</v>
      </c>
      <c r="D71" s="65" t="s">
        <v>336</v>
      </c>
      <c r="E71" s="65" t="s">
        <v>336</v>
      </c>
      <c r="G71" t="s">
        <v>49</v>
      </c>
      <c r="H71" s="90" t="s">
        <v>337</v>
      </c>
      <c r="I71" s="97">
        <v>41947</v>
      </c>
      <c r="J71" s="97">
        <v>41953</v>
      </c>
      <c r="K71" s="38" t="s">
        <v>338</v>
      </c>
      <c r="L71" s="38"/>
      <c r="M71" s="39">
        <v>41956</v>
      </c>
      <c r="N71" s="40">
        <v>41959</v>
      </c>
      <c r="O71" s="92">
        <v>309600</v>
      </c>
      <c r="P71" s="93">
        <v>29562.5</v>
      </c>
      <c r="Q71" s="93">
        <f t="shared" si="17"/>
        <v>339162.5</v>
      </c>
      <c r="S71" s="43" t="s">
        <v>339</v>
      </c>
      <c r="T71" s="43"/>
      <c r="U71" s="44">
        <v>41980</v>
      </c>
      <c r="V71" s="45">
        <v>41983</v>
      </c>
      <c r="W71" s="46">
        <v>30687.4</v>
      </c>
      <c r="Y71" s="47" t="s">
        <v>340</v>
      </c>
      <c r="Z71" s="47"/>
      <c r="AA71" s="113">
        <v>41987</v>
      </c>
      <c r="AB71" s="131">
        <v>41988</v>
      </c>
      <c r="AC71">
        <v>199875</v>
      </c>
      <c r="AF71" s="50" t="s">
        <v>341</v>
      </c>
      <c r="AG71" s="129">
        <v>42010</v>
      </c>
      <c r="AH71" s="81">
        <v>3</v>
      </c>
      <c r="AI71">
        <v>412.5</v>
      </c>
      <c r="AJ71" s="81">
        <f>+(8183.2+53300)*3.75</f>
        <v>230562</v>
      </c>
      <c r="AK71"/>
      <c r="AL71" s="93">
        <f>+(7773.33+61593.2)*3.75+309600</f>
        <v>569724.48750000005</v>
      </c>
      <c r="AN71" s="93">
        <f t="shared" si="22"/>
        <v>569724.48750000005</v>
      </c>
      <c r="AQ71" s="53">
        <f t="shared" si="23"/>
        <v>569724.48750000005</v>
      </c>
      <c r="AS71" s="121" t="s">
        <v>273</v>
      </c>
      <c r="AU71" s="55">
        <f t="shared" si="21"/>
        <v>-0.41249999997671694</v>
      </c>
      <c r="AV71" s="56">
        <v>412.5</v>
      </c>
      <c r="AW71" s="57">
        <v>0</v>
      </c>
      <c r="AX71" s="58">
        <v>0</v>
      </c>
      <c r="AY71" s="59">
        <v>23</v>
      </c>
      <c r="AZ71" s="60">
        <v>0</v>
      </c>
      <c r="BA71" s="59">
        <v>0</v>
      </c>
      <c r="BB71" s="61">
        <v>0</v>
      </c>
      <c r="BC71" s="61">
        <v>0</v>
      </c>
      <c r="BD71" s="61">
        <v>0</v>
      </c>
      <c r="BE71" s="61">
        <v>0</v>
      </c>
      <c r="BF71" s="62">
        <v>0</v>
      </c>
    </row>
    <row r="72" spans="1:58" ht="18" x14ac:dyDescent="0.25">
      <c r="A72" s="63">
        <v>24</v>
      </c>
      <c r="B72" s="81">
        <v>28107</v>
      </c>
      <c r="C72" s="35" t="s">
        <v>47</v>
      </c>
      <c r="D72" s="65" t="s">
        <v>342</v>
      </c>
      <c r="E72" s="65" t="s">
        <v>342</v>
      </c>
      <c r="G72" t="s">
        <v>49</v>
      </c>
      <c r="H72" s="98" t="s">
        <v>343</v>
      </c>
      <c r="I72" s="97">
        <v>41955</v>
      </c>
      <c r="J72" s="97">
        <v>41963</v>
      </c>
      <c r="K72" s="38" t="s">
        <v>344</v>
      </c>
      <c r="L72" s="38"/>
      <c r="M72" s="39">
        <v>41962</v>
      </c>
      <c r="N72" s="40">
        <v>41966</v>
      </c>
      <c r="O72" s="92">
        <v>662546</v>
      </c>
      <c r="P72" s="93">
        <f>48600+250</f>
        <v>48850</v>
      </c>
      <c r="Q72" s="93">
        <f t="shared" si="17"/>
        <v>711396</v>
      </c>
      <c r="S72" s="43" t="s">
        <v>345</v>
      </c>
      <c r="T72" s="43"/>
      <c r="U72" s="44">
        <v>41969</v>
      </c>
      <c r="V72" s="45">
        <v>41975</v>
      </c>
      <c r="W72" s="46">
        <v>52425</v>
      </c>
      <c r="Y72" s="47" t="s">
        <v>60</v>
      </c>
      <c r="Z72" s="47"/>
      <c r="AA72" s="70"/>
      <c r="AB72" s="71"/>
      <c r="AF72" s="50" t="s">
        <v>346</v>
      </c>
      <c r="AG72" s="129">
        <v>42010</v>
      </c>
      <c r="AH72" s="81">
        <v>3</v>
      </c>
      <c r="AI72">
        <f>2700*3.75</f>
        <v>10125</v>
      </c>
      <c r="AJ72" s="81">
        <f>22500+29925</f>
        <v>52425</v>
      </c>
      <c r="AK72"/>
      <c r="AL72" s="93">
        <f>+(16680+10326.64)*3.75+662546</f>
        <v>763820.9</v>
      </c>
      <c r="AN72" s="93">
        <f t="shared" si="22"/>
        <v>763820.9</v>
      </c>
      <c r="AQ72" s="53">
        <f t="shared" si="23"/>
        <v>763820.9</v>
      </c>
      <c r="AS72" s="121" t="s">
        <v>273</v>
      </c>
      <c r="AU72" s="55">
        <f t="shared" si="21"/>
        <v>-9.9999999976716936E-2</v>
      </c>
      <c r="AV72" s="56">
        <v>10125</v>
      </c>
      <c r="AW72" s="57">
        <v>0</v>
      </c>
      <c r="AX72" s="58">
        <v>0</v>
      </c>
      <c r="AY72" s="59">
        <v>24</v>
      </c>
      <c r="AZ72" s="60">
        <v>0</v>
      </c>
      <c r="BA72" s="59">
        <v>0</v>
      </c>
      <c r="BB72" s="61">
        <v>0</v>
      </c>
      <c r="BC72" s="61">
        <v>0</v>
      </c>
      <c r="BD72" s="61">
        <v>0</v>
      </c>
      <c r="BE72" s="61">
        <v>0</v>
      </c>
      <c r="BF72" s="62">
        <v>0</v>
      </c>
    </row>
    <row r="73" spans="1:58" ht="18" x14ac:dyDescent="0.25">
      <c r="A73">
        <v>25</v>
      </c>
      <c r="B73" s="81">
        <v>28124</v>
      </c>
      <c r="C73" s="35" t="s">
        <v>47</v>
      </c>
      <c r="D73" s="65" t="s">
        <v>347</v>
      </c>
      <c r="E73" s="65" t="s">
        <v>347</v>
      </c>
      <c r="G73" t="s">
        <v>49</v>
      </c>
      <c r="H73" s="90" t="s">
        <v>348</v>
      </c>
      <c r="I73" s="97">
        <v>41946</v>
      </c>
      <c r="J73" s="97">
        <v>41950</v>
      </c>
      <c r="K73" s="38" t="s">
        <v>349</v>
      </c>
      <c r="L73" s="38"/>
      <c r="M73" s="39">
        <v>41953</v>
      </c>
      <c r="N73" s="40">
        <v>41954</v>
      </c>
      <c r="O73" s="92">
        <v>147380</v>
      </c>
      <c r="P73" s="93">
        <f>48142+700</f>
        <v>48842</v>
      </c>
      <c r="Q73" s="93">
        <f t="shared" si="17"/>
        <v>196222</v>
      </c>
      <c r="S73" s="43" t="s">
        <v>350</v>
      </c>
      <c r="T73" s="43"/>
      <c r="U73" s="44">
        <v>41960</v>
      </c>
      <c r="V73" s="45">
        <v>41963</v>
      </c>
      <c r="W73" s="46">
        <v>33075</v>
      </c>
      <c r="Y73" s="47" t="s">
        <v>60</v>
      </c>
      <c r="Z73" s="47"/>
      <c r="AA73" s="70"/>
      <c r="AB73" s="71"/>
      <c r="AF73" s="50" t="s">
        <v>351</v>
      </c>
      <c r="AG73" s="129">
        <v>42010</v>
      </c>
      <c r="AH73" s="81">
        <v>3</v>
      </c>
      <c r="AI73">
        <f>2100*3.75</f>
        <v>7875</v>
      </c>
      <c r="AJ73">
        <f>+(5880+2940)*3.75</f>
        <v>33075</v>
      </c>
      <c r="AK73"/>
      <c r="AL73" s="93">
        <f>+(10920+10924.5)*3.75+147380</f>
        <v>229296.875</v>
      </c>
      <c r="AN73" s="93">
        <f t="shared" si="22"/>
        <v>229296.875</v>
      </c>
      <c r="AQ73" s="53">
        <f t="shared" si="23"/>
        <v>229296.875</v>
      </c>
      <c r="AS73" s="121" t="s">
        <v>273</v>
      </c>
      <c r="AU73" s="55">
        <f t="shared" si="21"/>
        <v>-0.125</v>
      </c>
      <c r="AV73" s="56">
        <v>7875</v>
      </c>
      <c r="AW73" s="57">
        <v>0</v>
      </c>
      <c r="AX73" s="58">
        <v>0</v>
      </c>
      <c r="AY73" s="59">
        <v>25</v>
      </c>
      <c r="AZ73" s="60">
        <v>0</v>
      </c>
      <c r="BA73" s="59">
        <v>0</v>
      </c>
      <c r="BB73" s="61">
        <v>0</v>
      </c>
      <c r="BC73" s="61">
        <v>0</v>
      </c>
      <c r="BD73" s="61">
        <v>0</v>
      </c>
      <c r="BE73" s="61">
        <v>0</v>
      </c>
      <c r="BF73" s="62">
        <v>0</v>
      </c>
    </row>
    <row r="74" spans="1:58" ht="18" x14ac:dyDescent="0.25">
      <c r="A74" s="63">
        <v>26</v>
      </c>
      <c r="B74" s="81">
        <v>28134</v>
      </c>
      <c r="C74" s="35" t="s">
        <v>47</v>
      </c>
      <c r="D74" s="65" t="s">
        <v>352</v>
      </c>
      <c r="E74" s="65" t="s">
        <v>352</v>
      </c>
      <c r="G74" t="s">
        <v>49</v>
      </c>
      <c r="H74" s="90" t="s">
        <v>353</v>
      </c>
      <c r="I74" s="97">
        <v>41946</v>
      </c>
      <c r="J74" s="97">
        <v>41947</v>
      </c>
      <c r="K74" s="38" t="s">
        <v>354</v>
      </c>
      <c r="L74" s="38"/>
      <c r="M74" s="39">
        <v>41953</v>
      </c>
      <c r="N74" s="40">
        <v>41954</v>
      </c>
      <c r="O74" s="92">
        <v>17037</v>
      </c>
      <c r="P74" s="93">
        <v>5408</v>
      </c>
      <c r="Q74" s="93">
        <f t="shared" si="17"/>
        <v>22445</v>
      </c>
      <c r="S74" s="43" t="s">
        <v>355</v>
      </c>
      <c r="T74" s="43"/>
      <c r="U74" s="44">
        <v>41960</v>
      </c>
      <c r="V74" s="45">
        <v>41963</v>
      </c>
      <c r="W74" s="46">
        <v>4725</v>
      </c>
      <c r="Y74" s="47" t="s">
        <v>60</v>
      </c>
      <c r="Z74" s="47"/>
      <c r="AA74" s="70"/>
      <c r="AB74" s="71"/>
      <c r="AF74" s="50" t="s">
        <v>356</v>
      </c>
      <c r="AG74" s="129">
        <v>42011</v>
      </c>
      <c r="AH74" s="81">
        <v>3</v>
      </c>
      <c r="AI74">
        <f>300*3.75</f>
        <v>1125</v>
      </c>
      <c r="AJ74">
        <f>1260*3.75</f>
        <v>4725</v>
      </c>
      <c r="AK74"/>
      <c r="AL74" s="93">
        <f>+(1560+1142.12)*3.75+17037</f>
        <v>27169.949999999997</v>
      </c>
      <c r="AN74" s="93">
        <f t="shared" si="22"/>
        <v>27169.949999999997</v>
      </c>
      <c r="AQ74" s="53">
        <f t="shared" si="23"/>
        <v>27169.949999999997</v>
      </c>
      <c r="AS74" s="121" t="s">
        <v>273</v>
      </c>
      <c r="AU74" s="55">
        <f t="shared" si="21"/>
        <v>-5.0000000002910383E-2</v>
      </c>
      <c r="AV74" s="56">
        <v>1125</v>
      </c>
      <c r="AW74" s="57">
        <v>0</v>
      </c>
      <c r="AX74" s="58">
        <v>0</v>
      </c>
      <c r="AY74" s="59">
        <v>26</v>
      </c>
      <c r="AZ74" s="60">
        <v>0</v>
      </c>
      <c r="BA74" s="59">
        <v>0</v>
      </c>
      <c r="BB74" s="61">
        <v>0</v>
      </c>
      <c r="BC74" s="61">
        <v>0</v>
      </c>
      <c r="BD74" s="61">
        <v>0</v>
      </c>
      <c r="BE74" s="61">
        <v>0</v>
      </c>
      <c r="BF74" s="62">
        <v>0</v>
      </c>
    </row>
    <row r="75" spans="1:58" ht="18" x14ac:dyDescent="0.25">
      <c r="A75">
        <v>27</v>
      </c>
      <c r="B75" s="81">
        <v>28187</v>
      </c>
      <c r="C75" s="35" t="s">
        <v>47</v>
      </c>
      <c r="D75" s="65" t="s">
        <v>357</v>
      </c>
      <c r="E75" s="65" t="s">
        <v>357</v>
      </c>
      <c r="G75" t="s">
        <v>49</v>
      </c>
      <c r="H75" s="90" t="s">
        <v>358</v>
      </c>
      <c r="I75" s="97">
        <v>41975</v>
      </c>
      <c r="J75" s="97">
        <v>41979</v>
      </c>
      <c r="K75" s="38" t="s">
        <v>359</v>
      </c>
      <c r="L75" s="38"/>
      <c r="M75" s="39">
        <v>41984</v>
      </c>
      <c r="N75" s="40">
        <v>41987</v>
      </c>
      <c r="O75" s="92">
        <v>31912</v>
      </c>
      <c r="P75" s="93">
        <f>5432+400</f>
        <v>5832</v>
      </c>
      <c r="Q75" s="93">
        <f t="shared" si="17"/>
        <v>37744</v>
      </c>
      <c r="S75" s="43" t="s">
        <v>360</v>
      </c>
      <c r="T75" s="43"/>
      <c r="U75" s="44">
        <v>41993</v>
      </c>
      <c r="V75" s="45">
        <v>41996</v>
      </c>
      <c r="W75" s="46">
        <v>11250</v>
      </c>
      <c r="Y75" s="47" t="s">
        <v>60</v>
      </c>
      <c r="Z75" s="47"/>
      <c r="AA75" s="70"/>
      <c r="AB75" s="71"/>
      <c r="AF75" s="50" t="s">
        <v>361</v>
      </c>
      <c r="AG75" s="129">
        <v>42011</v>
      </c>
      <c r="AH75" s="81">
        <v>3</v>
      </c>
      <c r="AI75">
        <v>1125</v>
      </c>
      <c r="AJ75">
        <f>3000*3.75</f>
        <v>11250</v>
      </c>
      <c r="AK75"/>
      <c r="AL75" s="93">
        <f>+(1255.18+3300)*3.75+31912</f>
        <v>48993.925000000003</v>
      </c>
      <c r="AN75" s="93">
        <f t="shared" si="22"/>
        <v>48993.925000000003</v>
      </c>
      <c r="AQ75" s="53">
        <f t="shared" si="23"/>
        <v>48993.925000000003</v>
      </c>
      <c r="AS75" s="121" t="s">
        <v>273</v>
      </c>
      <c r="AU75" s="55">
        <f t="shared" si="21"/>
        <v>-7.4999999997089617E-2</v>
      </c>
      <c r="AV75" s="56">
        <v>1125</v>
      </c>
      <c r="AW75" s="57">
        <v>0</v>
      </c>
      <c r="AX75" s="58">
        <v>0</v>
      </c>
      <c r="AY75" s="59">
        <v>27</v>
      </c>
      <c r="AZ75" s="60">
        <v>0</v>
      </c>
      <c r="BA75" s="59">
        <v>0</v>
      </c>
      <c r="BB75" s="61">
        <v>0</v>
      </c>
      <c r="BC75" s="61">
        <v>0</v>
      </c>
      <c r="BD75" s="61">
        <v>0</v>
      </c>
      <c r="BE75" s="61">
        <v>0</v>
      </c>
      <c r="BF75" s="62">
        <v>0</v>
      </c>
    </row>
    <row r="76" spans="1:58" ht="18" x14ac:dyDescent="0.25">
      <c r="A76" s="63">
        <v>28</v>
      </c>
      <c r="B76" s="81">
        <v>11820</v>
      </c>
      <c r="C76" s="35" t="s">
        <v>47</v>
      </c>
      <c r="D76" s="65" t="s">
        <v>362</v>
      </c>
      <c r="E76" s="65" t="s">
        <v>362</v>
      </c>
      <c r="G76" t="s">
        <v>49</v>
      </c>
      <c r="H76" s="90">
        <v>15786250301</v>
      </c>
      <c r="I76" s="97">
        <v>41989</v>
      </c>
      <c r="J76" s="97">
        <v>41990</v>
      </c>
      <c r="K76" s="38" t="s">
        <v>363</v>
      </c>
      <c r="L76" s="38"/>
      <c r="M76" s="39">
        <v>41995</v>
      </c>
      <c r="N76" s="40">
        <v>41996</v>
      </c>
      <c r="O76" s="92">
        <v>946</v>
      </c>
      <c r="P76" s="93">
        <v>843</v>
      </c>
      <c r="Q76" s="93">
        <f t="shared" si="17"/>
        <v>1789</v>
      </c>
      <c r="S76" s="43" t="s">
        <v>364</v>
      </c>
      <c r="T76" s="43"/>
      <c r="U76" s="44">
        <v>42005</v>
      </c>
      <c r="V76" s="45">
        <v>42008</v>
      </c>
      <c r="W76" s="46">
        <v>1500</v>
      </c>
      <c r="Y76" s="47" t="s">
        <v>60</v>
      </c>
      <c r="Z76" s="47"/>
      <c r="AA76" s="70"/>
      <c r="AB76" s="71"/>
      <c r="AF76" s="50" t="s">
        <v>365</v>
      </c>
      <c r="AG76" s="129">
        <v>42011</v>
      </c>
      <c r="AH76" s="81">
        <v>3</v>
      </c>
      <c r="AI76">
        <v>300</v>
      </c>
      <c r="AJ76" s="81">
        <v>1500</v>
      </c>
      <c r="AK76"/>
      <c r="AL76" s="93">
        <f>+(480+144.78)*3.75+946</f>
        <v>3288.9249999999997</v>
      </c>
      <c r="AN76" s="93">
        <f t="shared" si="22"/>
        <v>3288.9249999999997</v>
      </c>
      <c r="AQ76" s="53">
        <f t="shared" si="23"/>
        <v>3288.9249999999997</v>
      </c>
      <c r="AS76" s="121" t="s">
        <v>273</v>
      </c>
      <c r="AU76" s="55">
        <f t="shared" si="21"/>
        <v>-7.5000000000272848E-2</v>
      </c>
      <c r="AV76" s="56">
        <v>300</v>
      </c>
      <c r="AW76" s="57">
        <v>0</v>
      </c>
      <c r="AX76" s="58">
        <v>0</v>
      </c>
      <c r="AY76" s="59">
        <v>28</v>
      </c>
      <c r="AZ76" s="60">
        <v>0</v>
      </c>
      <c r="BA76" s="59">
        <v>0</v>
      </c>
      <c r="BB76" s="61">
        <v>0</v>
      </c>
      <c r="BC76" s="61">
        <v>0</v>
      </c>
      <c r="BD76" s="61">
        <v>0</v>
      </c>
      <c r="BE76" s="61">
        <v>0</v>
      </c>
      <c r="BF76" s="62">
        <v>0</v>
      </c>
    </row>
    <row r="77" spans="1:58" ht="18" x14ac:dyDescent="0.25">
      <c r="A77">
        <v>29</v>
      </c>
      <c r="B77" s="81">
        <v>28423</v>
      </c>
      <c r="C77" s="35" t="s">
        <v>47</v>
      </c>
      <c r="D77" s="65" t="s">
        <v>366</v>
      </c>
      <c r="E77" s="65" t="s">
        <v>366</v>
      </c>
      <c r="G77" t="s">
        <v>49</v>
      </c>
      <c r="H77" s="90" t="s">
        <v>367</v>
      </c>
      <c r="I77" s="97">
        <v>41990</v>
      </c>
      <c r="J77" s="97">
        <v>41991</v>
      </c>
      <c r="K77" s="38" t="s">
        <v>368</v>
      </c>
      <c r="L77" s="38"/>
      <c r="M77" s="39">
        <v>41994</v>
      </c>
      <c r="N77" s="40">
        <v>42002</v>
      </c>
      <c r="O77" s="92">
        <v>467435</v>
      </c>
      <c r="P77" s="93">
        <v>46096</v>
      </c>
      <c r="Q77" s="93">
        <f t="shared" si="17"/>
        <v>513531</v>
      </c>
      <c r="S77" s="43" t="s">
        <v>369</v>
      </c>
      <c r="T77" s="43"/>
      <c r="U77" s="44">
        <v>41993</v>
      </c>
      <c r="V77" s="45">
        <v>42002</v>
      </c>
      <c r="W77" s="46">
        <v>14175</v>
      </c>
      <c r="Y77" s="47" t="s">
        <v>370</v>
      </c>
      <c r="Z77" s="47"/>
      <c r="AA77" s="113">
        <v>42004</v>
      </c>
      <c r="AB77" s="49">
        <v>42008</v>
      </c>
      <c r="AC77">
        <v>82500</v>
      </c>
      <c r="AF77" s="50" t="s">
        <v>371</v>
      </c>
      <c r="AG77" s="129">
        <v>42011</v>
      </c>
      <c r="AH77" s="81">
        <v>3</v>
      </c>
      <c r="AI77">
        <f>2900*3.75</f>
        <v>10875</v>
      </c>
      <c r="AJ77">
        <v>14175</v>
      </c>
      <c r="AK77" s="81">
        <v>82500</v>
      </c>
      <c r="AL77" s="93">
        <f>+(28680+9392.25)*3.75+467435</f>
        <v>610205.9375</v>
      </c>
      <c r="AN77" s="93">
        <f t="shared" si="22"/>
        <v>610205.9375</v>
      </c>
      <c r="AQ77" s="53">
        <f t="shared" si="23"/>
        <v>610205.9375</v>
      </c>
      <c r="AS77" s="121" t="s">
        <v>273</v>
      </c>
      <c r="AU77" s="55">
        <f t="shared" si="21"/>
        <v>-6.25E-2</v>
      </c>
      <c r="AV77" s="56">
        <v>10875</v>
      </c>
      <c r="AW77" s="57">
        <v>0</v>
      </c>
      <c r="AX77" s="58">
        <v>0</v>
      </c>
      <c r="AY77" s="59">
        <v>29</v>
      </c>
      <c r="AZ77" s="60">
        <v>0</v>
      </c>
      <c r="BA77" s="59">
        <v>0</v>
      </c>
      <c r="BB77" s="61">
        <v>0</v>
      </c>
      <c r="BC77" s="61">
        <v>0</v>
      </c>
      <c r="BD77" s="61">
        <v>0</v>
      </c>
      <c r="BE77" s="61">
        <v>0</v>
      </c>
      <c r="BF77" s="62">
        <v>0</v>
      </c>
    </row>
    <row r="78" spans="1:58" ht="18" x14ac:dyDescent="0.25">
      <c r="A78" s="63">
        <v>30</v>
      </c>
      <c r="B78" s="81">
        <v>27523</v>
      </c>
      <c r="C78" s="35" t="s">
        <v>47</v>
      </c>
      <c r="D78" s="65" t="s">
        <v>372</v>
      </c>
      <c r="E78" s="65" t="s">
        <v>372</v>
      </c>
      <c r="G78" t="s">
        <v>49</v>
      </c>
      <c r="H78" s="90" t="s">
        <v>373</v>
      </c>
      <c r="I78" s="97">
        <v>41904</v>
      </c>
      <c r="J78" s="97">
        <v>41912</v>
      </c>
      <c r="K78" s="38" t="s">
        <v>374</v>
      </c>
      <c r="L78" s="38"/>
      <c r="M78" s="39">
        <v>41933</v>
      </c>
      <c r="N78" s="40">
        <v>41934</v>
      </c>
      <c r="O78" s="92">
        <v>286399</v>
      </c>
      <c r="P78" s="93">
        <v>39122.089999999997</v>
      </c>
      <c r="Q78" s="93">
        <f t="shared" si="17"/>
        <v>325521.08999999997</v>
      </c>
      <c r="S78" s="43" t="s">
        <v>375</v>
      </c>
      <c r="T78" s="43"/>
      <c r="U78" s="44">
        <v>41963</v>
      </c>
      <c r="V78" s="45">
        <v>41968</v>
      </c>
      <c r="W78" s="46">
        <v>19799.95</v>
      </c>
      <c r="Y78" s="47" t="s">
        <v>376</v>
      </c>
      <c r="Z78" s="47"/>
      <c r="AA78" s="113">
        <v>41970</v>
      </c>
      <c r="AB78" s="131">
        <v>41973</v>
      </c>
      <c r="AC78">
        <v>224250</v>
      </c>
      <c r="AF78" s="50" t="s">
        <v>377</v>
      </c>
      <c r="AG78" s="129">
        <v>42011</v>
      </c>
      <c r="AH78" s="81">
        <v>3</v>
      </c>
      <c r="AI78">
        <v>417.09</v>
      </c>
      <c r="AJ78" s="81">
        <v>19799.95</v>
      </c>
      <c r="AK78" s="81">
        <v>224250</v>
      </c>
      <c r="AL78" s="93">
        <f>+(65191.2+10321.33)*3.75+286399</f>
        <v>569570.98750000005</v>
      </c>
      <c r="AN78" s="93">
        <f t="shared" si="22"/>
        <v>569570.98750000005</v>
      </c>
      <c r="AQ78" s="53">
        <f t="shared" si="23"/>
        <v>569570.98750000005</v>
      </c>
      <c r="AS78" s="121" t="s">
        <v>273</v>
      </c>
      <c r="AU78" s="55">
        <f t="shared" si="21"/>
        <v>-5.2499999990686774E-2</v>
      </c>
      <c r="AV78" s="56">
        <v>417.09</v>
      </c>
      <c r="AW78" s="57">
        <v>0</v>
      </c>
      <c r="AX78" s="58">
        <v>0</v>
      </c>
      <c r="AY78" s="59">
        <v>30</v>
      </c>
      <c r="AZ78" s="60">
        <v>0</v>
      </c>
      <c r="BA78" s="59">
        <v>0</v>
      </c>
      <c r="BB78" s="61">
        <v>0</v>
      </c>
      <c r="BC78" s="61">
        <v>0</v>
      </c>
      <c r="BD78" s="61">
        <v>0</v>
      </c>
      <c r="BE78" s="61">
        <v>0</v>
      </c>
      <c r="BF78" s="62">
        <v>0</v>
      </c>
    </row>
    <row r="79" spans="1:58" ht="18" x14ac:dyDescent="0.25">
      <c r="A79">
        <v>31</v>
      </c>
      <c r="B79" s="81">
        <v>27718</v>
      </c>
      <c r="C79" s="35" t="s">
        <v>47</v>
      </c>
      <c r="D79" s="65" t="s">
        <v>378</v>
      </c>
      <c r="E79" s="65" t="s">
        <v>378</v>
      </c>
      <c r="G79" t="s">
        <v>49</v>
      </c>
      <c r="H79" s="90" t="s">
        <v>379</v>
      </c>
      <c r="I79" s="97">
        <v>41892</v>
      </c>
      <c r="J79" s="97">
        <v>41897</v>
      </c>
      <c r="K79" s="38" t="s">
        <v>380</v>
      </c>
      <c r="L79" s="38"/>
      <c r="M79" s="39">
        <v>41933</v>
      </c>
      <c r="N79" s="40">
        <v>41934</v>
      </c>
      <c r="O79" s="92">
        <v>201679</v>
      </c>
      <c r="P79" s="93">
        <f>64318+11250</f>
        <v>75568</v>
      </c>
      <c r="Q79" s="93">
        <f t="shared" si="17"/>
        <v>277247</v>
      </c>
      <c r="S79" s="43" t="s">
        <v>381</v>
      </c>
      <c r="T79" s="43"/>
      <c r="U79" s="44">
        <v>41969</v>
      </c>
      <c r="V79" s="45">
        <v>41975</v>
      </c>
      <c r="W79" s="46">
        <v>96300</v>
      </c>
      <c r="Y79" s="47" t="s">
        <v>60</v>
      </c>
      <c r="Z79" s="47"/>
      <c r="AA79" s="70"/>
      <c r="AB79" s="71"/>
      <c r="AF79" s="50" t="s">
        <v>382</v>
      </c>
      <c r="AG79" s="129">
        <v>42011</v>
      </c>
      <c r="AH79" s="81">
        <v>3</v>
      </c>
      <c r="AI79">
        <f>3600*3.75</f>
        <v>13500</v>
      </c>
      <c r="AJ79" s="81">
        <f>90000+6300</f>
        <v>96300</v>
      </c>
      <c r="AK79"/>
      <c r="AL79" s="93">
        <f>+(29280+16551.44)*3.75+201679</f>
        <v>373546.9</v>
      </c>
      <c r="AN79" s="93">
        <f t="shared" si="22"/>
        <v>373546.9</v>
      </c>
      <c r="AQ79" s="53">
        <f t="shared" si="23"/>
        <v>373546.9</v>
      </c>
      <c r="AS79" s="121" t="s">
        <v>273</v>
      </c>
      <c r="AU79" s="55">
        <f t="shared" si="21"/>
        <v>-9.9999999976716936E-2</v>
      </c>
      <c r="AV79" s="56">
        <v>13500</v>
      </c>
      <c r="AW79" s="57">
        <v>0</v>
      </c>
      <c r="AX79" s="58">
        <v>0</v>
      </c>
      <c r="AY79" s="59">
        <v>31</v>
      </c>
      <c r="AZ79" s="60">
        <v>0</v>
      </c>
      <c r="BA79" s="59">
        <v>0</v>
      </c>
      <c r="BB79" s="61">
        <v>0</v>
      </c>
      <c r="BC79" s="61">
        <v>0</v>
      </c>
      <c r="BD79" s="61">
        <v>0</v>
      </c>
      <c r="BE79" s="61">
        <v>0</v>
      </c>
      <c r="BF79" s="62">
        <v>0</v>
      </c>
    </row>
    <row r="80" spans="1:58" ht="18" x14ac:dyDescent="0.25">
      <c r="A80" s="63">
        <v>32</v>
      </c>
      <c r="B80" s="81">
        <v>28409</v>
      </c>
      <c r="C80" s="35" t="s">
        <v>47</v>
      </c>
      <c r="D80" s="65" t="s">
        <v>383</v>
      </c>
      <c r="E80" s="65" t="s">
        <v>383</v>
      </c>
      <c r="G80" t="s">
        <v>49</v>
      </c>
      <c r="H80" s="90" t="s">
        <v>384</v>
      </c>
      <c r="I80" s="97">
        <v>41990</v>
      </c>
      <c r="J80" s="97">
        <v>41991</v>
      </c>
      <c r="K80" s="38" t="s">
        <v>385</v>
      </c>
      <c r="L80" s="38"/>
      <c r="M80" s="39">
        <v>41994</v>
      </c>
      <c r="N80" s="40">
        <v>42002</v>
      </c>
      <c r="O80" s="92">
        <v>7213</v>
      </c>
      <c r="P80" s="93">
        <v>1767</v>
      </c>
      <c r="Q80" s="93">
        <f t="shared" si="17"/>
        <v>8980</v>
      </c>
      <c r="S80" s="43" t="s">
        <v>386</v>
      </c>
      <c r="T80" s="43"/>
      <c r="U80" s="44">
        <v>42005</v>
      </c>
      <c r="V80" s="45">
        <v>42010</v>
      </c>
      <c r="W80" s="46">
        <v>1575</v>
      </c>
      <c r="Y80" s="47" t="s">
        <v>60</v>
      </c>
      <c r="Z80" s="47"/>
      <c r="AA80" s="70"/>
      <c r="AB80" s="71"/>
      <c r="AF80" s="50" t="s">
        <v>387</v>
      </c>
      <c r="AG80" s="97">
        <v>42011</v>
      </c>
      <c r="AH80" s="81">
        <v>3</v>
      </c>
      <c r="AI80">
        <f>120*3.75</f>
        <v>450</v>
      </c>
      <c r="AJ80" s="81">
        <v>1575</v>
      </c>
      <c r="AK80"/>
      <c r="AL80" s="93">
        <f>+(540+351.19)*3.75+7213</f>
        <v>10554.9625</v>
      </c>
      <c r="AN80" s="93">
        <f t="shared" si="22"/>
        <v>10554.9625</v>
      </c>
      <c r="AQ80" s="53">
        <f t="shared" si="23"/>
        <v>10554.9625</v>
      </c>
      <c r="AS80" s="121" t="s">
        <v>273</v>
      </c>
      <c r="AU80" s="55">
        <f t="shared" si="21"/>
        <v>-3.7500000000363798E-2</v>
      </c>
      <c r="AV80" s="56">
        <v>450</v>
      </c>
      <c r="AW80" s="57">
        <v>0</v>
      </c>
      <c r="AX80" s="58">
        <v>0</v>
      </c>
      <c r="AY80" s="59">
        <v>32</v>
      </c>
      <c r="AZ80" s="60">
        <v>0</v>
      </c>
      <c r="BA80" s="59">
        <v>0</v>
      </c>
      <c r="BB80" s="61">
        <v>0</v>
      </c>
      <c r="BC80" s="61">
        <v>0</v>
      </c>
      <c r="BD80" s="61">
        <v>0</v>
      </c>
      <c r="BE80" s="61">
        <v>0</v>
      </c>
      <c r="BF80" s="62">
        <v>0</v>
      </c>
    </row>
    <row r="81" spans="1:58" ht="18" x14ac:dyDescent="0.25">
      <c r="A81">
        <v>33</v>
      </c>
      <c r="B81" s="81">
        <v>28185</v>
      </c>
      <c r="C81" s="35" t="s">
        <v>47</v>
      </c>
      <c r="D81" s="65" t="s">
        <v>388</v>
      </c>
      <c r="E81" s="65" t="s">
        <v>388</v>
      </c>
      <c r="G81" t="s">
        <v>49</v>
      </c>
      <c r="H81" s="90" t="s">
        <v>389</v>
      </c>
      <c r="I81" s="97">
        <v>41996</v>
      </c>
      <c r="J81" s="97">
        <v>41999</v>
      </c>
      <c r="K81" s="38" t="s">
        <v>390</v>
      </c>
      <c r="L81" s="38"/>
      <c r="M81" s="39">
        <v>42004</v>
      </c>
      <c r="N81" s="40">
        <v>42008</v>
      </c>
      <c r="O81" s="92">
        <v>1144</v>
      </c>
      <c r="P81" s="93">
        <v>5493</v>
      </c>
      <c r="Q81" s="93">
        <f t="shared" si="17"/>
        <v>6637</v>
      </c>
      <c r="S81" s="43" t="s">
        <v>391</v>
      </c>
      <c r="T81" s="43"/>
      <c r="U81" s="44">
        <v>42009</v>
      </c>
      <c r="V81" s="45">
        <v>42010</v>
      </c>
      <c r="W81" s="46">
        <v>1575</v>
      </c>
      <c r="Y81" s="47" t="s">
        <v>60</v>
      </c>
      <c r="Z81" s="47"/>
      <c r="AA81" s="70"/>
      <c r="AB81" s="71"/>
      <c r="AF81" s="50" t="s">
        <v>392</v>
      </c>
      <c r="AG81" s="97">
        <v>42011</v>
      </c>
      <c r="AH81" s="81">
        <v>3</v>
      </c>
      <c r="AI81">
        <v>450</v>
      </c>
      <c r="AJ81" s="81">
        <v>1575</v>
      </c>
      <c r="AK81"/>
      <c r="AL81" s="93">
        <f>+(540+1344.78)*3.75+1144</f>
        <v>8211.9249999999993</v>
      </c>
      <c r="AN81" s="93">
        <f t="shared" si="22"/>
        <v>8211.9249999999993</v>
      </c>
      <c r="AQ81" s="53">
        <f t="shared" si="23"/>
        <v>8211.9249999999993</v>
      </c>
      <c r="AS81" s="121" t="s">
        <v>273</v>
      </c>
      <c r="AU81" s="55">
        <f t="shared" si="21"/>
        <v>-7.5000000000727596E-2</v>
      </c>
      <c r="AV81" s="56">
        <v>450</v>
      </c>
      <c r="AW81" s="57">
        <v>0</v>
      </c>
      <c r="AX81" s="58">
        <v>0</v>
      </c>
      <c r="AY81" s="59">
        <v>33</v>
      </c>
      <c r="AZ81" s="60">
        <v>0</v>
      </c>
      <c r="BA81" s="59">
        <v>0</v>
      </c>
      <c r="BB81" s="61">
        <v>0</v>
      </c>
      <c r="BC81" s="61">
        <v>0</v>
      </c>
      <c r="BD81" s="61">
        <v>0</v>
      </c>
      <c r="BE81" s="61">
        <v>0</v>
      </c>
      <c r="BF81" s="62">
        <v>0</v>
      </c>
    </row>
    <row r="82" spans="1:58" ht="18" x14ac:dyDescent="0.25">
      <c r="A82">
        <v>41</v>
      </c>
      <c r="B82" s="81">
        <v>28399</v>
      </c>
      <c r="C82" s="35" t="s">
        <v>47</v>
      </c>
      <c r="D82" s="36" t="s">
        <v>393</v>
      </c>
      <c r="E82" s="36" t="s">
        <v>393</v>
      </c>
      <c r="F82" s="36" t="s">
        <v>393</v>
      </c>
      <c r="G82" s="82" t="s">
        <v>269</v>
      </c>
      <c r="H82" s="90" t="s">
        <v>394</v>
      </c>
      <c r="I82" s="132">
        <v>41995</v>
      </c>
      <c r="J82" s="132">
        <v>41997</v>
      </c>
      <c r="K82" s="38" t="s">
        <v>395</v>
      </c>
      <c r="L82" s="38"/>
      <c r="M82" s="133">
        <v>41996</v>
      </c>
      <c r="N82" s="134">
        <v>42002</v>
      </c>
      <c r="O82" s="92"/>
      <c r="P82" s="93">
        <v>1777</v>
      </c>
      <c r="Q82" s="93">
        <v>1777</v>
      </c>
      <c r="S82" s="43" t="s">
        <v>396</v>
      </c>
      <c r="T82" s="43"/>
      <c r="U82" s="116">
        <v>42005</v>
      </c>
      <c r="V82" s="117">
        <v>42010</v>
      </c>
      <c r="W82">
        <v>937.5</v>
      </c>
      <c r="Y82" s="47"/>
      <c r="Z82" s="47"/>
      <c r="AA82" s="118"/>
      <c r="AB82" s="119"/>
      <c r="AD82" s="36"/>
      <c r="AE82" s="36"/>
      <c r="AF82" s="50" t="s">
        <v>397</v>
      </c>
      <c r="AG82" s="132">
        <v>42011</v>
      </c>
      <c r="AH82" s="81">
        <v>2</v>
      </c>
      <c r="AI82">
        <f>120*3.75</f>
        <v>450</v>
      </c>
      <c r="AJ82">
        <f>250*3.75</f>
        <v>937.5</v>
      </c>
      <c r="AK82"/>
      <c r="AL82" s="93">
        <f>(353.85+370)*3.75</f>
        <v>2714.4375</v>
      </c>
      <c r="AN82" s="93">
        <f>(353.85+370)*3.75</f>
        <v>2714.4375</v>
      </c>
      <c r="AO82" s="36"/>
      <c r="AP82" s="36"/>
      <c r="AQ82" s="93">
        <f>(353.85+370)*3.75</f>
        <v>2714.4375</v>
      </c>
      <c r="AS82" s="121" t="s">
        <v>273</v>
      </c>
      <c r="AU82" s="55">
        <f t="shared" si="21"/>
        <v>-6.25E-2</v>
      </c>
      <c r="AV82" s="56">
        <v>450</v>
      </c>
      <c r="AW82" s="57">
        <v>0</v>
      </c>
      <c r="AX82" s="58">
        <f t="shared" ref="AX82:AX99" si="24">+AJ82</f>
        <v>937.5</v>
      </c>
      <c r="AY82" s="59">
        <f t="shared" ref="AY82:AY99" si="25">IF(W82=0,0,ROUND((+AJ82-W82)/AJ82*100,2))</f>
        <v>0</v>
      </c>
      <c r="AZ82" s="60">
        <f t="shared" ref="AZ82:AZ99" si="26">+AK82</f>
        <v>0</v>
      </c>
      <c r="BA82" s="59">
        <f t="shared" ref="BA82:BA99" si="27">IF(AC82=0,0,ROUND((+AK82-AC82)/AK82*100,5))</f>
        <v>0</v>
      </c>
      <c r="BB82" s="61">
        <f t="shared" ref="BB82:BB99" si="28">+AI82*AW82%</f>
        <v>0</v>
      </c>
      <c r="BC82" s="61">
        <f t="shared" ref="BC82:BC99" si="29">+AJ82*AY82%</f>
        <v>0</v>
      </c>
      <c r="BD82" s="61">
        <f t="shared" ref="BD82:BD99" si="30">+AK82*BA82%</f>
        <v>0</v>
      </c>
      <c r="BE82" s="61">
        <f t="shared" ref="BE82:BE99" si="31">+BB82+BC82+BD82</f>
        <v>0</v>
      </c>
      <c r="BF82" s="62">
        <f t="shared" ref="BF82:BF99" si="32">ROUND(+AU82-BE82,0)</f>
        <v>0</v>
      </c>
    </row>
    <row r="83" spans="1:58" ht="18" x14ac:dyDescent="0.25">
      <c r="A83">
        <v>42</v>
      </c>
      <c r="B83" s="135">
        <v>11858</v>
      </c>
      <c r="C83" s="35" t="s">
        <v>47</v>
      </c>
      <c r="D83" s="34" t="s">
        <v>398</v>
      </c>
      <c r="E83" s="34" t="s">
        <v>398</v>
      </c>
      <c r="F83" s="34" t="s">
        <v>398</v>
      </c>
      <c r="G83" s="36" t="s">
        <v>269</v>
      </c>
      <c r="H83" s="90" t="s">
        <v>399</v>
      </c>
      <c r="I83" s="136">
        <v>41998</v>
      </c>
      <c r="J83" s="136">
        <v>42362</v>
      </c>
      <c r="K83" s="38" t="s">
        <v>400</v>
      </c>
      <c r="L83" s="38"/>
      <c r="M83" s="133">
        <v>42003</v>
      </c>
      <c r="N83" s="134">
        <v>42008</v>
      </c>
      <c r="O83" s="137">
        <v>2503</v>
      </c>
      <c r="P83" s="96">
        <v>1865.5</v>
      </c>
      <c r="Q83" s="96">
        <f t="shared" ref="Q83:Q99" si="33">O83+P83</f>
        <v>4368.5</v>
      </c>
      <c r="S83" s="43" t="s">
        <v>285</v>
      </c>
      <c r="T83" s="43"/>
      <c r="U83" s="138"/>
      <c r="V83" s="139"/>
      <c r="W83" s="36"/>
      <c r="Y83" s="47" t="s">
        <v>60</v>
      </c>
      <c r="Z83" s="47"/>
      <c r="AA83" s="70"/>
      <c r="AB83" s="71"/>
      <c r="AC83" s="36"/>
      <c r="AD83" s="36"/>
      <c r="AE83" s="36"/>
      <c r="AF83" s="50" t="s">
        <v>401</v>
      </c>
      <c r="AG83" s="136">
        <v>42011</v>
      </c>
      <c r="AH83" s="135">
        <v>3</v>
      </c>
      <c r="AI83" s="135">
        <f>80*3.75</f>
        <v>300</v>
      </c>
      <c r="AJ83" s="135">
        <f>190*3.75</f>
        <v>712.5</v>
      </c>
      <c r="AK83" s="135"/>
      <c r="AL83" s="135">
        <f>(270+227.45)*3.75+2503</f>
        <v>4368.4375</v>
      </c>
      <c r="AM83" s="135"/>
      <c r="AN83" s="135">
        <f>(270+227.45)*3.75+2503</f>
        <v>4368.4375</v>
      </c>
      <c r="AO83" s="36"/>
      <c r="AP83" s="36"/>
      <c r="AQ83" s="135">
        <f>(270+227.45)*3.75+2503</f>
        <v>4368.4375</v>
      </c>
      <c r="AS83" s="121" t="s">
        <v>273</v>
      </c>
      <c r="AU83" s="55">
        <f t="shared" si="21"/>
        <v>-6.25E-2</v>
      </c>
      <c r="AV83" s="56">
        <v>300</v>
      </c>
      <c r="AW83" s="57">
        <v>0</v>
      </c>
      <c r="AX83" s="58">
        <f t="shared" si="24"/>
        <v>712.5</v>
      </c>
      <c r="AY83" s="59">
        <f t="shared" si="25"/>
        <v>0</v>
      </c>
      <c r="AZ83" s="60">
        <f t="shared" si="26"/>
        <v>0</v>
      </c>
      <c r="BA83" s="59">
        <f t="shared" si="27"/>
        <v>0</v>
      </c>
      <c r="BB83" s="61">
        <f t="shared" si="28"/>
        <v>0</v>
      </c>
      <c r="BC83" s="61">
        <f t="shared" si="29"/>
        <v>0</v>
      </c>
      <c r="BD83" s="61">
        <f t="shared" si="30"/>
        <v>0</v>
      </c>
      <c r="BE83" s="61">
        <f t="shared" si="31"/>
        <v>0</v>
      </c>
      <c r="BF83" s="62">
        <f t="shared" si="32"/>
        <v>0</v>
      </c>
    </row>
    <row r="84" spans="1:58" ht="18" x14ac:dyDescent="0.25">
      <c r="A84">
        <v>43</v>
      </c>
      <c r="B84" s="135">
        <v>27792</v>
      </c>
      <c r="C84" s="35" t="s">
        <v>47</v>
      </c>
      <c r="D84" s="34" t="s">
        <v>402</v>
      </c>
      <c r="E84" s="34" t="s">
        <v>402</v>
      </c>
      <c r="F84" s="34" t="s">
        <v>402</v>
      </c>
      <c r="G84" s="36" t="s">
        <v>269</v>
      </c>
      <c r="H84" s="90">
        <v>14013629</v>
      </c>
      <c r="I84" s="136">
        <v>41903</v>
      </c>
      <c r="J84" s="136">
        <v>41909</v>
      </c>
      <c r="K84" s="38" t="s">
        <v>403</v>
      </c>
      <c r="L84" s="38"/>
      <c r="M84" s="133">
        <v>41912</v>
      </c>
      <c r="N84" s="134">
        <v>41927</v>
      </c>
      <c r="O84" s="137">
        <v>50324</v>
      </c>
      <c r="P84" s="96">
        <v>1807</v>
      </c>
      <c r="Q84" s="96">
        <f t="shared" si="33"/>
        <v>52131</v>
      </c>
      <c r="S84" s="43" t="s">
        <v>285</v>
      </c>
      <c r="T84" s="43"/>
      <c r="U84" s="138"/>
      <c r="V84" s="139"/>
      <c r="W84" s="36"/>
      <c r="Y84" s="47" t="s">
        <v>60</v>
      </c>
      <c r="Z84" s="47"/>
      <c r="AA84" s="70"/>
      <c r="AB84" s="71"/>
      <c r="AC84" s="36"/>
      <c r="AD84" s="36"/>
      <c r="AE84" s="36"/>
      <c r="AF84" s="50" t="s">
        <v>404</v>
      </c>
      <c r="AG84" s="136">
        <v>42011</v>
      </c>
      <c r="AH84" s="135">
        <v>3</v>
      </c>
      <c r="AI84" s="135">
        <f>120*3.75</f>
        <v>450</v>
      </c>
      <c r="AJ84" s="135">
        <v>0</v>
      </c>
      <c r="AK84" s="135"/>
      <c r="AL84" s="135">
        <f>(361.85+120)*3.75+50324</f>
        <v>52130.9375</v>
      </c>
      <c r="AM84" s="135"/>
      <c r="AN84" s="135">
        <f>(361.85+120)*3.75+50324</f>
        <v>52130.9375</v>
      </c>
      <c r="AO84" s="36"/>
      <c r="AP84" s="36"/>
      <c r="AQ84" s="135">
        <f>(361.85+120)*3.75+50324</f>
        <v>52130.9375</v>
      </c>
      <c r="AS84" s="121" t="s">
        <v>273</v>
      </c>
      <c r="AU84" s="55">
        <f t="shared" si="21"/>
        <v>-6.25E-2</v>
      </c>
      <c r="AV84" s="56">
        <v>450</v>
      </c>
      <c r="AW84" s="57">
        <v>0</v>
      </c>
      <c r="AX84" s="58">
        <f t="shared" si="24"/>
        <v>0</v>
      </c>
      <c r="AY84" s="59">
        <f t="shared" si="25"/>
        <v>0</v>
      </c>
      <c r="AZ84" s="60">
        <f t="shared" si="26"/>
        <v>0</v>
      </c>
      <c r="BA84" s="59">
        <f t="shared" si="27"/>
        <v>0</v>
      </c>
      <c r="BB84" s="61">
        <f t="shared" si="28"/>
        <v>0</v>
      </c>
      <c r="BC84" s="61">
        <f t="shared" si="29"/>
        <v>0</v>
      </c>
      <c r="BD84" s="61">
        <f t="shared" si="30"/>
        <v>0</v>
      </c>
      <c r="BE84" s="61">
        <f t="shared" si="31"/>
        <v>0</v>
      </c>
      <c r="BF84" s="62">
        <f t="shared" si="32"/>
        <v>0</v>
      </c>
    </row>
    <row r="85" spans="1:58" ht="18" x14ac:dyDescent="0.25">
      <c r="A85">
        <v>44</v>
      </c>
      <c r="B85" s="135">
        <v>27929</v>
      </c>
      <c r="C85" s="35" t="s">
        <v>47</v>
      </c>
      <c r="D85" s="34" t="s">
        <v>405</v>
      </c>
      <c r="E85" s="34" t="s">
        <v>405</v>
      </c>
      <c r="F85" s="34" t="s">
        <v>405</v>
      </c>
      <c r="G85" s="36" t="s">
        <v>269</v>
      </c>
      <c r="H85" s="90">
        <v>28007965038</v>
      </c>
      <c r="I85" s="136">
        <v>41907</v>
      </c>
      <c r="J85" s="136">
        <v>41914</v>
      </c>
      <c r="K85" s="38" t="s">
        <v>406</v>
      </c>
      <c r="L85" s="38"/>
      <c r="M85" s="133">
        <v>41925</v>
      </c>
      <c r="N85" s="134">
        <v>41927</v>
      </c>
      <c r="O85" s="137">
        <v>62686</v>
      </c>
      <c r="P85" s="96">
        <f>6043.5+1950</f>
        <v>7993.5</v>
      </c>
      <c r="Q85" s="96">
        <f t="shared" si="33"/>
        <v>70679.5</v>
      </c>
      <c r="S85" s="43" t="s">
        <v>285</v>
      </c>
      <c r="T85" s="43"/>
      <c r="U85" s="138"/>
      <c r="V85" s="139"/>
      <c r="W85" s="36"/>
      <c r="Y85" s="47" t="s">
        <v>60</v>
      </c>
      <c r="Z85" s="47"/>
      <c r="AA85" s="70"/>
      <c r="AB85" s="71"/>
      <c r="AC85" s="36"/>
      <c r="AD85" s="36"/>
      <c r="AE85" s="36"/>
      <c r="AF85" s="50" t="s">
        <v>407</v>
      </c>
      <c r="AG85" s="136">
        <v>42011</v>
      </c>
      <c r="AH85" s="135">
        <v>3</v>
      </c>
      <c r="AI85" s="135">
        <f>270*3.75</f>
        <v>1012.5</v>
      </c>
      <c r="AJ85" s="135">
        <v>0</v>
      </c>
      <c r="AK85" s="135"/>
      <c r="AL85" s="135">
        <f>(1861.58+270)*3.75+62686</f>
        <v>70679.425000000003</v>
      </c>
      <c r="AM85" s="135"/>
      <c r="AN85" s="135">
        <f>(1861.58+270)*3.75+62686</f>
        <v>70679.425000000003</v>
      </c>
      <c r="AO85" s="36"/>
      <c r="AP85" s="36"/>
      <c r="AQ85" s="135">
        <f>(1861.58+270)*3.75+62686</f>
        <v>70679.425000000003</v>
      </c>
      <c r="AS85" s="121" t="s">
        <v>273</v>
      </c>
      <c r="AU85" s="55">
        <f t="shared" si="21"/>
        <v>-7.4999999997089617E-2</v>
      </c>
      <c r="AV85" s="56">
        <v>1012.5</v>
      </c>
      <c r="AW85" s="57">
        <v>0</v>
      </c>
      <c r="AX85" s="58">
        <f t="shared" si="24"/>
        <v>0</v>
      </c>
      <c r="AY85" s="59">
        <f t="shared" si="25"/>
        <v>0</v>
      </c>
      <c r="AZ85" s="60">
        <f t="shared" si="26"/>
        <v>0</v>
      </c>
      <c r="BA85" s="59">
        <f t="shared" si="27"/>
        <v>0</v>
      </c>
      <c r="BB85" s="61">
        <f t="shared" si="28"/>
        <v>0</v>
      </c>
      <c r="BC85" s="61">
        <f t="shared" si="29"/>
        <v>0</v>
      </c>
      <c r="BD85" s="61">
        <f t="shared" si="30"/>
        <v>0</v>
      </c>
      <c r="BE85" s="61">
        <f t="shared" si="31"/>
        <v>0</v>
      </c>
      <c r="BF85" s="62">
        <f t="shared" si="32"/>
        <v>0</v>
      </c>
    </row>
    <row r="86" spans="1:58" ht="18" x14ac:dyDescent="0.25">
      <c r="A86">
        <v>45</v>
      </c>
      <c r="B86" s="135">
        <v>28375</v>
      </c>
      <c r="C86" s="35" t="s">
        <v>47</v>
      </c>
      <c r="D86" s="34" t="s">
        <v>408</v>
      </c>
      <c r="E86" s="34" t="s">
        <v>408</v>
      </c>
      <c r="F86" s="34" t="s">
        <v>408</v>
      </c>
      <c r="G86" s="36" t="s">
        <v>269</v>
      </c>
      <c r="H86" s="90">
        <v>2551083700</v>
      </c>
      <c r="I86" s="136">
        <v>41966</v>
      </c>
      <c r="J86" s="136">
        <v>41970</v>
      </c>
      <c r="K86" s="38" t="s">
        <v>409</v>
      </c>
      <c r="L86" s="38"/>
      <c r="M86" s="133">
        <v>41975</v>
      </c>
      <c r="N86" s="134">
        <v>41984</v>
      </c>
      <c r="O86" s="137">
        <v>17068</v>
      </c>
      <c r="P86" s="96">
        <v>48596</v>
      </c>
      <c r="Q86" s="96">
        <f t="shared" si="33"/>
        <v>65664</v>
      </c>
      <c r="S86" s="43" t="s">
        <v>285</v>
      </c>
      <c r="T86" s="43"/>
      <c r="U86" s="138"/>
      <c r="V86" s="139"/>
      <c r="W86" s="36"/>
      <c r="Y86" s="47" t="s">
        <v>60</v>
      </c>
      <c r="Z86" s="47"/>
      <c r="AA86" s="70"/>
      <c r="AB86" s="71"/>
      <c r="AC86" s="36"/>
      <c r="AD86" s="36"/>
      <c r="AE86" s="36"/>
      <c r="AF86" s="50" t="s">
        <v>410</v>
      </c>
      <c r="AG86" s="136">
        <v>42011</v>
      </c>
      <c r="AH86" s="135">
        <v>3</v>
      </c>
      <c r="AI86" s="135">
        <f>1440*3.75</f>
        <v>5400</v>
      </c>
      <c r="AJ86" s="135">
        <v>0</v>
      </c>
      <c r="AK86" s="135"/>
      <c r="AL86" s="135">
        <f>(11518.9+1440)*3.75+17068</f>
        <v>65663.875</v>
      </c>
      <c r="AM86" s="135"/>
      <c r="AN86" s="135">
        <f>(11518.9+1440)*3.75+17068</f>
        <v>65663.875</v>
      </c>
      <c r="AO86" s="36"/>
      <c r="AP86" s="36"/>
      <c r="AQ86" s="135">
        <f>(11518.9+1440)*3.75+17068</f>
        <v>65663.875</v>
      </c>
      <c r="AS86" s="121" t="s">
        <v>273</v>
      </c>
      <c r="AU86" s="55">
        <f t="shared" si="21"/>
        <v>-0.125</v>
      </c>
      <c r="AV86" s="56">
        <v>5400</v>
      </c>
      <c r="AW86" s="57">
        <v>0</v>
      </c>
      <c r="AX86" s="58">
        <f t="shared" si="24"/>
        <v>0</v>
      </c>
      <c r="AY86" s="59">
        <f t="shared" si="25"/>
        <v>0</v>
      </c>
      <c r="AZ86" s="60">
        <f t="shared" si="26"/>
        <v>0</v>
      </c>
      <c r="BA86" s="59">
        <f t="shared" si="27"/>
        <v>0</v>
      </c>
      <c r="BB86" s="61">
        <f t="shared" si="28"/>
        <v>0</v>
      </c>
      <c r="BC86" s="61">
        <f t="shared" si="29"/>
        <v>0</v>
      </c>
      <c r="BD86" s="61">
        <f t="shared" si="30"/>
        <v>0</v>
      </c>
      <c r="BE86" s="61">
        <f t="shared" si="31"/>
        <v>0</v>
      </c>
      <c r="BF86" s="62">
        <f t="shared" si="32"/>
        <v>0</v>
      </c>
    </row>
    <row r="87" spans="1:58" ht="18" x14ac:dyDescent="0.25">
      <c r="A87">
        <v>46</v>
      </c>
      <c r="B87" s="135">
        <v>11806</v>
      </c>
      <c r="C87" s="35" t="s">
        <v>47</v>
      </c>
      <c r="D87" s="34" t="s">
        <v>411</v>
      </c>
      <c r="E87" s="34" t="s">
        <v>411</v>
      </c>
      <c r="F87" s="34" t="s">
        <v>411</v>
      </c>
      <c r="G87" s="36" t="s">
        <v>269</v>
      </c>
      <c r="H87" s="90" t="s">
        <v>412</v>
      </c>
      <c r="I87" s="136">
        <v>41982</v>
      </c>
      <c r="J87" s="136">
        <v>41989</v>
      </c>
      <c r="K87" s="38" t="s">
        <v>413</v>
      </c>
      <c r="L87" s="38"/>
      <c r="M87" s="133">
        <v>41995</v>
      </c>
      <c r="N87" s="134">
        <v>42002</v>
      </c>
      <c r="O87" s="137">
        <v>0</v>
      </c>
      <c r="P87" s="96">
        <v>1331.5</v>
      </c>
      <c r="Q87" s="96">
        <f t="shared" si="33"/>
        <v>1331.5</v>
      </c>
      <c r="S87" s="43" t="s">
        <v>285</v>
      </c>
      <c r="T87" s="43"/>
      <c r="U87" s="44"/>
      <c r="V87" s="45"/>
      <c r="W87" s="36"/>
      <c r="Y87" s="47" t="s">
        <v>60</v>
      </c>
      <c r="Z87" s="47"/>
      <c r="AA87" s="70"/>
      <c r="AB87" s="71"/>
      <c r="AC87" s="36"/>
      <c r="AD87" s="36"/>
      <c r="AE87" s="36"/>
      <c r="AF87" s="50" t="s">
        <v>414</v>
      </c>
      <c r="AG87" s="136">
        <v>42011</v>
      </c>
      <c r="AH87" s="135">
        <v>2</v>
      </c>
      <c r="AI87" s="135">
        <f>80*3.75</f>
        <v>300</v>
      </c>
      <c r="AJ87" s="135">
        <f>190*3.75</f>
        <v>712.5</v>
      </c>
      <c r="AK87" s="135"/>
      <c r="AL87" s="135">
        <f>(85.05+270)*3.75</f>
        <v>1331.4375</v>
      </c>
      <c r="AM87" s="135"/>
      <c r="AN87" s="135">
        <f>(85.05+270)*3.75</f>
        <v>1331.4375</v>
      </c>
      <c r="AO87" s="36"/>
      <c r="AP87" s="36"/>
      <c r="AQ87" s="135">
        <f>(85.05+270)*3.75</f>
        <v>1331.4375</v>
      </c>
      <c r="AS87" s="121" t="s">
        <v>273</v>
      </c>
      <c r="AU87" s="55">
        <f t="shared" si="21"/>
        <v>-6.25E-2</v>
      </c>
      <c r="AV87" s="56">
        <v>300</v>
      </c>
      <c r="AW87" s="57">
        <v>0</v>
      </c>
      <c r="AX87" s="58">
        <f t="shared" si="24"/>
        <v>712.5</v>
      </c>
      <c r="AY87" s="59">
        <f t="shared" si="25"/>
        <v>0</v>
      </c>
      <c r="AZ87" s="60">
        <f t="shared" si="26"/>
        <v>0</v>
      </c>
      <c r="BA87" s="59">
        <f t="shared" si="27"/>
        <v>0</v>
      </c>
      <c r="BB87" s="61">
        <f t="shared" si="28"/>
        <v>0</v>
      </c>
      <c r="BC87" s="61">
        <f t="shared" si="29"/>
        <v>0</v>
      </c>
      <c r="BD87" s="61">
        <f t="shared" si="30"/>
        <v>0</v>
      </c>
      <c r="BE87" s="61">
        <f t="shared" si="31"/>
        <v>0</v>
      </c>
      <c r="BF87" s="62">
        <f t="shared" si="32"/>
        <v>0</v>
      </c>
    </row>
    <row r="88" spans="1:58" ht="18" x14ac:dyDescent="0.25">
      <c r="A88">
        <v>47</v>
      </c>
      <c r="B88" s="135">
        <v>11873</v>
      </c>
      <c r="C88" s="35" t="s">
        <v>47</v>
      </c>
      <c r="D88" s="34" t="s">
        <v>415</v>
      </c>
      <c r="E88" s="34" t="s">
        <v>415</v>
      </c>
      <c r="F88" s="34" t="s">
        <v>415</v>
      </c>
      <c r="G88" s="36" t="s">
        <v>269</v>
      </c>
      <c r="H88" s="90" t="s">
        <v>416</v>
      </c>
      <c r="I88" s="136">
        <v>41995</v>
      </c>
      <c r="J88" s="136">
        <v>41998</v>
      </c>
      <c r="K88" s="38" t="s">
        <v>417</v>
      </c>
      <c r="L88" s="38"/>
      <c r="M88" s="133">
        <v>42003</v>
      </c>
      <c r="N88" s="134">
        <v>42008</v>
      </c>
      <c r="O88" s="137">
        <v>1453</v>
      </c>
      <c r="P88" s="96">
        <v>1312.5</v>
      </c>
      <c r="Q88" s="96">
        <f t="shared" si="33"/>
        <v>2765.5</v>
      </c>
      <c r="S88" s="43" t="s">
        <v>285</v>
      </c>
      <c r="T88" s="43"/>
      <c r="U88" s="138"/>
      <c r="V88" s="45"/>
      <c r="W88" s="36"/>
      <c r="Y88" s="47" t="s">
        <v>60</v>
      </c>
      <c r="Z88" s="47"/>
      <c r="AA88" s="70"/>
      <c r="AB88" s="71"/>
      <c r="AC88" s="36"/>
      <c r="AD88" s="36"/>
      <c r="AE88" s="36"/>
      <c r="AF88" s="50" t="s">
        <v>418</v>
      </c>
      <c r="AG88" s="136">
        <v>42011</v>
      </c>
      <c r="AH88" s="135">
        <v>3</v>
      </c>
      <c r="AI88" s="135">
        <f>80*3.75</f>
        <v>300</v>
      </c>
      <c r="AJ88" s="135">
        <f>190*3.75</f>
        <v>712.5</v>
      </c>
      <c r="AK88" s="135"/>
      <c r="AL88" s="135">
        <f>(270+79.99)*3.75+1453</f>
        <v>2765.4625000000001</v>
      </c>
      <c r="AM88" s="135"/>
      <c r="AN88" s="135">
        <f>(270+79.99)*3.75+1453</f>
        <v>2765.4625000000001</v>
      </c>
      <c r="AO88" s="36"/>
      <c r="AP88" s="36"/>
      <c r="AQ88" s="135">
        <f>(270+79.99)*3.75+1453</f>
        <v>2765.4625000000001</v>
      </c>
      <c r="AS88" s="121" t="s">
        <v>273</v>
      </c>
      <c r="AU88" s="55">
        <f t="shared" si="21"/>
        <v>-3.7499999999909051E-2</v>
      </c>
      <c r="AV88" s="56">
        <v>300</v>
      </c>
      <c r="AW88" s="57">
        <v>0</v>
      </c>
      <c r="AX88" s="58">
        <f t="shared" si="24"/>
        <v>712.5</v>
      </c>
      <c r="AY88" s="59">
        <f t="shared" si="25"/>
        <v>0</v>
      </c>
      <c r="AZ88" s="60">
        <f t="shared" si="26"/>
        <v>0</v>
      </c>
      <c r="BA88" s="59">
        <f t="shared" si="27"/>
        <v>0</v>
      </c>
      <c r="BB88" s="61">
        <f t="shared" si="28"/>
        <v>0</v>
      </c>
      <c r="BC88" s="61">
        <f t="shared" si="29"/>
        <v>0</v>
      </c>
      <c r="BD88" s="61">
        <f t="shared" si="30"/>
        <v>0</v>
      </c>
      <c r="BE88" s="61">
        <f t="shared" si="31"/>
        <v>0</v>
      </c>
      <c r="BF88" s="62">
        <f t="shared" si="32"/>
        <v>0</v>
      </c>
    </row>
    <row r="89" spans="1:58" ht="18" x14ac:dyDescent="0.25">
      <c r="A89">
        <v>48</v>
      </c>
      <c r="B89" s="135">
        <v>28479</v>
      </c>
      <c r="C89" s="35" t="s">
        <v>47</v>
      </c>
      <c r="D89" s="34" t="s">
        <v>419</v>
      </c>
      <c r="E89" s="34" t="s">
        <v>419</v>
      </c>
      <c r="F89" s="34" t="s">
        <v>419</v>
      </c>
      <c r="G89" s="36" t="s">
        <v>269</v>
      </c>
      <c r="H89" s="90" t="s">
        <v>420</v>
      </c>
      <c r="I89" s="136">
        <v>41983</v>
      </c>
      <c r="J89" s="136">
        <v>41998</v>
      </c>
      <c r="K89" s="38" t="s">
        <v>421</v>
      </c>
      <c r="L89" s="38"/>
      <c r="M89" s="133">
        <v>42002</v>
      </c>
      <c r="N89" s="134">
        <v>42002</v>
      </c>
      <c r="O89" s="137">
        <v>5390</v>
      </c>
      <c r="P89" s="96">
        <v>7987.5</v>
      </c>
      <c r="Q89" s="96">
        <f t="shared" si="33"/>
        <v>13377.5</v>
      </c>
      <c r="S89" s="43" t="s">
        <v>422</v>
      </c>
      <c r="T89" s="43"/>
      <c r="U89" s="140">
        <v>42005</v>
      </c>
      <c r="V89" s="89">
        <v>42010</v>
      </c>
      <c r="W89" s="36">
        <v>937.5</v>
      </c>
      <c r="Y89" s="47" t="s">
        <v>60</v>
      </c>
      <c r="Z89" s="47"/>
      <c r="AA89" s="70"/>
      <c r="AB89" s="71"/>
      <c r="AC89" s="36"/>
      <c r="AD89" s="36"/>
      <c r="AE89" s="36"/>
      <c r="AF89" s="50" t="s">
        <v>423</v>
      </c>
      <c r="AG89" s="136">
        <v>42011</v>
      </c>
      <c r="AH89" s="135">
        <v>3</v>
      </c>
      <c r="AI89" s="135">
        <f>110*3.75</f>
        <v>412.5</v>
      </c>
      <c r="AJ89" s="135">
        <f>250*3.75</f>
        <v>937.5</v>
      </c>
      <c r="AK89" s="135"/>
      <c r="AL89" s="135">
        <f>(2019.98+360)*3.75+5390</f>
        <v>14314.924999999999</v>
      </c>
      <c r="AM89" s="135"/>
      <c r="AN89" s="135">
        <f>(2019.98+360)*3.75+5390</f>
        <v>14314.924999999999</v>
      </c>
      <c r="AO89" s="36"/>
      <c r="AP89" s="36"/>
      <c r="AQ89" s="135">
        <f>(2019.98+360)*3.75+5390</f>
        <v>14314.924999999999</v>
      </c>
      <c r="AS89" s="121" t="s">
        <v>273</v>
      </c>
      <c r="AU89" s="55">
        <f t="shared" si="21"/>
        <v>-7.5000000000727596E-2</v>
      </c>
      <c r="AV89" s="56">
        <v>412.5</v>
      </c>
      <c r="AW89" s="57">
        <v>0</v>
      </c>
      <c r="AX89" s="58">
        <f t="shared" si="24"/>
        <v>937.5</v>
      </c>
      <c r="AY89" s="59">
        <f t="shared" si="25"/>
        <v>0</v>
      </c>
      <c r="AZ89" s="60">
        <f t="shared" si="26"/>
        <v>0</v>
      </c>
      <c r="BA89" s="59">
        <f t="shared" si="27"/>
        <v>0</v>
      </c>
      <c r="BB89" s="61">
        <f t="shared" si="28"/>
        <v>0</v>
      </c>
      <c r="BC89" s="61">
        <f t="shared" si="29"/>
        <v>0</v>
      </c>
      <c r="BD89" s="61">
        <f t="shared" si="30"/>
        <v>0</v>
      </c>
      <c r="BE89" s="61">
        <f t="shared" si="31"/>
        <v>0</v>
      </c>
      <c r="BF89" s="62">
        <f t="shared" si="32"/>
        <v>0</v>
      </c>
    </row>
    <row r="90" spans="1:58" ht="18" x14ac:dyDescent="0.25">
      <c r="A90">
        <v>49</v>
      </c>
      <c r="B90" s="135">
        <v>11843</v>
      </c>
      <c r="C90" s="35" t="s">
        <v>47</v>
      </c>
      <c r="D90" s="34" t="s">
        <v>424</v>
      </c>
      <c r="E90" s="34" t="s">
        <v>424</v>
      </c>
      <c r="F90" s="34" t="s">
        <v>424</v>
      </c>
      <c r="G90" s="36" t="s">
        <v>269</v>
      </c>
      <c r="H90" s="90" t="s">
        <v>425</v>
      </c>
      <c r="I90" s="136">
        <v>41988</v>
      </c>
      <c r="J90" s="136">
        <v>41994</v>
      </c>
      <c r="K90" s="38" t="s">
        <v>426</v>
      </c>
      <c r="L90" s="38"/>
      <c r="M90" s="133">
        <v>42002</v>
      </c>
      <c r="N90" s="134">
        <v>42002</v>
      </c>
      <c r="O90" s="137">
        <v>1150</v>
      </c>
      <c r="P90" s="96">
        <v>1287.5</v>
      </c>
      <c r="Q90" s="96">
        <f t="shared" si="33"/>
        <v>2437.5</v>
      </c>
      <c r="S90" s="43" t="s">
        <v>285</v>
      </c>
      <c r="T90" s="43"/>
      <c r="U90" s="140"/>
      <c r="V90" s="89"/>
      <c r="W90" s="36"/>
      <c r="Y90" s="47" t="s">
        <v>60</v>
      </c>
      <c r="Z90" s="47"/>
      <c r="AA90" s="70"/>
      <c r="AB90" s="71"/>
      <c r="AC90" s="36"/>
      <c r="AD90" s="36"/>
      <c r="AE90" s="36"/>
      <c r="AF90" s="50" t="s">
        <v>427</v>
      </c>
      <c r="AG90" s="136">
        <v>42011</v>
      </c>
      <c r="AH90" s="135">
        <v>3</v>
      </c>
      <c r="AI90" s="135">
        <f>80*3.75</f>
        <v>300</v>
      </c>
      <c r="AJ90" s="135">
        <f>190*3.75</f>
        <v>712.5</v>
      </c>
      <c r="AK90" s="135"/>
      <c r="AL90" s="135">
        <f>(73.32+270)*3.75+1150</f>
        <v>2437.4499999999998</v>
      </c>
      <c r="AM90" s="135"/>
      <c r="AN90" s="135">
        <f>(73.32+270)*3.75+1150</f>
        <v>2437.4499999999998</v>
      </c>
      <c r="AO90" s="36"/>
      <c r="AP90" s="36"/>
      <c r="AQ90" s="135">
        <f>(73.32+270)*3.75+1150</f>
        <v>2437.4499999999998</v>
      </c>
      <c r="AS90" s="121" t="s">
        <v>273</v>
      </c>
      <c r="AU90" s="55">
        <f t="shared" si="21"/>
        <v>-5.0000000000181899E-2</v>
      </c>
      <c r="AV90" s="56">
        <v>300</v>
      </c>
      <c r="AW90" s="57">
        <v>0</v>
      </c>
      <c r="AX90" s="58">
        <f t="shared" si="24"/>
        <v>712.5</v>
      </c>
      <c r="AY90" s="59">
        <f t="shared" si="25"/>
        <v>0</v>
      </c>
      <c r="AZ90" s="60">
        <f t="shared" si="26"/>
        <v>0</v>
      </c>
      <c r="BA90" s="59">
        <f t="shared" si="27"/>
        <v>0</v>
      </c>
      <c r="BB90" s="61">
        <f t="shared" si="28"/>
        <v>0</v>
      </c>
      <c r="BC90" s="61">
        <f t="shared" si="29"/>
        <v>0</v>
      </c>
      <c r="BD90" s="61">
        <f t="shared" si="30"/>
        <v>0</v>
      </c>
      <c r="BE90" s="61">
        <f t="shared" si="31"/>
        <v>0</v>
      </c>
      <c r="BF90" s="62">
        <f t="shared" si="32"/>
        <v>0</v>
      </c>
    </row>
    <row r="91" spans="1:58" ht="18" x14ac:dyDescent="0.25">
      <c r="A91">
        <v>50</v>
      </c>
      <c r="B91" s="135">
        <v>28419</v>
      </c>
      <c r="C91" s="35" t="s">
        <v>47</v>
      </c>
      <c r="D91" s="34" t="s">
        <v>428</v>
      </c>
      <c r="E91" s="34" t="s">
        <v>428</v>
      </c>
      <c r="F91" s="34" t="s">
        <v>428</v>
      </c>
      <c r="G91" s="36" t="s">
        <v>269</v>
      </c>
      <c r="H91" s="90" t="s">
        <v>429</v>
      </c>
      <c r="I91" s="136">
        <v>41984</v>
      </c>
      <c r="J91" s="136">
        <v>41993</v>
      </c>
      <c r="K91" s="38" t="s">
        <v>430</v>
      </c>
      <c r="L91" s="38"/>
      <c r="M91" s="133">
        <v>41995</v>
      </c>
      <c r="N91" s="134">
        <v>42002</v>
      </c>
      <c r="O91" s="137">
        <v>7262</v>
      </c>
      <c r="P91" s="96">
        <v>1787</v>
      </c>
      <c r="Q91" s="96">
        <f t="shared" si="33"/>
        <v>9049</v>
      </c>
      <c r="S91" s="43" t="s">
        <v>431</v>
      </c>
      <c r="T91" s="43"/>
      <c r="U91" s="140">
        <v>42005</v>
      </c>
      <c r="V91" s="89">
        <v>42010</v>
      </c>
      <c r="W91" s="36">
        <v>937.5</v>
      </c>
      <c r="Y91" s="47" t="s">
        <v>60</v>
      </c>
      <c r="Z91" s="47"/>
      <c r="AA91" s="70"/>
      <c r="AB91" s="71"/>
      <c r="AC91" s="36"/>
      <c r="AD91" s="36"/>
      <c r="AE91" s="36"/>
      <c r="AF91" s="50" t="s">
        <v>432</v>
      </c>
      <c r="AG91" s="136">
        <v>42011</v>
      </c>
      <c r="AH91" s="135">
        <v>3</v>
      </c>
      <c r="AI91" s="135">
        <f t="shared" ref="AI91:AI99" si="34">120*3.75</f>
        <v>450</v>
      </c>
      <c r="AJ91" s="135">
        <f t="shared" ref="AJ91:AJ99" si="35">250*3.75</f>
        <v>937.5</v>
      </c>
      <c r="AK91" s="135"/>
      <c r="AL91" s="135">
        <f>(370+356.52)*3.75+7262</f>
        <v>9986.4500000000007</v>
      </c>
      <c r="AM91" s="135"/>
      <c r="AN91" s="135">
        <f>(370+356.52)*3.75+7262</f>
        <v>9986.4500000000007</v>
      </c>
      <c r="AO91" s="36"/>
      <c r="AP91" s="36"/>
      <c r="AQ91" s="135">
        <f>(370+356.52)*3.75+7262</f>
        <v>9986.4500000000007</v>
      </c>
      <c r="AS91" s="121" t="s">
        <v>273</v>
      </c>
      <c r="AU91" s="55">
        <f t="shared" si="21"/>
        <v>-4.9999999999272404E-2</v>
      </c>
      <c r="AV91" s="56">
        <v>450</v>
      </c>
      <c r="AW91" s="57">
        <v>0</v>
      </c>
      <c r="AX91" s="58">
        <f t="shared" si="24"/>
        <v>937.5</v>
      </c>
      <c r="AY91" s="59">
        <f t="shared" si="25"/>
        <v>0</v>
      </c>
      <c r="AZ91" s="60">
        <f t="shared" si="26"/>
        <v>0</v>
      </c>
      <c r="BA91" s="59">
        <f t="shared" si="27"/>
        <v>0</v>
      </c>
      <c r="BB91" s="61">
        <f t="shared" si="28"/>
        <v>0</v>
      </c>
      <c r="BC91" s="61">
        <f t="shared" si="29"/>
        <v>0</v>
      </c>
      <c r="BD91" s="61">
        <f t="shared" si="30"/>
        <v>0</v>
      </c>
      <c r="BE91" s="61">
        <f t="shared" si="31"/>
        <v>0</v>
      </c>
      <c r="BF91" s="62">
        <f t="shared" si="32"/>
        <v>0</v>
      </c>
    </row>
    <row r="92" spans="1:58" ht="18" x14ac:dyDescent="0.25">
      <c r="A92">
        <v>51</v>
      </c>
      <c r="B92" s="135">
        <v>28424</v>
      </c>
      <c r="C92" s="35" t="s">
        <v>47</v>
      </c>
      <c r="D92" s="34" t="s">
        <v>433</v>
      </c>
      <c r="E92" s="34" t="s">
        <v>433</v>
      </c>
      <c r="F92" s="34" t="s">
        <v>433</v>
      </c>
      <c r="G92" s="36" t="s">
        <v>269</v>
      </c>
      <c r="H92" s="90" t="s">
        <v>434</v>
      </c>
      <c r="I92" s="136">
        <v>41981</v>
      </c>
      <c r="J92" s="136">
        <v>41987</v>
      </c>
      <c r="K92" s="38" t="s">
        <v>435</v>
      </c>
      <c r="L92" s="38"/>
      <c r="M92" s="133">
        <v>41990</v>
      </c>
      <c r="N92" s="134">
        <v>41994</v>
      </c>
      <c r="O92" s="137">
        <v>263939</v>
      </c>
      <c r="P92" s="96">
        <v>1651</v>
      </c>
      <c r="Q92" s="96">
        <f t="shared" si="33"/>
        <v>265590</v>
      </c>
      <c r="S92" s="43" t="s">
        <v>436</v>
      </c>
      <c r="T92" s="43"/>
      <c r="U92" s="140">
        <v>42005</v>
      </c>
      <c r="V92" s="89">
        <v>42010</v>
      </c>
      <c r="W92" s="36">
        <v>937.5</v>
      </c>
      <c r="Y92" s="47" t="s">
        <v>60</v>
      </c>
      <c r="Z92" s="47"/>
      <c r="AA92" s="70"/>
      <c r="AB92" s="71"/>
      <c r="AC92" s="36"/>
      <c r="AD92" s="36"/>
      <c r="AE92" s="36"/>
      <c r="AF92" s="50" t="s">
        <v>437</v>
      </c>
      <c r="AG92" s="136">
        <v>42011</v>
      </c>
      <c r="AH92" s="135">
        <v>3</v>
      </c>
      <c r="AI92" s="135">
        <f t="shared" si="34"/>
        <v>450</v>
      </c>
      <c r="AJ92" s="135">
        <f t="shared" si="35"/>
        <v>937.5</v>
      </c>
      <c r="AK92" s="135"/>
      <c r="AL92" s="135">
        <f>(370+320.24)*3.75+263939</f>
        <v>266527.40000000002</v>
      </c>
      <c r="AM92" s="135"/>
      <c r="AN92" s="135">
        <f>(370+320.24)*3.75+263939</f>
        <v>266527.40000000002</v>
      </c>
      <c r="AO92" s="36"/>
      <c r="AP92" s="36"/>
      <c r="AQ92" s="135">
        <f>(370+320.24)*3.75+263939</f>
        <v>266527.40000000002</v>
      </c>
      <c r="AS92" s="121" t="s">
        <v>273</v>
      </c>
      <c r="AU92" s="55">
        <f t="shared" si="21"/>
        <v>-9.9999999976716936E-2</v>
      </c>
      <c r="AV92" s="56">
        <v>450</v>
      </c>
      <c r="AW92" s="57">
        <v>0</v>
      </c>
      <c r="AX92" s="58">
        <f t="shared" si="24"/>
        <v>937.5</v>
      </c>
      <c r="AY92" s="59">
        <f t="shared" si="25"/>
        <v>0</v>
      </c>
      <c r="AZ92" s="60">
        <f t="shared" si="26"/>
        <v>0</v>
      </c>
      <c r="BA92" s="59">
        <f t="shared" si="27"/>
        <v>0</v>
      </c>
      <c r="BB92" s="61">
        <f t="shared" si="28"/>
        <v>0</v>
      </c>
      <c r="BC92" s="61">
        <f t="shared" si="29"/>
        <v>0</v>
      </c>
      <c r="BD92" s="61">
        <f t="shared" si="30"/>
        <v>0</v>
      </c>
      <c r="BE92" s="61">
        <f t="shared" si="31"/>
        <v>0</v>
      </c>
      <c r="BF92" s="62">
        <f t="shared" si="32"/>
        <v>0</v>
      </c>
    </row>
    <row r="93" spans="1:58" ht="18" x14ac:dyDescent="0.25">
      <c r="A93">
        <v>52</v>
      </c>
      <c r="B93" s="135">
        <v>28322</v>
      </c>
      <c r="C93" s="35" t="s">
        <v>47</v>
      </c>
      <c r="D93" s="34" t="s">
        <v>438</v>
      </c>
      <c r="E93" s="34" t="s">
        <v>438</v>
      </c>
      <c r="F93" s="34" t="s">
        <v>438</v>
      </c>
      <c r="G93" s="36" t="s">
        <v>269</v>
      </c>
      <c r="H93" s="90" t="s">
        <v>439</v>
      </c>
      <c r="I93" s="136">
        <v>41993</v>
      </c>
      <c r="J93" s="136">
        <v>41994</v>
      </c>
      <c r="K93" s="38" t="s">
        <v>440</v>
      </c>
      <c r="L93" s="38"/>
      <c r="M93" s="133">
        <v>41998</v>
      </c>
      <c r="N93" s="134">
        <v>42002</v>
      </c>
      <c r="O93" s="137">
        <v>0</v>
      </c>
      <c r="P93" s="96">
        <v>7348</v>
      </c>
      <c r="Q93" s="96">
        <f t="shared" si="33"/>
        <v>7348</v>
      </c>
      <c r="S93" s="43" t="s">
        <v>441</v>
      </c>
      <c r="T93" s="43"/>
      <c r="U93" s="140">
        <v>42005</v>
      </c>
      <c r="V93" s="89">
        <v>42010</v>
      </c>
      <c r="W93" s="36">
        <v>937.5</v>
      </c>
      <c r="Y93" s="47" t="s">
        <v>60</v>
      </c>
      <c r="Z93" s="47"/>
      <c r="AA93" s="70"/>
      <c r="AB93" s="71"/>
      <c r="AC93" s="36"/>
      <c r="AD93" s="36"/>
      <c r="AE93" s="36"/>
      <c r="AF93" s="50" t="s">
        <v>442</v>
      </c>
      <c r="AG93" s="136">
        <v>42011</v>
      </c>
      <c r="AH93" s="135">
        <v>2</v>
      </c>
      <c r="AI93" s="135">
        <f t="shared" si="34"/>
        <v>450</v>
      </c>
      <c r="AJ93" s="135">
        <f t="shared" si="35"/>
        <v>937.5</v>
      </c>
      <c r="AK93" s="135"/>
      <c r="AL93" s="135">
        <f>(370+1839.44)*3.75</f>
        <v>8285.4</v>
      </c>
      <c r="AM93" s="135"/>
      <c r="AN93" s="135">
        <f>(370+1839.44)*3.75</f>
        <v>8285.4</v>
      </c>
      <c r="AO93" s="36"/>
      <c r="AP93" s="36"/>
      <c r="AQ93" s="135">
        <f>(370+1839.44)*3.75</f>
        <v>8285.4</v>
      </c>
      <c r="AS93" s="121" t="s">
        <v>273</v>
      </c>
      <c r="AU93" s="55">
        <f t="shared" si="21"/>
        <v>-0.1000000000003638</v>
      </c>
      <c r="AV93" s="56">
        <v>450</v>
      </c>
      <c r="AW93" s="57">
        <v>0</v>
      </c>
      <c r="AX93" s="58">
        <f t="shared" si="24"/>
        <v>937.5</v>
      </c>
      <c r="AY93" s="59">
        <f t="shared" si="25"/>
        <v>0</v>
      </c>
      <c r="AZ93" s="60">
        <f t="shared" si="26"/>
        <v>0</v>
      </c>
      <c r="BA93" s="59">
        <f t="shared" si="27"/>
        <v>0</v>
      </c>
      <c r="BB93" s="61">
        <f t="shared" si="28"/>
        <v>0</v>
      </c>
      <c r="BC93" s="61">
        <f t="shared" si="29"/>
        <v>0</v>
      </c>
      <c r="BD93" s="61">
        <f t="shared" si="30"/>
        <v>0</v>
      </c>
      <c r="BE93" s="61">
        <f t="shared" si="31"/>
        <v>0</v>
      </c>
      <c r="BF93" s="62">
        <f t="shared" si="32"/>
        <v>0</v>
      </c>
    </row>
    <row r="94" spans="1:58" ht="18" x14ac:dyDescent="0.25">
      <c r="A94">
        <v>53</v>
      </c>
      <c r="B94" s="135">
        <v>28363</v>
      </c>
      <c r="C94" s="35" t="s">
        <v>47</v>
      </c>
      <c r="D94" s="34" t="s">
        <v>443</v>
      </c>
      <c r="E94" s="34" t="s">
        <v>443</v>
      </c>
      <c r="F94" s="34" t="s">
        <v>443</v>
      </c>
      <c r="G94" s="36" t="s">
        <v>269</v>
      </c>
      <c r="H94" s="90" t="s">
        <v>444</v>
      </c>
      <c r="I94" s="136">
        <v>41991</v>
      </c>
      <c r="J94" s="136">
        <v>41994</v>
      </c>
      <c r="K94" s="38" t="s">
        <v>445</v>
      </c>
      <c r="L94" s="38"/>
      <c r="M94" s="133">
        <v>42001</v>
      </c>
      <c r="N94" s="134">
        <v>42002</v>
      </c>
      <c r="O94" s="137">
        <v>0</v>
      </c>
      <c r="P94" s="96">
        <v>2087</v>
      </c>
      <c r="Q94" s="96">
        <f t="shared" si="33"/>
        <v>2087</v>
      </c>
      <c r="S94" s="43" t="s">
        <v>446</v>
      </c>
      <c r="T94" s="43"/>
      <c r="U94" s="140">
        <v>42005</v>
      </c>
      <c r="V94" s="89">
        <v>42010</v>
      </c>
      <c r="W94" s="36">
        <v>937.5</v>
      </c>
      <c r="Y94" s="47" t="s">
        <v>60</v>
      </c>
      <c r="Z94" s="47"/>
      <c r="AA94" s="70"/>
      <c r="AB94" s="71"/>
      <c r="AC94" s="36"/>
      <c r="AD94" s="36"/>
      <c r="AE94" s="36"/>
      <c r="AF94" s="50" t="s">
        <v>447</v>
      </c>
      <c r="AG94" s="136">
        <v>42011</v>
      </c>
      <c r="AH94" s="135">
        <v>2</v>
      </c>
      <c r="AI94" s="135">
        <f t="shared" si="34"/>
        <v>450</v>
      </c>
      <c r="AJ94" s="135">
        <f t="shared" si="35"/>
        <v>937.5</v>
      </c>
      <c r="AK94" s="135"/>
      <c r="AL94" s="135">
        <f>(370+436.51)*3.75</f>
        <v>3024.4124999999999</v>
      </c>
      <c r="AM94" s="135"/>
      <c r="AN94" s="135">
        <f>(370+436.51)*3.75</f>
        <v>3024.4124999999999</v>
      </c>
      <c r="AO94" s="36"/>
      <c r="AP94" s="36"/>
      <c r="AQ94" s="135">
        <f>(370+436.51)*3.75</f>
        <v>3024.4124999999999</v>
      </c>
      <c r="AS94" s="121" t="s">
        <v>273</v>
      </c>
      <c r="AU94" s="55">
        <f t="shared" si="21"/>
        <v>-8.7500000000090949E-2</v>
      </c>
      <c r="AV94" s="56">
        <v>450</v>
      </c>
      <c r="AW94" s="57">
        <v>0</v>
      </c>
      <c r="AX94" s="58">
        <f t="shared" si="24"/>
        <v>937.5</v>
      </c>
      <c r="AY94" s="59">
        <f t="shared" si="25"/>
        <v>0</v>
      </c>
      <c r="AZ94" s="60">
        <f t="shared" si="26"/>
        <v>0</v>
      </c>
      <c r="BA94" s="59">
        <f t="shared" si="27"/>
        <v>0</v>
      </c>
      <c r="BB94" s="61">
        <f t="shared" si="28"/>
        <v>0</v>
      </c>
      <c r="BC94" s="61">
        <f t="shared" si="29"/>
        <v>0</v>
      </c>
      <c r="BD94" s="61">
        <f t="shared" si="30"/>
        <v>0</v>
      </c>
      <c r="BE94" s="61">
        <f t="shared" si="31"/>
        <v>0</v>
      </c>
      <c r="BF94" s="62">
        <f t="shared" si="32"/>
        <v>0</v>
      </c>
    </row>
    <row r="95" spans="1:58" ht="18" x14ac:dyDescent="0.25">
      <c r="A95">
        <v>54</v>
      </c>
      <c r="B95" s="135">
        <v>28400</v>
      </c>
      <c r="C95" s="35" t="s">
        <v>47</v>
      </c>
      <c r="D95" s="34" t="s">
        <v>448</v>
      </c>
      <c r="E95" s="34" t="s">
        <v>448</v>
      </c>
      <c r="F95" s="34" t="s">
        <v>448</v>
      </c>
      <c r="G95" s="36" t="s">
        <v>269</v>
      </c>
      <c r="H95" s="90" t="s">
        <v>449</v>
      </c>
      <c r="I95" s="136">
        <v>41988</v>
      </c>
      <c r="J95" s="136">
        <v>41990</v>
      </c>
      <c r="K95" s="38" t="s">
        <v>450</v>
      </c>
      <c r="L95" s="38"/>
      <c r="M95" s="133">
        <v>41991</v>
      </c>
      <c r="N95" s="134">
        <v>41996</v>
      </c>
      <c r="O95" s="137">
        <v>0</v>
      </c>
      <c r="P95" s="96">
        <v>1937</v>
      </c>
      <c r="Q95" s="96">
        <f t="shared" si="33"/>
        <v>1937</v>
      </c>
      <c r="S95" s="43" t="s">
        <v>451</v>
      </c>
      <c r="T95" s="43"/>
      <c r="U95" s="140">
        <v>42005</v>
      </c>
      <c r="V95" s="89">
        <v>42010</v>
      </c>
      <c r="W95" s="36">
        <v>937.5</v>
      </c>
      <c r="Y95" s="47" t="s">
        <v>60</v>
      </c>
      <c r="Z95" s="47"/>
      <c r="AA95" s="70"/>
      <c r="AB95" s="71"/>
      <c r="AC95" s="36"/>
      <c r="AD95" s="36"/>
      <c r="AE95" s="36"/>
      <c r="AF95" s="50" t="s">
        <v>452</v>
      </c>
      <c r="AG95" s="136">
        <v>42011</v>
      </c>
      <c r="AH95" s="135">
        <v>2</v>
      </c>
      <c r="AI95" s="135">
        <f t="shared" si="34"/>
        <v>450</v>
      </c>
      <c r="AJ95" s="135">
        <f t="shared" si="35"/>
        <v>937.5</v>
      </c>
      <c r="AK95" s="135"/>
      <c r="AL95" s="135">
        <f>(370+396.51)*3.75</f>
        <v>2874.4124999999999</v>
      </c>
      <c r="AM95" s="135"/>
      <c r="AN95" s="135">
        <f>(370+396.51)*3.75</f>
        <v>2874.4124999999999</v>
      </c>
      <c r="AO95" s="36"/>
      <c r="AP95" s="36"/>
      <c r="AQ95" s="135">
        <f>(370+396.51)*3.75</f>
        <v>2874.4124999999999</v>
      </c>
      <c r="AS95" s="121" t="s">
        <v>273</v>
      </c>
      <c r="AU95" s="55">
        <f t="shared" si="21"/>
        <v>-8.7500000000090949E-2</v>
      </c>
      <c r="AV95" s="56">
        <v>450</v>
      </c>
      <c r="AW95" s="57">
        <v>0</v>
      </c>
      <c r="AX95" s="58">
        <f t="shared" si="24"/>
        <v>937.5</v>
      </c>
      <c r="AY95" s="59">
        <f t="shared" si="25"/>
        <v>0</v>
      </c>
      <c r="AZ95" s="60">
        <f t="shared" si="26"/>
        <v>0</v>
      </c>
      <c r="BA95" s="59">
        <f t="shared" si="27"/>
        <v>0</v>
      </c>
      <c r="BB95" s="61">
        <f t="shared" si="28"/>
        <v>0</v>
      </c>
      <c r="BC95" s="61">
        <f t="shared" si="29"/>
        <v>0</v>
      </c>
      <c r="BD95" s="61">
        <f t="shared" si="30"/>
        <v>0</v>
      </c>
      <c r="BE95" s="61">
        <f t="shared" si="31"/>
        <v>0</v>
      </c>
      <c r="BF95" s="62">
        <f t="shared" si="32"/>
        <v>0</v>
      </c>
    </row>
    <row r="96" spans="1:58" ht="18" x14ac:dyDescent="0.25">
      <c r="A96">
        <v>55</v>
      </c>
      <c r="B96" s="135">
        <v>28500</v>
      </c>
      <c r="C96" s="35" t="s">
        <v>47</v>
      </c>
      <c r="D96" s="34" t="s">
        <v>453</v>
      </c>
      <c r="E96" s="34" t="s">
        <v>453</v>
      </c>
      <c r="F96" s="34" t="s">
        <v>453</v>
      </c>
      <c r="G96" s="36" t="s">
        <v>269</v>
      </c>
      <c r="H96" s="90" t="s">
        <v>454</v>
      </c>
      <c r="I96" s="136">
        <v>41998</v>
      </c>
      <c r="J96" s="136">
        <v>41999</v>
      </c>
      <c r="K96" s="38" t="s">
        <v>455</v>
      </c>
      <c r="L96" s="38"/>
      <c r="M96" s="133">
        <v>42002</v>
      </c>
      <c r="N96" s="134">
        <v>42003</v>
      </c>
      <c r="O96" s="137">
        <v>0</v>
      </c>
      <c r="P96" s="96">
        <v>1787</v>
      </c>
      <c r="Q96" s="96">
        <f t="shared" si="33"/>
        <v>1787</v>
      </c>
      <c r="S96" s="43" t="s">
        <v>456</v>
      </c>
      <c r="T96" s="43"/>
      <c r="U96" s="140">
        <v>42005</v>
      </c>
      <c r="V96" s="89">
        <v>42010</v>
      </c>
      <c r="W96" s="36">
        <v>937.5</v>
      </c>
      <c r="Y96" s="47" t="s">
        <v>60</v>
      </c>
      <c r="Z96" s="47"/>
      <c r="AA96" s="70"/>
      <c r="AB96" s="71"/>
      <c r="AC96" s="36"/>
      <c r="AD96" s="36"/>
      <c r="AE96" s="36"/>
      <c r="AF96" s="50" t="s">
        <v>457</v>
      </c>
      <c r="AG96" s="136">
        <v>42011</v>
      </c>
      <c r="AH96" s="135">
        <v>2</v>
      </c>
      <c r="AI96" s="135">
        <f t="shared" si="34"/>
        <v>450</v>
      </c>
      <c r="AJ96" s="135">
        <f t="shared" si="35"/>
        <v>937.5</v>
      </c>
      <c r="AK96" s="135"/>
      <c r="AL96" s="135">
        <f>(370+356.52)*3.75</f>
        <v>2724.45</v>
      </c>
      <c r="AM96" s="135"/>
      <c r="AN96" s="135">
        <f>(370+356.52)*3.75</f>
        <v>2724.45</v>
      </c>
      <c r="AO96" s="36"/>
      <c r="AP96" s="36"/>
      <c r="AQ96" s="135">
        <f>(370+356.52)*3.75</f>
        <v>2724.45</v>
      </c>
      <c r="AS96" s="121" t="s">
        <v>273</v>
      </c>
      <c r="AU96" s="55">
        <f t="shared" si="21"/>
        <v>-5.0000000000181899E-2</v>
      </c>
      <c r="AV96" s="56">
        <v>450</v>
      </c>
      <c r="AW96" s="57">
        <v>0</v>
      </c>
      <c r="AX96" s="58">
        <f t="shared" si="24"/>
        <v>937.5</v>
      </c>
      <c r="AY96" s="59">
        <f t="shared" si="25"/>
        <v>0</v>
      </c>
      <c r="AZ96" s="60">
        <f t="shared" si="26"/>
        <v>0</v>
      </c>
      <c r="BA96" s="59">
        <f t="shared" si="27"/>
        <v>0</v>
      </c>
      <c r="BB96" s="61">
        <f t="shared" si="28"/>
        <v>0</v>
      </c>
      <c r="BC96" s="61">
        <f t="shared" si="29"/>
        <v>0</v>
      </c>
      <c r="BD96" s="61">
        <f t="shared" si="30"/>
        <v>0</v>
      </c>
      <c r="BE96" s="61">
        <f t="shared" si="31"/>
        <v>0</v>
      </c>
      <c r="BF96" s="62">
        <f t="shared" si="32"/>
        <v>0</v>
      </c>
    </row>
    <row r="97" spans="1:58" ht="18" x14ac:dyDescent="0.25">
      <c r="A97">
        <v>56</v>
      </c>
      <c r="B97" s="135">
        <v>28461</v>
      </c>
      <c r="C97" s="35" t="s">
        <v>47</v>
      </c>
      <c r="D97" s="34" t="s">
        <v>458</v>
      </c>
      <c r="E97" s="34" t="s">
        <v>458</v>
      </c>
      <c r="F97" s="34" t="s">
        <v>458</v>
      </c>
      <c r="G97" s="36" t="s">
        <v>269</v>
      </c>
      <c r="H97" s="90" t="s">
        <v>459</v>
      </c>
      <c r="I97" s="136">
        <v>41995</v>
      </c>
      <c r="J97" s="136">
        <v>41997</v>
      </c>
      <c r="K97" s="38" t="s">
        <v>460</v>
      </c>
      <c r="L97" s="38"/>
      <c r="M97" s="133">
        <v>41996</v>
      </c>
      <c r="N97" s="134">
        <v>42002</v>
      </c>
      <c r="O97" s="137">
        <v>0</v>
      </c>
      <c r="P97" s="96">
        <v>2122</v>
      </c>
      <c r="Q97" s="96">
        <f t="shared" si="33"/>
        <v>2122</v>
      </c>
      <c r="S97" s="43" t="s">
        <v>461</v>
      </c>
      <c r="T97" s="43"/>
      <c r="U97" s="140">
        <v>42005</v>
      </c>
      <c r="V97" s="89">
        <v>42010</v>
      </c>
      <c r="W97" s="36">
        <v>937.5</v>
      </c>
      <c r="Y97" s="47" t="s">
        <v>60</v>
      </c>
      <c r="Z97" s="47"/>
      <c r="AA97" s="70"/>
      <c r="AB97" s="71"/>
      <c r="AC97" s="36"/>
      <c r="AD97" s="36"/>
      <c r="AE97" s="36"/>
      <c r="AF97" s="50" t="s">
        <v>462</v>
      </c>
      <c r="AG97" s="136">
        <v>42011</v>
      </c>
      <c r="AH97" s="135">
        <v>2</v>
      </c>
      <c r="AI97" s="135">
        <f t="shared" si="34"/>
        <v>450</v>
      </c>
      <c r="AJ97" s="135">
        <f t="shared" si="35"/>
        <v>937.5</v>
      </c>
      <c r="AK97" s="135"/>
      <c r="AL97" s="135">
        <f>(370+445.84)*3.75</f>
        <v>3059.3999999999996</v>
      </c>
      <c r="AM97" s="135"/>
      <c r="AN97" s="135">
        <f>(370+445.84)*3.75</f>
        <v>3059.3999999999996</v>
      </c>
      <c r="AO97" s="36"/>
      <c r="AP97" s="36"/>
      <c r="AQ97" s="135">
        <f>(370+445.84)*3.75</f>
        <v>3059.3999999999996</v>
      </c>
      <c r="AS97" s="121" t="s">
        <v>273</v>
      </c>
      <c r="AU97" s="55">
        <f t="shared" si="21"/>
        <v>-0.1000000000003638</v>
      </c>
      <c r="AV97" s="56">
        <v>450</v>
      </c>
      <c r="AW97" s="57">
        <v>0</v>
      </c>
      <c r="AX97" s="58">
        <f t="shared" si="24"/>
        <v>937.5</v>
      </c>
      <c r="AY97" s="59">
        <f t="shared" si="25"/>
        <v>0</v>
      </c>
      <c r="AZ97" s="60">
        <f t="shared" si="26"/>
        <v>0</v>
      </c>
      <c r="BA97" s="59">
        <f t="shared" si="27"/>
        <v>0</v>
      </c>
      <c r="BB97" s="61">
        <f t="shared" si="28"/>
        <v>0</v>
      </c>
      <c r="BC97" s="61">
        <f t="shared" si="29"/>
        <v>0</v>
      </c>
      <c r="BD97" s="61">
        <f t="shared" si="30"/>
        <v>0</v>
      </c>
      <c r="BE97" s="61">
        <f t="shared" si="31"/>
        <v>0</v>
      </c>
      <c r="BF97" s="62">
        <f t="shared" si="32"/>
        <v>0</v>
      </c>
    </row>
    <row r="98" spans="1:58" ht="18" x14ac:dyDescent="0.25">
      <c r="A98">
        <v>57</v>
      </c>
      <c r="B98" s="135">
        <v>28460</v>
      </c>
      <c r="C98" s="35" t="s">
        <v>47</v>
      </c>
      <c r="D98" s="34" t="s">
        <v>463</v>
      </c>
      <c r="E98" s="34" t="s">
        <v>463</v>
      </c>
      <c r="F98" s="34" t="s">
        <v>463</v>
      </c>
      <c r="G98" s="36" t="s">
        <v>269</v>
      </c>
      <c r="H98" s="90" t="s">
        <v>464</v>
      </c>
      <c r="I98" s="136">
        <v>41989</v>
      </c>
      <c r="J98" s="136">
        <v>41991</v>
      </c>
      <c r="K98" s="38" t="s">
        <v>465</v>
      </c>
      <c r="L98" s="38"/>
      <c r="M98" s="133">
        <v>41995</v>
      </c>
      <c r="N98" s="134">
        <v>41996</v>
      </c>
      <c r="O98" s="137">
        <v>0</v>
      </c>
      <c r="P98" s="96">
        <v>1767</v>
      </c>
      <c r="Q98" s="96">
        <f t="shared" si="33"/>
        <v>1767</v>
      </c>
      <c r="S98" s="43" t="s">
        <v>466</v>
      </c>
      <c r="T98" s="43"/>
      <c r="U98" s="140">
        <v>42005</v>
      </c>
      <c r="V98" s="89">
        <v>42010</v>
      </c>
      <c r="W98" s="36">
        <v>937.5</v>
      </c>
      <c r="Y98" s="47" t="s">
        <v>60</v>
      </c>
      <c r="Z98" s="47"/>
      <c r="AA98" s="70"/>
      <c r="AB98" s="71"/>
      <c r="AC98" s="36"/>
      <c r="AD98" s="36"/>
      <c r="AE98" s="36"/>
      <c r="AF98" s="50" t="s">
        <v>467</v>
      </c>
      <c r="AG98" s="136">
        <v>42011</v>
      </c>
      <c r="AH98" s="135">
        <v>2</v>
      </c>
      <c r="AI98" s="135">
        <f t="shared" si="34"/>
        <v>450</v>
      </c>
      <c r="AJ98" s="135">
        <f t="shared" si="35"/>
        <v>937.5</v>
      </c>
      <c r="AK98" s="135"/>
      <c r="AL98" s="135">
        <f>(370+351.19)*3.75</f>
        <v>2704.4625000000001</v>
      </c>
      <c r="AM98" s="135"/>
      <c r="AN98" s="135">
        <f>(370+351.19)*3.75</f>
        <v>2704.4625000000001</v>
      </c>
      <c r="AO98" s="36"/>
      <c r="AP98" s="36"/>
      <c r="AQ98" s="135">
        <f>(370+351.19)*3.75</f>
        <v>2704.4625000000001</v>
      </c>
      <c r="AS98" s="121" t="s">
        <v>273</v>
      </c>
      <c r="AU98" s="55">
        <f t="shared" si="21"/>
        <v>-3.7499999999909051E-2</v>
      </c>
      <c r="AV98" s="56">
        <v>450</v>
      </c>
      <c r="AW98" s="57">
        <v>0</v>
      </c>
      <c r="AX98" s="58">
        <f t="shared" si="24"/>
        <v>937.5</v>
      </c>
      <c r="AY98" s="59">
        <f t="shared" si="25"/>
        <v>0</v>
      </c>
      <c r="AZ98" s="60">
        <f t="shared" si="26"/>
        <v>0</v>
      </c>
      <c r="BA98" s="59">
        <f t="shared" si="27"/>
        <v>0</v>
      </c>
      <c r="BB98" s="61">
        <f t="shared" si="28"/>
        <v>0</v>
      </c>
      <c r="BC98" s="61">
        <f t="shared" si="29"/>
        <v>0</v>
      </c>
      <c r="BD98" s="61">
        <f t="shared" si="30"/>
        <v>0</v>
      </c>
      <c r="BE98" s="61">
        <f t="shared" si="31"/>
        <v>0</v>
      </c>
      <c r="BF98" s="62">
        <f t="shared" si="32"/>
        <v>0</v>
      </c>
    </row>
    <row r="99" spans="1:58" ht="18" x14ac:dyDescent="0.25">
      <c r="A99">
        <v>58</v>
      </c>
      <c r="B99" s="135">
        <v>28505</v>
      </c>
      <c r="C99" s="35" t="s">
        <v>47</v>
      </c>
      <c r="D99" s="34" t="s">
        <v>468</v>
      </c>
      <c r="E99" s="34" t="s">
        <v>468</v>
      </c>
      <c r="F99" s="34" t="s">
        <v>468</v>
      </c>
      <c r="G99" s="36" t="s">
        <v>269</v>
      </c>
      <c r="H99" s="90" t="s">
        <v>469</v>
      </c>
      <c r="I99" s="136">
        <v>42000</v>
      </c>
      <c r="J99" s="136">
        <v>42002</v>
      </c>
      <c r="K99" s="38" t="s">
        <v>470</v>
      </c>
      <c r="L99" s="38"/>
      <c r="M99" s="133">
        <v>42003</v>
      </c>
      <c r="N99" s="134">
        <v>42005</v>
      </c>
      <c r="O99" s="137">
        <v>0</v>
      </c>
      <c r="P99" s="96">
        <f>1807+250</f>
        <v>2057</v>
      </c>
      <c r="Q99" s="96">
        <f t="shared" si="33"/>
        <v>2057</v>
      </c>
      <c r="S99" s="43" t="s">
        <v>471</v>
      </c>
      <c r="T99" s="43"/>
      <c r="U99" s="140">
        <v>42009</v>
      </c>
      <c r="V99" s="89">
        <v>42010</v>
      </c>
      <c r="W99" s="36">
        <v>937.5</v>
      </c>
      <c r="Y99" s="47" t="s">
        <v>60</v>
      </c>
      <c r="Z99" s="47"/>
      <c r="AA99" s="70"/>
      <c r="AB99" s="71"/>
      <c r="AC99" s="36"/>
      <c r="AD99" s="36"/>
      <c r="AE99" s="36"/>
      <c r="AF99" s="50" t="s">
        <v>472</v>
      </c>
      <c r="AG99" s="136">
        <v>42011</v>
      </c>
      <c r="AH99" s="135">
        <v>2</v>
      </c>
      <c r="AI99" s="135">
        <f t="shared" si="34"/>
        <v>450</v>
      </c>
      <c r="AJ99" s="135">
        <f t="shared" si="35"/>
        <v>937.5</v>
      </c>
      <c r="AK99" s="135"/>
      <c r="AL99" s="135">
        <f>(428.51+370)*3.75</f>
        <v>2994.4124999999999</v>
      </c>
      <c r="AM99" s="135"/>
      <c r="AN99" s="135">
        <f>(428.51+370)*3.75</f>
        <v>2994.4124999999999</v>
      </c>
      <c r="AO99" s="36"/>
      <c r="AP99" s="36"/>
      <c r="AQ99" s="135">
        <f>(428.51+370)*3.75</f>
        <v>2994.4124999999999</v>
      </c>
      <c r="AS99" s="121" t="s">
        <v>273</v>
      </c>
      <c r="AU99" s="55">
        <f t="shared" si="21"/>
        <v>-8.7500000000090949E-2</v>
      </c>
      <c r="AV99" s="56">
        <v>450</v>
      </c>
      <c r="AW99" s="57">
        <v>0</v>
      </c>
      <c r="AX99" s="58">
        <f t="shared" si="24"/>
        <v>937.5</v>
      </c>
      <c r="AY99" s="59">
        <f t="shared" si="25"/>
        <v>0</v>
      </c>
      <c r="AZ99" s="60">
        <f t="shared" si="26"/>
        <v>0</v>
      </c>
      <c r="BA99" s="59">
        <f t="shared" si="27"/>
        <v>0</v>
      </c>
      <c r="BB99" s="61">
        <f t="shared" si="28"/>
        <v>0</v>
      </c>
      <c r="BC99" s="61">
        <f t="shared" si="29"/>
        <v>0</v>
      </c>
      <c r="BD99" s="61">
        <f t="shared" si="30"/>
        <v>0</v>
      </c>
      <c r="BE99" s="61">
        <f t="shared" si="31"/>
        <v>0</v>
      </c>
      <c r="BF99" s="62">
        <f t="shared" si="32"/>
        <v>0</v>
      </c>
    </row>
    <row r="100" spans="1:58" ht="18" x14ac:dyDescent="0.25">
      <c r="A100" s="63">
        <v>7</v>
      </c>
      <c r="B100" s="141" t="s">
        <v>473</v>
      </c>
      <c r="C100" s="35" t="s">
        <v>47</v>
      </c>
      <c r="D100" s="142" t="s">
        <v>474</v>
      </c>
      <c r="E100" s="142" t="s">
        <v>474</v>
      </c>
      <c r="F100" s="63"/>
      <c r="G100" t="s">
        <v>49</v>
      </c>
      <c r="H100" s="107"/>
      <c r="I100" s="129"/>
      <c r="J100" s="129"/>
      <c r="K100" s="38" t="s">
        <v>475</v>
      </c>
      <c r="L100" s="38"/>
      <c r="M100" s="133"/>
      <c r="N100" s="134"/>
      <c r="O100" s="109"/>
      <c r="P100" s="110"/>
      <c r="Q100" s="93">
        <f t="shared" ref="Q100:Q125" si="36">+O100+P100</f>
        <v>0</v>
      </c>
      <c r="R100" s="63"/>
      <c r="S100" s="43" t="s">
        <v>246</v>
      </c>
      <c r="T100" s="43"/>
      <c r="U100" s="140"/>
      <c r="V100" s="89"/>
      <c r="W100" s="69"/>
      <c r="X100" s="63"/>
      <c r="Y100" s="47" t="s">
        <v>476</v>
      </c>
      <c r="Z100" s="47"/>
      <c r="AA100" s="48">
        <v>41991</v>
      </c>
      <c r="AB100" s="143">
        <v>42002</v>
      </c>
      <c r="AC100">
        <v>49875</v>
      </c>
      <c r="AF100" s="50" t="s">
        <v>477</v>
      </c>
      <c r="AG100" s="129">
        <v>42011</v>
      </c>
      <c r="AH100" s="87">
        <v>1</v>
      </c>
      <c r="AI100" s="63"/>
      <c r="AJ100" s="87"/>
      <c r="AK100" s="63">
        <v>49875</v>
      </c>
      <c r="AL100" s="110">
        <v>49875</v>
      </c>
      <c r="AM100" s="63"/>
      <c r="AN100" s="93">
        <f t="shared" ref="AN100:AN125" si="37">+AL100</f>
        <v>49875</v>
      </c>
      <c r="AO100" s="63"/>
      <c r="AP100" s="63"/>
      <c r="AQ100" s="53">
        <f t="shared" ref="AQ100:AQ133" si="38">AN100</f>
        <v>49875</v>
      </c>
      <c r="AR100" s="63"/>
      <c r="AS100" s="95" t="s">
        <v>55</v>
      </c>
      <c r="AT100" s="63"/>
      <c r="AU100" s="55">
        <f t="shared" si="21"/>
        <v>0</v>
      </c>
      <c r="AV100" s="56">
        <v>0</v>
      </c>
      <c r="AW100" s="57">
        <v>0</v>
      </c>
      <c r="AX100" s="58">
        <v>0</v>
      </c>
      <c r="AY100" s="59">
        <v>22</v>
      </c>
      <c r="AZ100" s="60">
        <v>0</v>
      </c>
      <c r="BA100" s="59">
        <v>0</v>
      </c>
      <c r="BB100" s="61">
        <v>0</v>
      </c>
      <c r="BC100" s="61">
        <v>0</v>
      </c>
      <c r="BD100" s="61">
        <v>0</v>
      </c>
      <c r="BE100" s="61">
        <v>0</v>
      </c>
      <c r="BF100" s="62">
        <v>0</v>
      </c>
    </row>
    <row r="101" spans="1:58" ht="18" x14ac:dyDescent="0.25">
      <c r="A101">
        <v>8</v>
      </c>
      <c r="B101" s="141" t="s">
        <v>473</v>
      </c>
      <c r="C101" s="35" t="s">
        <v>47</v>
      </c>
      <c r="D101" s="142" t="s">
        <v>478</v>
      </c>
      <c r="E101" s="142" t="s">
        <v>478</v>
      </c>
      <c r="F101" s="63"/>
      <c r="G101" t="s">
        <v>49</v>
      </c>
      <c r="H101" s="90"/>
      <c r="I101" s="97"/>
      <c r="J101" s="97"/>
      <c r="K101" s="38" t="s">
        <v>475</v>
      </c>
      <c r="L101" s="38"/>
      <c r="M101" s="133"/>
      <c r="N101" s="134"/>
      <c r="O101" s="92"/>
      <c r="P101" s="93"/>
      <c r="Q101" s="93">
        <f t="shared" si="36"/>
        <v>0</v>
      </c>
      <c r="S101" s="43" t="s">
        <v>246</v>
      </c>
      <c r="T101" s="43"/>
      <c r="U101" s="140"/>
      <c r="V101" s="89"/>
      <c r="W101" s="46"/>
      <c r="Y101" s="47" t="s">
        <v>479</v>
      </c>
      <c r="Z101" s="47"/>
      <c r="AA101" s="48">
        <v>41991</v>
      </c>
      <c r="AB101" s="143">
        <v>42002</v>
      </c>
      <c r="AC101">
        <v>13095</v>
      </c>
      <c r="AF101" s="50" t="s">
        <v>480</v>
      </c>
      <c r="AG101" s="129">
        <v>42011</v>
      </c>
      <c r="AH101" s="87">
        <v>1</v>
      </c>
      <c r="AI101"/>
      <c r="AJ101" s="81"/>
      <c r="AK101">
        <v>13095</v>
      </c>
      <c r="AL101" s="93">
        <v>13095</v>
      </c>
      <c r="AN101" s="93">
        <f t="shared" si="37"/>
        <v>13095</v>
      </c>
      <c r="AQ101" s="53">
        <f t="shared" si="38"/>
        <v>13095</v>
      </c>
      <c r="AS101" s="95" t="s">
        <v>55</v>
      </c>
      <c r="AU101" s="55">
        <f t="shared" si="21"/>
        <v>0</v>
      </c>
      <c r="AV101" s="56">
        <v>0</v>
      </c>
      <c r="AW101" s="57">
        <v>0</v>
      </c>
      <c r="AX101" s="58">
        <v>0</v>
      </c>
      <c r="AY101" s="59">
        <v>23</v>
      </c>
      <c r="AZ101" s="60">
        <v>0</v>
      </c>
      <c r="BA101" s="59">
        <v>0</v>
      </c>
      <c r="BB101" s="61">
        <v>0</v>
      </c>
      <c r="BC101" s="61">
        <v>0</v>
      </c>
      <c r="BD101" s="61">
        <v>0</v>
      </c>
      <c r="BE101" s="61">
        <v>0</v>
      </c>
      <c r="BF101" s="62">
        <v>0</v>
      </c>
    </row>
    <row r="102" spans="1:58" ht="18" x14ac:dyDescent="0.25">
      <c r="A102" s="63">
        <v>9</v>
      </c>
      <c r="B102" s="141" t="s">
        <v>473</v>
      </c>
      <c r="C102" s="35" t="s">
        <v>47</v>
      </c>
      <c r="D102" s="142" t="s">
        <v>481</v>
      </c>
      <c r="E102" s="142" t="s">
        <v>481</v>
      </c>
      <c r="F102" s="63"/>
      <c r="G102" t="s">
        <v>49</v>
      </c>
      <c r="H102" s="90"/>
      <c r="I102" s="97"/>
      <c r="J102" s="97"/>
      <c r="K102" s="38" t="s">
        <v>475</v>
      </c>
      <c r="L102" s="38"/>
      <c r="M102" s="133"/>
      <c r="N102" s="134"/>
      <c r="O102" s="92"/>
      <c r="P102" s="93"/>
      <c r="Q102" s="93">
        <f t="shared" si="36"/>
        <v>0</v>
      </c>
      <c r="S102" s="43" t="s">
        <v>482</v>
      </c>
      <c r="T102" s="43"/>
      <c r="U102" s="140">
        <v>41989</v>
      </c>
      <c r="V102" s="89">
        <v>42002</v>
      </c>
      <c r="W102" s="46">
        <v>712.5</v>
      </c>
      <c r="Y102" s="47" t="s">
        <v>60</v>
      </c>
      <c r="Z102" s="47"/>
      <c r="AA102" s="70"/>
      <c r="AB102" s="71"/>
      <c r="AF102" s="50" t="s">
        <v>483</v>
      </c>
      <c r="AG102" s="129">
        <v>42011</v>
      </c>
      <c r="AH102" s="81">
        <v>1</v>
      </c>
      <c r="AI102"/>
      <c r="AJ102" s="81">
        <v>712.5</v>
      </c>
      <c r="AK102"/>
      <c r="AL102" s="93">
        <v>712.5</v>
      </c>
      <c r="AN102" s="93">
        <f t="shared" si="37"/>
        <v>712.5</v>
      </c>
      <c r="AQ102" s="53">
        <f t="shared" si="38"/>
        <v>712.5</v>
      </c>
      <c r="AS102" s="95" t="s">
        <v>55</v>
      </c>
      <c r="AU102" s="55">
        <f t="shared" si="21"/>
        <v>0</v>
      </c>
      <c r="AV102" s="56">
        <v>0</v>
      </c>
      <c r="AW102" s="57">
        <v>0</v>
      </c>
      <c r="AX102" s="58">
        <v>0</v>
      </c>
      <c r="AY102" s="59">
        <v>24</v>
      </c>
      <c r="AZ102" s="60">
        <v>0</v>
      </c>
      <c r="BA102" s="59">
        <v>0</v>
      </c>
      <c r="BB102" s="61">
        <v>0</v>
      </c>
      <c r="BC102" s="61">
        <v>0</v>
      </c>
      <c r="BD102" s="61">
        <v>0</v>
      </c>
      <c r="BE102" s="61">
        <v>0</v>
      </c>
      <c r="BF102" s="62">
        <v>0</v>
      </c>
    </row>
    <row r="103" spans="1:58" ht="18" x14ac:dyDescent="0.25">
      <c r="A103">
        <v>10</v>
      </c>
      <c r="B103" s="141" t="s">
        <v>473</v>
      </c>
      <c r="C103" s="35" t="s">
        <v>47</v>
      </c>
      <c r="D103" s="142" t="s">
        <v>484</v>
      </c>
      <c r="E103" s="142" t="s">
        <v>484</v>
      </c>
      <c r="G103" t="s">
        <v>49</v>
      </c>
      <c r="H103" s="90"/>
      <c r="I103" s="97"/>
      <c r="J103" s="97"/>
      <c r="K103" s="38" t="s">
        <v>475</v>
      </c>
      <c r="L103" s="38"/>
      <c r="M103" s="133"/>
      <c r="N103" s="134"/>
      <c r="O103" s="92"/>
      <c r="P103" s="93"/>
      <c r="Q103" s="93">
        <f t="shared" si="36"/>
        <v>0</v>
      </c>
      <c r="S103" s="43" t="s">
        <v>246</v>
      </c>
      <c r="T103" s="43"/>
      <c r="U103" s="140"/>
      <c r="V103" s="89"/>
      <c r="W103" s="46"/>
      <c r="Y103" s="47" t="s">
        <v>485</v>
      </c>
      <c r="Z103" s="47"/>
      <c r="AA103" s="144">
        <v>42004</v>
      </c>
      <c r="AB103" s="49">
        <v>42008</v>
      </c>
      <c r="AC103">
        <v>34200</v>
      </c>
      <c r="AF103" s="50" t="s">
        <v>486</v>
      </c>
      <c r="AG103" s="129">
        <v>42011</v>
      </c>
      <c r="AH103" s="81">
        <v>1</v>
      </c>
      <c r="AI103"/>
      <c r="AJ103"/>
      <c r="AK103">
        <f>9120*3.75</f>
        <v>34200</v>
      </c>
      <c r="AL103" s="93">
        <f>9120*3.75</f>
        <v>34200</v>
      </c>
      <c r="AN103" s="93">
        <f t="shared" si="37"/>
        <v>34200</v>
      </c>
      <c r="AQ103" s="53">
        <f t="shared" si="38"/>
        <v>34200</v>
      </c>
      <c r="AS103" s="95" t="s">
        <v>55</v>
      </c>
      <c r="AU103" s="55">
        <f t="shared" si="21"/>
        <v>0</v>
      </c>
      <c r="AV103" s="56">
        <v>0</v>
      </c>
      <c r="AW103" s="57">
        <v>0</v>
      </c>
      <c r="AX103" s="58">
        <v>0</v>
      </c>
      <c r="AY103" s="59">
        <v>25</v>
      </c>
      <c r="AZ103" s="60">
        <v>0</v>
      </c>
      <c r="BA103" s="59">
        <v>0</v>
      </c>
      <c r="BB103" s="61">
        <v>0</v>
      </c>
      <c r="BC103" s="61">
        <v>0</v>
      </c>
      <c r="BD103" s="61">
        <v>0</v>
      </c>
      <c r="BE103" s="61">
        <v>0</v>
      </c>
      <c r="BF103" s="62">
        <v>0</v>
      </c>
    </row>
    <row r="104" spans="1:58" ht="18" x14ac:dyDescent="0.25">
      <c r="A104" s="63">
        <v>11</v>
      </c>
      <c r="B104" s="81">
        <v>11907</v>
      </c>
      <c r="C104" s="35" t="s">
        <v>47</v>
      </c>
      <c r="D104" s="142" t="s">
        <v>487</v>
      </c>
      <c r="E104" s="142" t="s">
        <v>487</v>
      </c>
      <c r="G104" t="s">
        <v>49</v>
      </c>
      <c r="H104" s="90">
        <v>15786662844</v>
      </c>
      <c r="I104" s="97">
        <v>42004</v>
      </c>
      <c r="J104" s="97">
        <v>42005</v>
      </c>
      <c r="K104" s="38" t="s">
        <v>488</v>
      </c>
      <c r="L104" s="38"/>
      <c r="M104" s="133">
        <v>42010</v>
      </c>
      <c r="N104" s="134">
        <v>42011</v>
      </c>
      <c r="O104" s="92">
        <v>5274</v>
      </c>
      <c r="P104" s="93">
        <v>1721</v>
      </c>
      <c r="Q104" s="93">
        <f t="shared" si="36"/>
        <v>6995</v>
      </c>
      <c r="S104" s="43" t="s">
        <v>246</v>
      </c>
      <c r="T104" s="43"/>
      <c r="U104" s="140"/>
      <c r="V104" s="89"/>
      <c r="W104" s="46"/>
      <c r="Y104" s="47" t="s">
        <v>60</v>
      </c>
      <c r="Z104" s="47"/>
      <c r="AA104" s="70"/>
      <c r="AB104" s="71"/>
      <c r="AF104" s="50" t="s">
        <v>489</v>
      </c>
      <c r="AG104" s="129">
        <v>42012</v>
      </c>
      <c r="AH104" s="81">
        <v>3</v>
      </c>
      <c r="AI104">
        <f>80*3.75</f>
        <v>300</v>
      </c>
      <c r="AJ104">
        <v>712.5</v>
      </c>
      <c r="AK104"/>
      <c r="AL104" s="93">
        <f>+(270+189.06)*3.75+5274</f>
        <v>6995.4750000000004</v>
      </c>
      <c r="AN104" s="93">
        <f t="shared" si="37"/>
        <v>6995.4750000000004</v>
      </c>
      <c r="AQ104" s="53">
        <f t="shared" si="38"/>
        <v>6995.4750000000004</v>
      </c>
      <c r="AS104" s="95" t="s">
        <v>55</v>
      </c>
      <c r="AU104" s="55">
        <f t="shared" si="21"/>
        <v>0.4750000000003638</v>
      </c>
      <c r="AV104" s="56">
        <v>300</v>
      </c>
      <c r="AW104" s="57">
        <v>0</v>
      </c>
      <c r="AX104" s="58">
        <v>0</v>
      </c>
      <c r="AY104" s="59">
        <v>26</v>
      </c>
      <c r="AZ104" s="60">
        <v>0</v>
      </c>
      <c r="BA104" s="59">
        <v>0</v>
      </c>
      <c r="BB104" s="61">
        <v>0</v>
      </c>
      <c r="BC104" s="61">
        <v>0</v>
      </c>
      <c r="BD104" s="61">
        <v>0</v>
      </c>
      <c r="BE104" s="61">
        <v>0</v>
      </c>
      <c r="BF104" s="62">
        <v>0</v>
      </c>
    </row>
    <row r="105" spans="1:58" ht="18" x14ac:dyDescent="0.25">
      <c r="A105">
        <v>12</v>
      </c>
      <c r="B105" s="81">
        <v>11882</v>
      </c>
      <c r="C105" s="35" t="s">
        <v>47</v>
      </c>
      <c r="D105" s="142" t="s">
        <v>490</v>
      </c>
      <c r="E105" s="142" t="str">
        <f t="shared" ref="E105:E125" si="39">+D105</f>
        <v>SEP-DLM-737</v>
      </c>
      <c r="G105" t="s">
        <v>49</v>
      </c>
      <c r="H105" s="90">
        <v>17208948214</v>
      </c>
      <c r="I105" s="97">
        <v>42002</v>
      </c>
      <c r="J105" s="97">
        <v>42003</v>
      </c>
      <c r="K105" s="38" t="s">
        <v>491</v>
      </c>
      <c r="L105" s="38"/>
      <c r="M105" s="133">
        <v>42004</v>
      </c>
      <c r="N105" s="134">
        <v>42008</v>
      </c>
      <c r="O105" s="92">
        <v>9135</v>
      </c>
      <c r="P105" s="93">
        <v>1987.5</v>
      </c>
      <c r="Q105" s="93">
        <f t="shared" si="36"/>
        <v>11122.5</v>
      </c>
      <c r="S105" s="43" t="s">
        <v>246</v>
      </c>
      <c r="T105" s="43"/>
      <c r="U105" s="140"/>
      <c r="V105" s="89"/>
      <c r="W105" s="46"/>
      <c r="Y105" s="47" t="s">
        <v>60</v>
      </c>
      <c r="Z105" s="47"/>
      <c r="AA105" s="70"/>
      <c r="AB105" s="71"/>
      <c r="AF105" s="50" t="s">
        <v>492</v>
      </c>
      <c r="AG105" s="129">
        <v>42012</v>
      </c>
      <c r="AH105" s="81">
        <v>3</v>
      </c>
      <c r="AI105">
        <v>300</v>
      </c>
      <c r="AJ105" s="81">
        <v>712.5</v>
      </c>
      <c r="AK105"/>
      <c r="AL105" s="93">
        <f>+(270+259.98)*3.75+9135</f>
        <v>11122.424999999999</v>
      </c>
      <c r="AN105" s="93">
        <f t="shared" si="37"/>
        <v>11122.424999999999</v>
      </c>
      <c r="AQ105" s="53">
        <f t="shared" si="38"/>
        <v>11122.424999999999</v>
      </c>
      <c r="AS105" s="95" t="s">
        <v>55</v>
      </c>
      <c r="AU105" s="55">
        <f t="shared" si="21"/>
        <v>-7.5000000000727596E-2</v>
      </c>
      <c r="AV105" s="56">
        <v>300</v>
      </c>
      <c r="AW105" s="57">
        <v>0</v>
      </c>
      <c r="AX105" s="58">
        <v>0</v>
      </c>
      <c r="AY105" s="59">
        <v>27</v>
      </c>
      <c r="AZ105" s="60">
        <v>0</v>
      </c>
      <c r="BA105" s="59">
        <v>0</v>
      </c>
      <c r="BB105" s="61">
        <v>0</v>
      </c>
      <c r="BC105" s="61">
        <v>0</v>
      </c>
      <c r="BD105" s="61">
        <v>0</v>
      </c>
      <c r="BE105" s="61">
        <v>0</v>
      </c>
      <c r="BF105" s="62">
        <v>0</v>
      </c>
    </row>
    <row r="106" spans="1:58" ht="18" x14ac:dyDescent="0.25">
      <c r="A106" s="63">
        <v>13</v>
      </c>
      <c r="B106" s="81">
        <v>11883</v>
      </c>
      <c r="C106" s="35" t="s">
        <v>47</v>
      </c>
      <c r="D106" s="142" t="s">
        <v>493</v>
      </c>
      <c r="E106" s="142" t="str">
        <f t="shared" si="39"/>
        <v>SEP-DLM-736</v>
      </c>
      <c r="G106" t="s">
        <v>49</v>
      </c>
      <c r="H106" s="90">
        <v>17208948225</v>
      </c>
      <c r="I106" s="97">
        <v>42003</v>
      </c>
      <c r="J106" s="97">
        <v>42004</v>
      </c>
      <c r="K106" s="38" t="s">
        <v>494</v>
      </c>
      <c r="L106" s="38"/>
      <c r="M106" s="133">
        <v>42004</v>
      </c>
      <c r="N106" s="134">
        <v>42008</v>
      </c>
      <c r="O106" s="92">
        <v>10496</v>
      </c>
      <c r="P106" s="93">
        <f>745+712.5</f>
        <v>1457.5</v>
      </c>
      <c r="Q106" s="93">
        <f t="shared" si="36"/>
        <v>11953.5</v>
      </c>
      <c r="S106" s="43" t="s">
        <v>246</v>
      </c>
      <c r="T106" s="43"/>
      <c r="U106" s="140"/>
      <c r="V106" s="89"/>
      <c r="W106" s="46"/>
      <c r="Y106" s="47" t="s">
        <v>60</v>
      </c>
      <c r="Z106" s="47"/>
      <c r="AA106" s="70"/>
      <c r="AB106" s="71"/>
      <c r="AF106" s="50" t="s">
        <v>495</v>
      </c>
      <c r="AG106" s="129">
        <v>42012</v>
      </c>
      <c r="AH106" s="81">
        <v>3</v>
      </c>
      <c r="AI106">
        <v>300</v>
      </c>
      <c r="AJ106" s="81">
        <v>712.5</v>
      </c>
      <c r="AK106"/>
      <c r="AL106" s="93">
        <f>+(270+118.64)*3.75+10496</f>
        <v>11953.4</v>
      </c>
      <c r="AN106" s="93">
        <f t="shared" si="37"/>
        <v>11953.4</v>
      </c>
      <c r="AQ106" s="53">
        <f t="shared" si="38"/>
        <v>11953.4</v>
      </c>
      <c r="AS106" s="95" t="s">
        <v>55</v>
      </c>
      <c r="AU106" s="55">
        <f t="shared" si="21"/>
        <v>-0.1000000000003638</v>
      </c>
      <c r="AV106" s="56">
        <v>300</v>
      </c>
      <c r="AW106" s="57">
        <v>0</v>
      </c>
      <c r="AX106" s="58">
        <v>0</v>
      </c>
      <c r="AY106" s="59">
        <v>28</v>
      </c>
      <c r="AZ106" s="60">
        <v>0</v>
      </c>
      <c r="BA106" s="59">
        <v>0</v>
      </c>
      <c r="BB106" s="61">
        <v>0</v>
      </c>
      <c r="BC106" s="61">
        <v>0</v>
      </c>
      <c r="BD106" s="61">
        <v>0</v>
      </c>
      <c r="BE106" s="61">
        <v>0</v>
      </c>
      <c r="BF106" s="62">
        <v>0</v>
      </c>
    </row>
    <row r="107" spans="1:58" ht="18" x14ac:dyDescent="0.25">
      <c r="A107">
        <v>14</v>
      </c>
      <c r="B107" s="81">
        <v>11871</v>
      </c>
      <c r="C107" s="35" t="s">
        <v>47</v>
      </c>
      <c r="D107" s="142" t="s">
        <v>496</v>
      </c>
      <c r="E107" s="142" t="str">
        <f t="shared" si="39"/>
        <v>SEP-DLM-735</v>
      </c>
      <c r="G107" t="s">
        <v>49</v>
      </c>
      <c r="H107" s="90">
        <v>15785003424</v>
      </c>
      <c r="I107" s="97">
        <v>41998</v>
      </c>
      <c r="J107" s="97">
        <v>41999</v>
      </c>
      <c r="K107" s="38" t="s">
        <v>497</v>
      </c>
      <c r="L107" s="38"/>
      <c r="M107" s="133">
        <v>42003</v>
      </c>
      <c r="N107" s="134">
        <v>42008</v>
      </c>
      <c r="O107" s="92"/>
      <c r="P107" s="93">
        <v>1289.5</v>
      </c>
      <c r="Q107" s="93">
        <f t="shared" si="36"/>
        <v>1289.5</v>
      </c>
      <c r="S107" s="43" t="s">
        <v>246</v>
      </c>
      <c r="T107" s="43"/>
      <c r="U107" s="140"/>
      <c r="V107" s="89"/>
      <c r="W107" s="46"/>
      <c r="Y107" s="47" t="s">
        <v>60</v>
      </c>
      <c r="Z107" s="47"/>
      <c r="AA107" s="70"/>
      <c r="AB107" s="71"/>
      <c r="AF107" s="50" t="s">
        <v>498</v>
      </c>
      <c r="AG107" s="129">
        <v>42012</v>
      </c>
      <c r="AH107" s="81">
        <v>2</v>
      </c>
      <c r="AI107">
        <v>300</v>
      </c>
      <c r="AJ107" s="81">
        <v>712.5</v>
      </c>
      <c r="AK107"/>
      <c r="AL107" s="93">
        <f>+(270+73.85)*3.75</f>
        <v>1289.4375</v>
      </c>
      <c r="AN107" s="93">
        <f t="shared" si="37"/>
        <v>1289.4375</v>
      </c>
      <c r="AQ107" s="53">
        <f t="shared" si="38"/>
        <v>1289.4375</v>
      </c>
      <c r="AS107" s="95" t="s">
        <v>55</v>
      </c>
      <c r="AU107" s="55">
        <f t="shared" si="21"/>
        <v>-6.25E-2</v>
      </c>
      <c r="AV107" s="56">
        <v>300</v>
      </c>
      <c r="AW107" s="57">
        <v>0</v>
      </c>
      <c r="AX107" s="58">
        <v>0</v>
      </c>
      <c r="AY107" s="59">
        <v>29</v>
      </c>
      <c r="AZ107" s="60">
        <v>0</v>
      </c>
      <c r="BA107" s="59">
        <v>0</v>
      </c>
      <c r="BB107" s="61">
        <v>0</v>
      </c>
      <c r="BC107" s="61">
        <v>0</v>
      </c>
      <c r="BD107" s="61">
        <v>0</v>
      </c>
      <c r="BE107" s="61">
        <v>0</v>
      </c>
      <c r="BF107" s="62">
        <v>0</v>
      </c>
    </row>
    <row r="108" spans="1:58" ht="18" x14ac:dyDescent="0.25">
      <c r="A108" s="63">
        <v>15</v>
      </c>
      <c r="B108" s="81">
        <v>11884</v>
      </c>
      <c r="C108" s="35" t="s">
        <v>47</v>
      </c>
      <c r="D108" s="142" t="s">
        <v>499</v>
      </c>
      <c r="E108" s="142" t="str">
        <f t="shared" si="39"/>
        <v>SEP-DLM-734</v>
      </c>
      <c r="G108" t="s">
        <v>49</v>
      </c>
      <c r="H108" s="90">
        <v>15786656371</v>
      </c>
      <c r="I108" s="97">
        <v>41998</v>
      </c>
      <c r="J108" s="97">
        <v>41999</v>
      </c>
      <c r="K108" s="38" t="s">
        <v>500</v>
      </c>
      <c r="L108" s="38"/>
      <c r="M108" s="133">
        <v>42003</v>
      </c>
      <c r="N108" s="134">
        <v>42008</v>
      </c>
      <c r="O108" s="92"/>
      <c r="P108" s="93">
        <v>1299.5</v>
      </c>
      <c r="Q108" s="93">
        <f t="shared" si="36"/>
        <v>1299.5</v>
      </c>
      <c r="S108" s="43" t="s">
        <v>246</v>
      </c>
      <c r="T108" s="43"/>
      <c r="U108" s="140"/>
      <c r="V108" s="89"/>
      <c r="W108" s="46"/>
      <c r="Y108" s="47" t="s">
        <v>60</v>
      </c>
      <c r="Z108" s="47"/>
      <c r="AA108" s="70"/>
      <c r="AB108" s="71"/>
      <c r="AF108" s="50" t="s">
        <v>501</v>
      </c>
      <c r="AG108" s="129">
        <v>42012</v>
      </c>
      <c r="AH108" s="81">
        <v>2</v>
      </c>
      <c r="AI108">
        <v>300</v>
      </c>
      <c r="AJ108" s="81">
        <v>712.5</v>
      </c>
      <c r="AK108"/>
      <c r="AL108" s="93">
        <f>+(270+76.52)*3.75</f>
        <v>1299.4499999999998</v>
      </c>
      <c r="AN108" s="93">
        <f t="shared" si="37"/>
        <v>1299.4499999999998</v>
      </c>
      <c r="AQ108" s="53">
        <f t="shared" si="38"/>
        <v>1299.4499999999998</v>
      </c>
      <c r="AS108" s="95" t="s">
        <v>55</v>
      </c>
      <c r="AU108" s="55">
        <f t="shared" si="21"/>
        <v>-5.0000000000181899E-2</v>
      </c>
      <c r="AV108" s="56">
        <v>300</v>
      </c>
      <c r="AW108" s="57">
        <v>0</v>
      </c>
      <c r="AX108" s="58">
        <v>0</v>
      </c>
      <c r="AY108" s="59">
        <v>30</v>
      </c>
      <c r="AZ108" s="60">
        <v>0</v>
      </c>
      <c r="BA108" s="59">
        <v>0</v>
      </c>
      <c r="BB108" s="61">
        <v>0</v>
      </c>
      <c r="BC108" s="61">
        <v>0</v>
      </c>
      <c r="BD108" s="61">
        <v>0</v>
      </c>
      <c r="BE108" s="61">
        <v>0</v>
      </c>
      <c r="BF108" s="62">
        <v>0</v>
      </c>
    </row>
    <row r="109" spans="1:58" ht="18" x14ac:dyDescent="0.25">
      <c r="A109">
        <v>16</v>
      </c>
      <c r="B109" s="81">
        <v>11860</v>
      </c>
      <c r="C109" s="35" t="s">
        <v>47</v>
      </c>
      <c r="D109" s="142" t="s">
        <v>502</v>
      </c>
      <c r="E109" s="142" t="str">
        <f t="shared" si="39"/>
        <v>SEP-DLM-731</v>
      </c>
      <c r="G109" t="s">
        <v>49</v>
      </c>
      <c r="H109" s="90">
        <v>15786656043</v>
      </c>
      <c r="I109" s="97">
        <v>41998</v>
      </c>
      <c r="J109" s="97">
        <v>41999</v>
      </c>
      <c r="K109" s="38" t="s">
        <v>503</v>
      </c>
      <c r="L109" s="38"/>
      <c r="M109" s="133">
        <v>42003</v>
      </c>
      <c r="N109" s="134">
        <v>42008</v>
      </c>
      <c r="O109" s="92">
        <v>8106</v>
      </c>
      <c r="P109" s="93">
        <v>1420.5</v>
      </c>
      <c r="Q109" s="93">
        <f t="shared" si="36"/>
        <v>9526.5</v>
      </c>
      <c r="S109" s="43" t="s">
        <v>246</v>
      </c>
      <c r="T109" s="43"/>
      <c r="U109" s="140"/>
      <c r="V109" s="89"/>
      <c r="W109" s="46"/>
      <c r="Y109" s="47" t="s">
        <v>60</v>
      </c>
      <c r="Z109" s="47"/>
      <c r="AA109" s="70"/>
      <c r="AB109" s="71"/>
      <c r="AF109" s="50" t="s">
        <v>504</v>
      </c>
      <c r="AG109" s="129">
        <v>42012</v>
      </c>
      <c r="AH109" s="81">
        <v>3</v>
      </c>
      <c r="AI109">
        <v>300</v>
      </c>
      <c r="AJ109" s="81">
        <v>712.5</v>
      </c>
      <c r="AK109"/>
      <c r="AL109" s="93">
        <f>+(270+108.79)*3.75+8106</f>
        <v>9526.4624999999996</v>
      </c>
      <c r="AN109" s="93">
        <f t="shared" si="37"/>
        <v>9526.4624999999996</v>
      </c>
      <c r="AQ109" s="53">
        <f t="shared" si="38"/>
        <v>9526.4624999999996</v>
      </c>
      <c r="AS109" s="95" t="s">
        <v>55</v>
      </c>
      <c r="AU109" s="55">
        <f t="shared" si="21"/>
        <v>-3.7500000000363798E-2</v>
      </c>
      <c r="AV109" s="56">
        <v>300</v>
      </c>
      <c r="AW109" s="57">
        <v>0</v>
      </c>
      <c r="AX109" s="58">
        <v>0</v>
      </c>
      <c r="AY109" s="59">
        <v>31</v>
      </c>
      <c r="AZ109" s="60">
        <v>0</v>
      </c>
      <c r="BA109" s="59">
        <v>0</v>
      </c>
      <c r="BB109" s="61">
        <v>0</v>
      </c>
      <c r="BC109" s="61">
        <v>0</v>
      </c>
      <c r="BD109" s="61">
        <v>0</v>
      </c>
      <c r="BE109" s="61">
        <v>0</v>
      </c>
      <c r="BF109" s="62">
        <v>0</v>
      </c>
    </row>
    <row r="110" spans="1:58" ht="18" x14ac:dyDescent="0.25">
      <c r="A110" s="63">
        <v>17</v>
      </c>
      <c r="B110" s="81">
        <v>11870</v>
      </c>
      <c r="C110" s="35" t="s">
        <v>47</v>
      </c>
      <c r="D110" s="142" t="s">
        <v>505</v>
      </c>
      <c r="E110" s="142" t="str">
        <f t="shared" si="39"/>
        <v>SEP-DLM-729</v>
      </c>
      <c r="G110" t="s">
        <v>49</v>
      </c>
      <c r="H110" s="90">
        <v>60759163053</v>
      </c>
      <c r="I110" s="97">
        <v>41998</v>
      </c>
      <c r="J110" s="97">
        <v>41999</v>
      </c>
      <c r="K110" s="38" t="s">
        <v>506</v>
      </c>
      <c r="L110" s="38"/>
      <c r="M110" s="133">
        <v>42004</v>
      </c>
      <c r="N110" s="134">
        <v>42008</v>
      </c>
      <c r="O110" s="92"/>
      <c r="P110" s="93">
        <f>718+712.5</f>
        <v>1430.5</v>
      </c>
      <c r="Q110" s="93">
        <f t="shared" si="36"/>
        <v>1430.5</v>
      </c>
      <c r="S110" s="43" t="s">
        <v>246</v>
      </c>
      <c r="T110" s="43"/>
      <c r="U110" s="140"/>
      <c r="V110" s="89"/>
      <c r="W110" s="46"/>
      <c r="Y110" s="47" t="s">
        <v>60</v>
      </c>
      <c r="Z110" s="47"/>
      <c r="AA110" s="70"/>
      <c r="AB110" s="71"/>
      <c r="AF110" s="50" t="s">
        <v>507</v>
      </c>
      <c r="AG110" s="129">
        <v>42012</v>
      </c>
      <c r="AH110" s="81">
        <v>2</v>
      </c>
      <c r="AI110">
        <v>300</v>
      </c>
      <c r="AJ110" s="81">
        <v>712.5</v>
      </c>
      <c r="AK110"/>
      <c r="AL110" s="93">
        <f>+(270+111.45)*3.75</f>
        <v>1430.4375</v>
      </c>
      <c r="AN110" s="93">
        <f t="shared" si="37"/>
        <v>1430.4375</v>
      </c>
      <c r="AQ110" s="53">
        <f t="shared" si="38"/>
        <v>1430.4375</v>
      </c>
      <c r="AS110" s="95" t="s">
        <v>55</v>
      </c>
      <c r="AU110" s="55">
        <f t="shared" si="21"/>
        <v>-6.25E-2</v>
      </c>
      <c r="AV110" s="56">
        <v>300</v>
      </c>
      <c r="AW110" s="57">
        <v>0</v>
      </c>
      <c r="AX110" s="58">
        <v>0</v>
      </c>
      <c r="AY110" s="59">
        <v>32</v>
      </c>
      <c r="AZ110" s="60">
        <v>0</v>
      </c>
      <c r="BA110" s="59">
        <v>0</v>
      </c>
      <c r="BB110" s="61">
        <v>0</v>
      </c>
      <c r="BC110" s="61">
        <v>0</v>
      </c>
      <c r="BD110" s="61">
        <v>0</v>
      </c>
      <c r="BE110" s="61">
        <v>0</v>
      </c>
      <c r="BF110" s="62">
        <v>0</v>
      </c>
    </row>
    <row r="111" spans="1:58" ht="18" x14ac:dyDescent="0.25">
      <c r="A111">
        <v>18</v>
      </c>
      <c r="B111" s="81">
        <v>11862</v>
      </c>
      <c r="C111" s="35" t="s">
        <v>47</v>
      </c>
      <c r="D111" s="142" t="s">
        <v>508</v>
      </c>
      <c r="E111" s="142" t="str">
        <f t="shared" si="39"/>
        <v>SEP-DLM-728</v>
      </c>
      <c r="G111" t="s">
        <v>49</v>
      </c>
      <c r="H111" s="90">
        <v>17208948181</v>
      </c>
      <c r="I111" s="97">
        <v>41998</v>
      </c>
      <c r="J111" s="97">
        <v>41999</v>
      </c>
      <c r="K111" s="38" t="s">
        <v>509</v>
      </c>
      <c r="L111" s="38"/>
      <c r="M111" s="133">
        <v>42004</v>
      </c>
      <c r="N111" s="134">
        <v>42008</v>
      </c>
      <c r="O111" s="92">
        <v>24</v>
      </c>
      <c r="P111" s="93">
        <v>673</v>
      </c>
      <c r="Q111" s="93">
        <f t="shared" si="36"/>
        <v>697</v>
      </c>
      <c r="S111" s="43" t="s">
        <v>510</v>
      </c>
      <c r="T111" s="43"/>
      <c r="U111" s="140">
        <v>42010</v>
      </c>
      <c r="V111" s="89">
        <v>42011</v>
      </c>
      <c r="W111" s="46">
        <v>712.5</v>
      </c>
      <c r="Y111" s="47" t="s">
        <v>60</v>
      </c>
      <c r="Z111" s="47"/>
      <c r="AA111" s="70"/>
      <c r="AB111" s="71"/>
      <c r="AF111" s="50" t="s">
        <v>511</v>
      </c>
      <c r="AG111" s="129">
        <v>42012</v>
      </c>
      <c r="AH111" s="81">
        <v>3</v>
      </c>
      <c r="AI111">
        <v>300</v>
      </c>
      <c r="AJ111" s="81">
        <v>712.5</v>
      </c>
      <c r="AK111"/>
      <c r="AL111" s="93">
        <f>+(270+99.45)*3.75+24</f>
        <v>1409.4375</v>
      </c>
      <c r="AN111" s="93">
        <f t="shared" si="37"/>
        <v>1409.4375</v>
      </c>
      <c r="AQ111" s="53">
        <f t="shared" si="38"/>
        <v>1409.4375</v>
      </c>
      <c r="AS111" s="95" t="s">
        <v>55</v>
      </c>
      <c r="AU111" s="55">
        <f t="shared" si="21"/>
        <v>-6.25E-2</v>
      </c>
      <c r="AV111" s="56">
        <v>300</v>
      </c>
      <c r="AW111" s="57">
        <v>0</v>
      </c>
      <c r="AX111" s="58">
        <v>0</v>
      </c>
      <c r="AY111" s="59">
        <v>33</v>
      </c>
      <c r="AZ111" s="60">
        <v>0</v>
      </c>
      <c r="BA111" s="59">
        <v>0</v>
      </c>
      <c r="BB111" s="61">
        <v>0</v>
      </c>
      <c r="BC111" s="61">
        <v>0</v>
      </c>
      <c r="BD111" s="61">
        <v>0</v>
      </c>
      <c r="BE111" s="61">
        <v>0</v>
      </c>
      <c r="BF111" s="62">
        <v>0</v>
      </c>
    </row>
    <row r="112" spans="1:58" ht="18" x14ac:dyDescent="0.25">
      <c r="A112" s="63">
        <v>19</v>
      </c>
      <c r="B112" s="81">
        <v>11832</v>
      </c>
      <c r="C112" s="35" t="s">
        <v>47</v>
      </c>
      <c r="D112" s="142" t="s">
        <v>512</v>
      </c>
      <c r="E112" s="142" t="str">
        <f t="shared" si="39"/>
        <v>SEP-DLM-723</v>
      </c>
      <c r="G112" t="s">
        <v>49</v>
      </c>
      <c r="H112" s="90">
        <v>17690769840</v>
      </c>
      <c r="I112" s="97">
        <v>41989</v>
      </c>
      <c r="J112" s="97">
        <v>41990</v>
      </c>
      <c r="K112" s="38" t="s">
        <v>513</v>
      </c>
      <c r="L112" s="38"/>
      <c r="M112" s="133">
        <v>41996</v>
      </c>
      <c r="N112" s="134">
        <v>42002</v>
      </c>
      <c r="O112" s="92">
        <v>1933</v>
      </c>
      <c r="P112" s="93">
        <v>1299.5</v>
      </c>
      <c r="Q112" s="93">
        <f t="shared" si="36"/>
        <v>3232.5</v>
      </c>
      <c r="S112" s="43" t="s">
        <v>246</v>
      </c>
      <c r="T112" s="43"/>
      <c r="U112" s="140"/>
      <c r="V112" s="89"/>
      <c r="W112" s="46"/>
      <c r="Y112" s="47" t="s">
        <v>60</v>
      </c>
      <c r="Z112" s="47"/>
      <c r="AA112" s="70"/>
      <c r="AB112" s="71"/>
      <c r="AF112" s="50" t="s">
        <v>514</v>
      </c>
      <c r="AG112" s="129">
        <v>42012</v>
      </c>
      <c r="AH112" s="81">
        <v>3</v>
      </c>
      <c r="AI112">
        <v>300</v>
      </c>
      <c r="AJ112" s="81">
        <v>712.5</v>
      </c>
      <c r="AK112"/>
      <c r="AL112" s="93">
        <f>+(270+76.52)*3.75+1933</f>
        <v>3232.45</v>
      </c>
      <c r="AN112" s="93">
        <f t="shared" si="37"/>
        <v>3232.45</v>
      </c>
      <c r="AQ112" s="53">
        <f t="shared" si="38"/>
        <v>3232.45</v>
      </c>
      <c r="AS112" s="95" t="s">
        <v>55</v>
      </c>
      <c r="AU112" s="55">
        <f t="shared" si="21"/>
        <v>-5.0000000000181899E-2</v>
      </c>
      <c r="AV112" s="56">
        <v>300</v>
      </c>
      <c r="AW112" s="57">
        <v>0</v>
      </c>
      <c r="AX112" s="58">
        <v>0</v>
      </c>
      <c r="AY112" s="59">
        <v>34</v>
      </c>
      <c r="AZ112" s="60">
        <v>0</v>
      </c>
      <c r="BA112" s="59">
        <v>0</v>
      </c>
      <c r="BB112" s="61">
        <v>0</v>
      </c>
      <c r="BC112" s="61">
        <v>0</v>
      </c>
      <c r="BD112" s="61">
        <v>0</v>
      </c>
      <c r="BE112" s="61">
        <v>0</v>
      </c>
      <c r="BF112" s="62">
        <v>0</v>
      </c>
    </row>
    <row r="113" spans="1:58" ht="18" x14ac:dyDescent="0.25">
      <c r="A113">
        <v>20</v>
      </c>
      <c r="B113" s="81">
        <v>11809</v>
      </c>
      <c r="C113" s="35" t="s">
        <v>47</v>
      </c>
      <c r="D113" s="142" t="s">
        <v>515</v>
      </c>
      <c r="E113" s="142" t="str">
        <f t="shared" si="39"/>
        <v>SEP-DLM-714</v>
      </c>
      <c r="G113" t="s">
        <v>49</v>
      </c>
      <c r="H113" s="90">
        <v>17208948100</v>
      </c>
      <c r="I113" s="97">
        <v>41985</v>
      </c>
      <c r="J113" s="97">
        <v>41986</v>
      </c>
      <c r="K113" s="38" t="s">
        <v>516</v>
      </c>
      <c r="L113" s="38"/>
      <c r="M113" s="133">
        <v>41995</v>
      </c>
      <c r="N113" s="134">
        <v>41996</v>
      </c>
      <c r="O113" s="92">
        <v>0</v>
      </c>
      <c r="P113" s="93">
        <v>3809.26</v>
      </c>
      <c r="Q113" s="93">
        <f t="shared" si="36"/>
        <v>3809.26</v>
      </c>
      <c r="S113" s="43" t="s">
        <v>517</v>
      </c>
      <c r="T113" s="43"/>
      <c r="U113" s="140">
        <v>42003</v>
      </c>
      <c r="V113" s="89">
        <v>42004</v>
      </c>
      <c r="W113" s="46">
        <v>712.5</v>
      </c>
      <c r="Y113" s="47" t="s">
        <v>60</v>
      </c>
      <c r="Z113" s="47"/>
      <c r="AA113" s="70"/>
      <c r="AB113" s="71"/>
      <c r="AF113" s="50" t="s">
        <v>518</v>
      </c>
      <c r="AG113" s="129">
        <v>42012</v>
      </c>
      <c r="AH113" s="81">
        <v>2</v>
      </c>
      <c r="AI113">
        <v>300</v>
      </c>
      <c r="AJ113" s="81">
        <v>712.5</v>
      </c>
      <c r="AK113"/>
      <c r="AL113" s="93">
        <f>+(538.06+667.72)*3.75</f>
        <v>4521.6750000000002</v>
      </c>
      <c r="AN113" s="93">
        <f t="shared" si="37"/>
        <v>4521.6750000000002</v>
      </c>
      <c r="AQ113" s="53">
        <f t="shared" si="38"/>
        <v>4521.6750000000002</v>
      </c>
      <c r="AS113" s="95" t="s">
        <v>55</v>
      </c>
      <c r="AU113" s="55">
        <f t="shared" si="21"/>
        <v>-8.500000000003638E-2</v>
      </c>
      <c r="AV113" s="56">
        <v>300</v>
      </c>
      <c r="AW113" s="57">
        <v>0</v>
      </c>
      <c r="AX113" s="58">
        <v>0</v>
      </c>
      <c r="AY113" s="59">
        <v>35</v>
      </c>
      <c r="AZ113" s="60">
        <v>0</v>
      </c>
      <c r="BA113" s="59">
        <v>0</v>
      </c>
      <c r="BB113" s="61">
        <v>0</v>
      </c>
      <c r="BC113" s="61">
        <v>0</v>
      </c>
      <c r="BD113" s="61">
        <v>0</v>
      </c>
      <c r="BE113" s="61">
        <v>0</v>
      </c>
      <c r="BF113" s="62">
        <v>0</v>
      </c>
    </row>
    <row r="114" spans="1:58" ht="18" x14ac:dyDescent="0.25">
      <c r="A114" s="63">
        <v>21</v>
      </c>
      <c r="B114" s="81">
        <v>11863</v>
      </c>
      <c r="C114" s="35" t="s">
        <v>47</v>
      </c>
      <c r="D114" s="142" t="s">
        <v>519</v>
      </c>
      <c r="E114" s="142" t="str">
        <f t="shared" si="39"/>
        <v>SEP-DLM-698</v>
      </c>
      <c r="G114" t="s">
        <v>49</v>
      </c>
      <c r="H114" s="90">
        <v>15786248142</v>
      </c>
      <c r="I114" s="97">
        <v>41997</v>
      </c>
      <c r="J114" s="97">
        <v>42008</v>
      </c>
      <c r="K114" s="38" t="s">
        <v>520</v>
      </c>
      <c r="L114" s="38"/>
      <c r="M114" s="133">
        <v>42003</v>
      </c>
      <c r="N114" s="134">
        <v>42008</v>
      </c>
      <c r="O114" s="92">
        <v>847</v>
      </c>
      <c r="P114" s="93">
        <v>1292.5</v>
      </c>
      <c r="Q114" s="93">
        <f t="shared" si="36"/>
        <v>2139.5</v>
      </c>
      <c r="S114" s="43" t="s">
        <v>246</v>
      </c>
      <c r="T114" s="43"/>
      <c r="U114" s="140"/>
      <c r="V114" s="89"/>
      <c r="W114" s="46"/>
      <c r="Y114" s="47" t="s">
        <v>60</v>
      </c>
      <c r="Z114" s="47"/>
      <c r="AA114" s="70"/>
      <c r="AB114" s="71"/>
      <c r="AF114" s="50" t="s">
        <v>521</v>
      </c>
      <c r="AG114" s="129">
        <v>42012</v>
      </c>
      <c r="AH114" s="81">
        <v>3</v>
      </c>
      <c r="AI114">
        <v>300</v>
      </c>
      <c r="AJ114" s="81">
        <v>712.5</v>
      </c>
      <c r="AK114"/>
      <c r="AL114" s="93">
        <f>+(270+74.64)*3.75+847</f>
        <v>2139.3999999999996</v>
      </c>
      <c r="AN114" s="93">
        <f t="shared" si="37"/>
        <v>2139.3999999999996</v>
      </c>
      <c r="AQ114" s="53">
        <f t="shared" si="38"/>
        <v>2139.3999999999996</v>
      </c>
      <c r="AS114" s="95" t="s">
        <v>55</v>
      </c>
      <c r="AU114" s="55">
        <f t="shared" si="21"/>
        <v>-0.1000000000003638</v>
      </c>
      <c r="AV114" s="56">
        <v>300</v>
      </c>
      <c r="AW114" s="57">
        <v>0</v>
      </c>
      <c r="AX114" s="58">
        <v>0</v>
      </c>
      <c r="AY114" s="59">
        <v>36</v>
      </c>
      <c r="AZ114" s="60">
        <v>0</v>
      </c>
      <c r="BA114" s="59">
        <v>0</v>
      </c>
      <c r="BB114" s="61">
        <v>0</v>
      </c>
      <c r="BC114" s="61">
        <v>0</v>
      </c>
      <c r="BD114" s="61">
        <v>0</v>
      </c>
      <c r="BE114" s="61">
        <v>0</v>
      </c>
      <c r="BF114" s="62">
        <v>0</v>
      </c>
    </row>
    <row r="115" spans="1:58" ht="18" x14ac:dyDescent="0.25">
      <c r="A115">
        <v>22</v>
      </c>
      <c r="B115" s="81">
        <v>11893</v>
      </c>
      <c r="C115" s="35" t="s">
        <v>47</v>
      </c>
      <c r="D115" s="142" t="s">
        <v>522</v>
      </c>
      <c r="E115" s="142" t="str">
        <f t="shared" si="39"/>
        <v>SEP-DLM-707</v>
      </c>
      <c r="G115" t="s">
        <v>49</v>
      </c>
      <c r="H115" s="90">
        <v>15786249870</v>
      </c>
      <c r="I115" s="97">
        <v>42004</v>
      </c>
      <c r="J115" s="97">
        <v>42009</v>
      </c>
      <c r="K115" s="38" t="s">
        <v>523</v>
      </c>
      <c r="L115" s="38"/>
      <c r="M115" s="133">
        <v>42010</v>
      </c>
      <c r="N115" s="134">
        <v>42011</v>
      </c>
      <c r="O115" s="92">
        <v>1001</v>
      </c>
      <c r="P115" s="93">
        <v>1277</v>
      </c>
      <c r="Q115" s="93">
        <f t="shared" si="36"/>
        <v>2278</v>
      </c>
      <c r="S115" s="43" t="s">
        <v>246</v>
      </c>
      <c r="T115" s="43"/>
      <c r="U115" s="140"/>
      <c r="V115" s="89"/>
      <c r="W115" s="46"/>
      <c r="Y115" s="47" t="s">
        <v>60</v>
      </c>
      <c r="Z115" s="47"/>
      <c r="AA115" s="70"/>
      <c r="AB115" s="71"/>
      <c r="AF115" s="50" t="s">
        <v>524</v>
      </c>
      <c r="AG115" s="129">
        <v>42012</v>
      </c>
      <c r="AH115" s="81">
        <v>3</v>
      </c>
      <c r="AI115">
        <v>300</v>
      </c>
      <c r="AJ115" s="81">
        <v>712.5</v>
      </c>
      <c r="AK115"/>
      <c r="AL115" s="93">
        <f>+(270+70.66)*3.75+1001</f>
        <v>2278.4749999999999</v>
      </c>
      <c r="AN115" s="93">
        <f t="shared" si="37"/>
        <v>2278.4749999999999</v>
      </c>
      <c r="AQ115" s="53">
        <f t="shared" si="38"/>
        <v>2278.4749999999999</v>
      </c>
      <c r="AS115" s="95" t="s">
        <v>55</v>
      </c>
      <c r="AU115" s="55">
        <f t="shared" si="21"/>
        <v>0.47499999999990905</v>
      </c>
      <c r="AV115" s="56">
        <v>300</v>
      </c>
      <c r="AW115" s="57">
        <v>0</v>
      </c>
      <c r="AX115" s="58">
        <v>0</v>
      </c>
      <c r="AY115" s="59">
        <v>37</v>
      </c>
      <c r="AZ115" s="60">
        <v>0</v>
      </c>
      <c r="BA115" s="59">
        <v>0</v>
      </c>
      <c r="BB115" s="61">
        <v>0</v>
      </c>
      <c r="BC115" s="61">
        <v>0</v>
      </c>
      <c r="BD115" s="61">
        <v>0</v>
      </c>
      <c r="BE115" s="61">
        <v>0</v>
      </c>
      <c r="BF115" s="62">
        <v>0</v>
      </c>
    </row>
    <row r="116" spans="1:58" ht="18" x14ac:dyDescent="0.25">
      <c r="A116" s="63">
        <v>23</v>
      </c>
      <c r="B116" s="81">
        <v>27788</v>
      </c>
      <c r="C116" s="35" t="s">
        <v>47</v>
      </c>
      <c r="D116" s="142" t="s">
        <v>525</v>
      </c>
      <c r="E116" s="142" t="str">
        <f t="shared" si="39"/>
        <v>SEP-DLM-663</v>
      </c>
      <c r="G116" t="s">
        <v>49</v>
      </c>
      <c r="H116" s="90" t="s">
        <v>526</v>
      </c>
      <c r="I116" s="97">
        <v>42003</v>
      </c>
      <c r="J116" s="97">
        <v>42004</v>
      </c>
      <c r="K116" s="38" t="s">
        <v>527</v>
      </c>
      <c r="L116" s="38"/>
      <c r="M116" s="133">
        <v>42004</v>
      </c>
      <c r="N116" s="134">
        <v>42008</v>
      </c>
      <c r="O116" s="92">
        <v>7995</v>
      </c>
      <c r="P116" s="93">
        <v>1807</v>
      </c>
      <c r="Q116" s="93">
        <f t="shared" si="36"/>
        <v>9802</v>
      </c>
      <c r="S116" s="43" t="s">
        <v>528</v>
      </c>
      <c r="T116" s="43"/>
      <c r="U116" s="140">
        <v>42009</v>
      </c>
      <c r="V116" s="89">
        <v>42010</v>
      </c>
      <c r="W116" s="46">
        <v>937.5</v>
      </c>
      <c r="Y116" s="47" t="s">
        <v>60</v>
      </c>
      <c r="Z116" s="47"/>
      <c r="AA116" s="70"/>
      <c r="AB116" s="71"/>
      <c r="AF116" s="50" t="s">
        <v>529</v>
      </c>
      <c r="AG116" s="129">
        <v>42012</v>
      </c>
      <c r="AH116" s="81">
        <v>3</v>
      </c>
      <c r="AI116">
        <v>450</v>
      </c>
      <c r="AJ116" s="81">
        <v>937.5</v>
      </c>
      <c r="AK116"/>
      <c r="AL116" s="93">
        <f>+(370+361.85)*3.75+7995</f>
        <v>10739.4375</v>
      </c>
      <c r="AN116" s="93">
        <f t="shared" si="37"/>
        <v>10739.4375</v>
      </c>
      <c r="AQ116" s="53">
        <f t="shared" si="38"/>
        <v>10739.4375</v>
      </c>
      <c r="AS116" s="95" t="s">
        <v>55</v>
      </c>
      <c r="AU116" s="55">
        <f t="shared" si="21"/>
        <v>-6.25E-2</v>
      </c>
      <c r="AV116" s="56">
        <v>450</v>
      </c>
      <c r="AW116" s="57">
        <v>0</v>
      </c>
      <c r="AX116" s="58">
        <v>0</v>
      </c>
      <c r="AY116" s="59">
        <v>38</v>
      </c>
      <c r="AZ116" s="60">
        <v>0</v>
      </c>
      <c r="BA116" s="59">
        <v>0</v>
      </c>
      <c r="BB116" s="61">
        <v>0</v>
      </c>
      <c r="BC116" s="61">
        <v>0</v>
      </c>
      <c r="BD116" s="61">
        <v>0</v>
      </c>
      <c r="BE116" s="61">
        <v>0</v>
      </c>
      <c r="BF116" s="62">
        <v>0</v>
      </c>
    </row>
    <row r="117" spans="1:58" ht="18" x14ac:dyDescent="0.25">
      <c r="A117">
        <v>24</v>
      </c>
      <c r="B117" s="81">
        <v>11810</v>
      </c>
      <c r="C117" s="35" t="s">
        <v>47</v>
      </c>
      <c r="D117" s="142" t="s">
        <v>530</v>
      </c>
      <c r="E117" s="142" t="str">
        <f t="shared" si="39"/>
        <v>SEP-DLM-712</v>
      </c>
      <c r="G117" t="s">
        <v>49</v>
      </c>
      <c r="H117" s="90">
        <v>15786249940</v>
      </c>
      <c r="I117" s="97">
        <v>41984</v>
      </c>
      <c r="J117" s="97">
        <v>41985</v>
      </c>
      <c r="K117" s="38" t="s">
        <v>531</v>
      </c>
      <c r="L117" s="38"/>
      <c r="M117" s="133">
        <v>41991</v>
      </c>
      <c r="N117" s="134">
        <v>41996</v>
      </c>
      <c r="O117" s="92">
        <v>113</v>
      </c>
      <c r="P117" s="93">
        <v>1309</v>
      </c>
      <c r="Q117" s="93">
        <f t="shared" si="36"/>
        <v>1422</v>
      </c>
      <c r="S117" s="43" t="s">
        <v>246</v>
      </c>
      <c r="T117" s="43"/>
      <c r="U117" s="140"/>
      <c r="V117" s="89"/>
      <c r="W117" s="46"/>
      <c r="Y117" s="47" t="s">
        <v>60</v>
      </c>
      <c r="Z117" s="47"/>
      <c r="AA117" s="70"/>
      <c r="AB117" s="71"/>
      <c r="AF117" s="50" t="s">
        <v>532</v>
      </c>
      <c r="AG117" s="129">
        <v>42012</v>
      </c>
      <c r="AH117" s="81">
        <v>3</v>
      </c>
      <c r="AI117">
        <v>300</v>
      </c>
      <c r="AJ117" s="81">
        <v>712.5</v>
      </c>
      <c r="AK117"/>
      <c r="AL117" s="93">
        <f>+(270+79.18)*3.75+113</f>
        <v>1422.425</v>
      </c>
      <c r="AN117" s="93">
        <f t="shared" si="37"/>
        <v>1422.425</v>
      </c>
      <c r="AQ117" s="53">
        <f t="shared" si="38"/>
        <v>1422.425</v>
      </c>
      <c r="AS117" s="95" t="s">
        <v>55</v>
      </c>
      <c r="AU117" s="55">
        <f t="shared" si="21"/>
        <v>0.42499999999995453</v>
      </c>
      <c r="AV117" s="56">
        <v>300</v>
      </c>
      <c r="AW117" s="57">
        <v>0</v>
      </c>
      <c r="AX117" s="58">
        <v>0</v>
      </c>
      <c r="AY117" s="59">
        <v>39</v>
      </c>
      <c r="AZ117" s="60">
        <v>0</v>
      </c>
      <c r="BA117" s="59">
        <v>0</v>
      </c>
      <c r="BB117" s="61">
        <v>0</v>
      </c>
      <c r="BC117" s="61">
        <v>0</v>
      </c>
      <c r="BD117" s="61">
        <v>0</v>
      </c>
      <c r="BE117" s="61">
        <v>0</v>
      </c>
      <c r="BF117" s="62">
        <v>0</v>
      </c>
    </row>
    <row r="118" spans="1:58" ht="18" x14ac:dyDescent="0.25">
      <c r="A118" s="63">
        <v>25</v>
      </c>
      <c r="B118" s="81">
        <v>11824</v>
      </c>
      <c r="C118" s="35" t="s">
        <v>47</v>
      </c>
      <c r="D118" s="142" t="s">
        <v>533</v>
      </c>
      <c r="E118" s="142" t="str">
        <f t="shared" si="39"/>
        <v>SEP-DLM-713</v>
      </c>
      <c r="G118" t="s">
        <v>49</v>
      </c>
      <c r="H118" s="90">
        <v>17208948133</v>
      </c>
      <c r="I118" s="97">
        <v>41989</v>
      </c>
      <c r="J118" s="97">
        <v>41990</v>
      </c>
      <c r="K118" s="38" t="s">
        <v>534</v>
      </c>
      <c r="L118" s="38"/>
      <c r="M118" s="133">
        <v>41995</v>
      </c>
      <c r="N118" s="134">
        <v>41996</v>
      </c>
      <c r="O118" s="92">
        <v>21</v>
      </c>
      <c r="P118" s="93">
        <v>1313.5</v>
      </c>
      <c r="Q118" s="93">
        <f t="shared" si="36"/>
        <v>1334.5</v>
      </c>
      <c r="S118" s="43" t="s">
        <v>246</v>
      </c>
      <c r="T118" s="43"/>
      <c r="U118" s="140"/>
      <c r="V118" s="89"/>
      <c r="W118" s="46"/>
      <c r="Y118" s="47" t="s">
        <v>60</v>
      </c>
      <c r="Z118" s="47"/>
      <c r="AA118" s="70"/>
      <c r="AB118" s="71"/>
      <c r="AF118" s="50" t="s">
        <v>535</v>
      </c>
      <c r="AG118" s="129">
        <v>42012</v>
      </c>
      <c r="AH118" s="81">
        <v>3</v>
      </c>
      <c r="AI118">
        <v>300</v>
      </c>
      <c r="AJ118" s="81">
        <v>712.5</v>
      </c>
      <c r="AK118"/>
      <c r="AL118" s="93">
        <f>+(270+80.25)*3.75+21</f>
        <v>1334.4375</v>
      </c>
      <c r="AN118" s="93">
        <f t="shared" si="37"/>
        <v>1334.4375</v>
      </c>
      <c r="AQ118" s="53">
        <f t="shared" si="38"/>
        <v>1334.4375</v>
      </c>
      <c r="AS118" s="95" t="s">
        <v>55</v>
      </c>
      <c r="AU118" s="55">
        <f t="shared" si="21"/>
        <v>-6.25E-2</v>
      </c>
      <c r="AV118" s="56">
        <v>300</v>
      </c>
      <c r="AW118" s="57">
        <v>0</v>
      </c>
      <c r="AX118" s="58">
        <v>0</v>
      </c>
      <c r="AY118" s="59">
        <v>40</v>
      </c>
      <c r="AZ118" s="60">
        <v>0</v>
      </c>
      <c r="BA118" s="59">
        <v>0</v>
      </c>
      <c r="BB118" s="61">
        <v>0</v>
      </c>
      <c r="BC118" s="61">
        <v>0</v>
      </c>
      <c r="BD118" s="61">
        <v>0</v>
      </c>
      <c r="BE118" s="61">
        <v>0</v>
      </c>
      <c r="BF118" s="62">
        <v>0</v>
      </c>
    </row>
    <row r="119" spans="1:58" ht="18" x14ac:dyDescent="0.25">
      <c r="A119">
        <v>26</v>
      </c>
      <c r="B119" s="81">
        <v>11817</v>
      </c>
      <c r="C119" s="35" t="s">
        <v>47</v>
      </c>
      <c r="D119" s="142" t="s">
        <v>536</v>
      </c>
      <c r="E119" s="142" t="str">
        <f t="shared" si="39"/>
        <v>SEP-DLM-017</v>
      </c>
      <c r="G119" t="s">
        <v>49</v>
      </c>
      <c r="H119" s="90">
        <v>15785440821</v>
      </c>
      <c r="I119" s="97">
        <v>41988</v>
      </c>
      <c r="J119" s="97">
        <v>41989</v>
      </c>
      <c r="K119" s="38" t="s">
        <v>537</v>
      </c>
      <c r="L119" s="38"/>
      <c r="M119" s="133">
        <v>41991</v>
      </c>
      <c r="N119" s="134">
        <v>41994</v>
      </c>
      <c r="O119" s="93">
        <v>354</v>
      </c>
      <c r="P119" s="93">
        <v>1310.5</v>
      </c>
      <c r="Q119" s="93">
        <f t="shared" si="36"/>
        <v>1664.5</v>
      </c>
      <c r="S119" s="43" t="s">
        <v>246</v>
      </c>
      <c r="T119" s="43"/>
      <c r="U119" s="140"/>
      <c r="V119" s="89"/>
      <c r="W119" s="46"/>
      <c r="Y119" s="47" t="s">
        <v>60</v>
      </c>
      <c r="Z119" s="47"/>
      <c r="AA119" s="70"/>
      <c r="AB119" s="71"/>
      <c r="AF119" s="50" t="s">
        <v>538</v>
      </c>
      <c r="AG119" s="129">
        <v>42012</v>
      </c>
      <c r="AH119" s="81">
        <v>3</v>
      </c>
      <c r="AI119">
        <v>300</v>
      </c>
      <c r="AJ119" s="81">
        <v>712.5</v>
      </c>
      <c r="AK119"/>
      <c r="AL119" s="93">
        <f>+(270+79.45)*3.75+354</f>
        <v>1664.4375</v>
      </c>
      <c r="AN119" s="93">
        <f t="shared" si="37"/>
        <v>1664.4375</v>
      </c>
      <c r="AQ119" s="53">
        <f t="shared" si="38"/>
        <v>1664.4375</v>
      </c>
      <c r="AS119" s="95" t="s">
        <v>55</v>
      </c>
      <c r="AU119" s="55">
        <f t="shared" si="21"/>
        <v>-6.25E-2</v>
      </c>
      <c r="AV119" s="56">
        <v>300</v>
      </c>
      <c r="AW119" s="57">
        <v>0</v>
      </c>
      <c r="AX119" s="58">
        <v>0</v>
      </c>
      <c r="AY119" s="59">
        <v>41</v>
      </c>
      <c r="AZ119" s="60">
        <v>0</v>
      </c>
      <c r="BA119" s="59">
        <v>0</v>
      </c>
      <c r="BB119" s="61">
        <v>0</v>
      </c>
      <c r="BC119" s="61">
        <v>0</v>
      </c>
      <c r="BD119" s="61">
        <v>0</v>
      </c>
      <c r="BE119" s="61">
        <v>0</v>
      </c>
      <c r="BF119" s="62">
        <v>0</v>
      </c>
    </row>
    <row r="120" spans="1:58" ht="18" x14ac:dyDescent="0.25">
      <c r="A120" s="63">
        <v>27</v>
      </c>
      <c r="B120" s="81">
        <v>28416</v>
      </c>
      <c r="C120" s="35" t="s">
        <v>47</v>
      </c>
      <c r="D120" s="142" t="s">
        <v>539</v>
      </c>
      <c r="E120" s="142" t="str">
        <f t="shared" si="39"/>
        <v>SEP-DLM-644</v>
      </c>
      <c r="G120" t="s">
        <v>49</v>
      </c>
      <c r="H120" s="90" t="s">
        <v>540</v>
      </c>
      <c r="I120" s="97">
        <v>41989</v>
      </c>
      <c r="J120" s="97">
        <v>41991</v>
      </c>
      <c r="K120" s="38" t="s">
        <v>541</v>
      </c>
      <c r="L120" s="38"/>
      <c r="M120" s="133">
        <v>41991</v>
      </c>
      <c r="N120" s="134">
        <v>41994</v>
      </c>
      <c r="O120" s="93">
        <v>68685</v>
      </c>
      <c r="P120" s="93">
        <v>3985.5</v>
      </c>
      <c r="Q120" s="93">
        <f t="shared" si="36"/>
        <v>72670.5</v>
      </c>
      <c r="S120" s="43" t="s">
        <v>542</v>
      </c>
      <c r="T120" s="43"/>
      <c r="U120" s="140">
        <v>42005</v>
      </c>
      <c r="V120" s="89">
        <v>42010</v>
      </c>
      <c r="W120" s="46">
        <v>2812.5</v>
      </c>
      <c r="Y120" s="47" t="s">
        <v>60</v>
      </c>
      <c r="Z120" s="47"/>
      <c r="AA120" s="70"/>
      <c r="AB120" s="71"/>
      <c r="AF120" s="50" t="s">
        <v>543</v>
      </c>
      <c r="AG120" s="129">
        <v>42012</v>
      </c>
      <c r="AH120" s="81">
        <v>3</v>
      </c>
      <c r="AI120">
        <v>1012.5</v>
      </c>
      <c r="AJ120" s="81">
        <v>2812.5</v>
      </c>
      <c r="AK120"/>
      <c r="AL120" s="93">
        <f>+(1020+792.78)*3.75+68685</f>
        <v>75482.925000000003</v>
      </c>
      <c r="AN120" s="93">
        <f t="shared" si="37"/>
        <v>75482.925000000003</v>
      </c>
      <c r="AQ120" s="53">
        <f t="shared" si="38"/>
        <v>75482.925000000003</v>
      </c>
      <c r="AS120" s="95" t="s">
        <v>55</v>
      </c>
      <c r="AU120" s="55">
        <f t="shared" si="21"/>
        <v>-7.4999999997089617E-2</v>
      </c>
      <c r="AV120" s="56">
        <v>1012.5</v>
      </c>
      <c r="AW120" s="57">
        <v>0</v>
      </c>
      <c r="AX120" s="58">
        <v>0</v>
      </c>
      <c r="AY120" s="59">
        <v>42</v>
      </c>
      <c r="AZ120" s="60">
        <v>0</v>
      </c>
      <c r="BA120" s="59">
        <v>0</v>
      </c>
      <c r="BB120" s="61">
        <v>0</v>
      </c>
      <c r="BC120" s="61">
        <v>0</v>
      </c>
      <c r="BD120" s="61">
        <v>0</v>
      </c>
      <c r="BE120" s="61">
        <v>0</v>
      </c>
      <c r="BF120" s="62">
        <v>0</v>
      </c>
    </row>
    <row r="121" spans="1:58" ht="18" x14ac:dyDescent="0.25">
      <c r="A121">
        <v>28</v>
      </c>
      <c r="B121" s="81">
        <v>28474</v>
      </c>
      <c r="C121" s="35" t="s">
        <v>47</v>
      </c>
      <c r="D121" s="142" t="s">
        <v>544</v>
      </c>
      <c r="E121" s="142" t="str">
        <f t="shared" si="39"/>
        <v>SEP-DLM-645</v>
      </c>
      <c r="G121" t="s">
        <v>49</v>
      </c>
      <c r="H121" s="90" t="s">
        <v>545</v>
      </c>
      <c r="I121" s="97">
        <v>41990</v>
      </c>
      <c r="J121" s="97">
        <v>41993</v>
      </c>
      <c r="K121" s="38" t="s">
        <v>546</v>
      </c>
      <c r="L121" s="38"/>
      <c r="M121" s="133">
        <v>41994</v>
      </c>
      <c r="N121" s="134">
        <v>42002</v>
      </c>
      <c r="O121" s="93">
        <v>24574</v>
      </c>
      <c r="P121" s="93">
        <v>2767</v>
      </c>
      <c r="Q121" s="93">
        <f t="shared" si="36"/>
        <v>27341</v>
      </c>
      <c r="S121" s="43" t="s">
        <v>547</v>
      </c>
      <c r="T121" s="43"/>
      <c r="U121" s="140">
        <v>42005</v>
      </c>
      <c r="V121" s="89">
        <v>42010</v>
      </c>
      <c r="W121" s="46">
        <v>1875</v>
      </c>
      <c r="Y121" s="47" t="s">
        <v>60</v>
      </c>
      <c r="Z121" s="47"/>
      <c r="AA121" s="70"/>
      <c r="AB121" s="71"/>
      <c r="AF121" s="50" t="s">
        <v>548</v>
      </c>
      <c r="AG121" s="129">
        <v>42012</v>
      </c>
      <c r="AH121" s="81">
        <v>3</v>
      </c>
      <c r="AI121">
        <f>180*3.75</f>
        <v>675</v>
      </c>
      <c r="AJ121">
        <f>500*3.75</f>
        <v>1875</v>
      </c>
      <c r="AK121"/>
      <c r="AL121" s="93">
        <f>+(680+557.85)*3.75+24574</f>
        <v>29215.9375</v>
      </c>
      <c r="AN121" s="93">
        <f t="shared" si="37"/>
        <v>29215.9375</v>
      </c>
      <c r="AQ121" s="53">
        <f t="shared" si="38"/>
        <v>29215.9375</v>
      </c>
      <c r="AS121" s="95" t="s">
        <v>55</v>
      </c>
      <c r="AU121" s="55">
        <f t="shared" si="21"/>
        <v>-6.25E-2</v>
      </c>
      <c r="AV121" s="56">
        <v>675</v>
      </c>
      <c r="AW121" s="57">
        <v>0</v>
      </c>
      <c r="AX121" s="58">
        <v>0</v>
      </c>
      <c r="AY121" s="59">
        <v>43</v>
      </c>
      <c r="AZ121" s="60">
        <v>0</v>
      </c>
      <c r="BA121" s="59">
        <v>0</v>
      </c>
      <c r="BB121" s="61">
        <v>0</v>
      </c>
      <c r="BC121" s="61">
        <v>0</v>
      </c>
      <c r="BD121" s="61">
        <v>0</v>
      </c>
      <c r="BE121" s="61">
        <v>0</v>
      </c>
      <c r="BF121" s="62">
        <v>0</v>
      </c>
    </row>
    <row r="122" spans="1:58" ht="18" x14ac:dyDescent="0.25">
      <c r="A122" s="63">
        <v>29</v>
      </c>
      <c r="B122" s="81">
        <v>28429</v>
      </c>
      <c r="C122" s="35" t="s">
        <v>47</v>
      </c>
      <c r="D122" s="142" t="s">
        <v>549</v>
      </c>
      <c r="E122" s="142" t="str">
        <f t="shared" si="39"/>
        <v>SEP-DLM-646</v>
      </c>
      <c r="G122" t="s">
        <v>49</v>
      </c>
      <c r="H122" s="90" t="s">
        <v>550</v>
      </c>
      <c r="I122" s="97">
        <v>41984</v>
      </c>
      <c r="J122" s="97">
        <v>41986</v>
      </c>
      <c r="K122" s="38" t="s">
        <v>551</v>
      </c>
      <c r="L122" s="38"/>
      <c r="M122" s="133" t="s">
        <v>552</v>
      </c>
      <c r="N122" s="134">
        <v>41988</v>
      </c>
      <c r="O122" s="93">
        <v>185</v>
      </c>
      <c r="P122" s="93">
        <f>2118+300</f>
        <v>2418</v>
      </c>
      <c r="Q122" s="93">
        <f t="shared" si="36"/>
        <v>2603</v>
      </c>
      <c r="S122" s="43" t="s">
        <v>553</v>
      </c>
      <c r="T122" s="43"/>
      <c r="U122" s="140">
        <v>42005</v>
      </c>
      <c r="V122" s="89">
        <v>42010</v>
      </c>
      <c r="W122" s="46">
        <v>937.5</v>
      </c>
      <c r="Y122" s="47" t="s">
        <v>60</v>
      </c>
      <c r="Z122" s="47"/>
      <c r="AA122" s="70"/>
      <c r="AB122" s="71"/>
      <c r="AF122" s="50" t="s">
        <v>554</v>
      </c>
      <c r="AG122" s="129">
        <v>42012</v>
      </c>
      <c r="AH122" s="81">
        <v>3</v>
      </c>
      <c r="AI122">
        <f>120*3.75</f>
        <v>450</v>
      </c>
      <c r="AJ122">
        <f>250*3.75</f>
        <v>937.5</v>
      </c>
      <c r="AK122"/>
      <c r="AL122" s="93">
        <f>+(370+524.878)*3.75+185</f>
        <v>3540.7925</v>
      </c>
      <c r="AN122" s="93">
        <f t="shared" si="37"/>
        <v>3540.7925</v>
      </c>
      <c r="AQ122" s="53">
        <f t="shared" si="38"/>
        <v>3540.7925</v>
      </c>
      <c r="AS122" s="95" t="s">
        <v>55</v>
      </c>
      <c r="AU122" s="55">
        <f t="shared" si="21"/>
        <v>0.29250000000001819</v>
      </c>
      <c r="AV122" s="56">
        <v>450</v>
      </c>
      <c r="AW122" s="57">
        <v>0</v>
      </c>
      <c r="AX122" s="58">
        <v>0</v>
      </c>
      <c r="AY122" s="59">
        <v>44</v>
      </c>
      <c r="AZ122" s="60">
        <v>0</v>
      </c>
      <c r="BA122" s="59">
        <v>0</v>
      </c>
      <c r="BB122" s="61">
        <v>0</v>
      </c>
      <c r="BC122" s="61">
        <v>0</v>
      </c>
      <c r="BD122" s="61">
        <v>0</v>
      </c>
      <c r="BE122" s="61">
        <v>0</v>
      </c>
      <c r="BF122" s="62">
        <v>0</v>
      </c>
    </row>
    <row r="123" spans="1:58" ht="18" x14ac:dyDescent="0.25">
      <c r="A123">
        <v>30</v>
      </c>
      <c r="B123" s="81">
        <v>28475</v>
      </c>
      <c r="C123" s="35" t="s">
        <v>47</v>
      </c>
      <c r="D123" s="142" t="s">
        <v>555</v>
      </c>
      <c r="E123" s="142" t="str">
        <f t="shared" si="39"/>
        <v>SEP-DLM-648</v>
      </c>
      <c r="G123" t="s">
        <v>49</v>
      </c>
      <c r="H123" s="90" t="s">
        <v>556</v>
      </c>
      <c r="I123" s="97">
        <v>42002</v>
      </c>
      <c r="J123" s="97">
        <v>42006</v>
      </c>
      <c r="K123" s="38" t="s">
        <v>557</v>
      </c>
      <c r="L123" s="38"/>
      <c r="M123" s="133">
        <v>42004</v>
      </c>
      <c r="N123" s="134">
        <v>42008</v>
      </c>
      <c r="O123" s="93">
        <v>27930</v>
      </c>
      <c r="P123" s="93">
        <v>2752</v>
      </c>
      <c r="Q123" s="93">
        <f t="shared" si="36"/>
        <v>30682</v>
      </c>
      <c r="S123" s="43" t="s">
        <v>558</v>
      </c>
      <c r="T123" s="43"/>
      <c r="U123" s="140">
        <v>42009</v>
      </c>
      <c r="V123" s="89">
        <v>42010</v>
      </c>
      <c r="W123" s="46">
        <v>1875</v>
      </c>
      <c r="Y123" s="47" t="s">
        <v>60</v>
      </c>
      <c r="Z123" s="47"/>
      <c r="AA123" s="70"/>
      <c r="AB123" s="71"/>
      <c r="AF123" s="50" t="s">
        <v>559</v>
      </c>
      <c r="AG123" s="129">
        <v>42012</v>
      </c>
      <c r="AH123" s="81">
        <v>3</v>
      </c>
      <c r="AI123">
        <f>180*3.75</f>
        <v>675</v>
      </c>
      <c r="AJ123">
        <f>500*3.75</f>
        <v>1875</v>
      </c>
      <c r="AK123"/>
      <c r="AL123" s="93">
        <f>+(680+553.85)*3.75+27930</f>
        <v>32556.9375</v>
      </c>
      <c r="AN123" s="93">
        <f t="shared" si="37"/>
        <v>32556.9375</v>
      </c>
      <c r="AQ123" s="53">
        <f t="shared" si="38"/>
        <v>32556.9375</v>
      </c>
      <c r="AS123" s="95" t="s">
        <v>55</v>
      </c>
      <c r="AU123" s="55">
        <f t="shared" si="21"/>
        <v>-6.25E-2</v>
      </c>
      <c r="AV123" s="56">
        <v>675</v>
      </c>
      <c r="AW123" s="57">
        <v>0</v>
      </c>
      <c r="AX123" s="58">
        <v>0</v>
      </c>
      <c r="AY123" s="59">
        <v>45</v>
      </c>
      <c r="AZ123" s="60">
        <v>0</v>
      </c>
      <c r="BA123" s="59">
        <v>0</v>
      </c>
      <c r="BB123" s="61">
        <v>0</v>
      </c>
      <c r="BC123" s="61">
        <v>0</v>
      </c>
      <c r="BD123" s="61">
        <v>0</v>
      </c>
      <c r="BE123" s="61">
        <v>0</v>
      </c>
      <c r="BF123" s="62">
        <v>0</v>
      </c>
    </row>
    <row r="124" spans="1:58" ht="18" x14ac:dyDescent="0.25">
      <c r="A124" s="63">
        <v>31</v>
      </c>
      <c r="B124" s="81">
        <v>28427</v>
      </c>
      <c r="C124" s="35" t="s">
        <v>47</v>
      </c>
      <c r="D124" s="142" t="s">
        <v>560</v>
      </c>
      <c r="E124" s="142" t="str">
        <f t="shared" si="39"/>
        <v>SEP-DLM-651</v>
      </c>
      <c r="G124" t="s">
        <v>49</v>
      </c>
      <c r="H124" s="90" t="s">
        <v>561</v>
      </c>
      <c r="I124" s="97">
        <v>41989</v>
      </c>
      <c r="J124" s="97">
        <v>41990</v>
      </c>
      <c r="K124" s="38" t="s">
        <v>562</v>
      </c>
      <c r="L124" s="38"/>
      <c r="M124" s="133">
        <v>41991</v>
      </c>
      <c r="N124" s="134">
        <v>41994</v>
      </c>
      <c r="O124" s="93">
        <v>16030</v>
      </c>
      <c r="P124" s="93">
        <v>7151.5</v>
      </c>
      <c r="Q124" s="93">
        <f t="shared" si="36"/>
        <v>23181.5</v>
      </c>
      <c r="S124" s="43" t="s">
        <v>563</v>
      </c>
      <c r="T124" s="43"/>
      <c r="U124" s="140">
        <v>42005</v>
      </c>
      <c r="V124" s="89">
        <v>42010</v>
      </c>
      <c r="W124" s="46">
        <v>4687.5</v>
      </c>
      <c r="Y124" s="47" t="s">
        <v>60</v>
      </c>
      <c r="Z124" s="47"/>
      <c r="AA124" s="70"/>
      <c r="AB124" s="71"/>
      <c r="AF124" s="50" t="s">
        <v>564</v>
      </c>
      <c r="AG124" s="129">
        <v>42012</v>
      </c>
      <c r="AH124" s="81">
        <v>3</v>
      </c>
      <c r="AI124">
        <f>450*3.75</f>
        <v>1687.5</v>
      </c>
      <c r="AJ124">
        <f>1250*3.75</f>
        <v>4687.5</v>
      </c>
      <c r="AK124"/>
      <c r="AL124" s="93">
        <f>+(1700+1457.06)*3.75+16030</f>
        <v>27868.974999999999</v>
      </c>
      <c r="AN124" s="93">
        <f t="shared" si="37"/>
        <v>27868.974999999999</v>
      </c>
      <c r="AQ124" s="53">
        <f t="shared" si="38"/>
        <v>27868.974999999999</v>
      </c>
      <c r="AS124" s="95" t="s">
        <v>55</v>
      </c>
      <c r="AU124" s="55">
        <f t="shared" si="21"/>
        <v>-2.5000000001455192E-2</v>
      </c>
      <c r="AV124" s="56">
        <v>1687.5</v>
      </c>
      <c r="AW124" s="57">
        <v>0</v>
      </c>
      <c r="AX124" s="58">
        <v>0</v>
      </c>
      <c r="AY124" s="59">
        <v>46</v>
      </c>
      <c r="AZ124" s="60">
        <v>0</v>
      </c>
      <c r="BA124" s="59">
        <v>0</v>
      </c>
      <c r="BB124" s="61">
        <v>0</v>
      </c>
      <c r="BC124" s="61">
        <v>0</v>
      </c>
      <c r="BD124" s="61">
        <v>0</v>
      </c>
      <c r="BE124" s="61">
        <v>0</v>
      </c>
      <c r="BF124" s="62">
        <v>0</v>
      </c>
    </row>
    <row r="125" spans="1:58" ht="18" x14ac:dyDescent="0.25">
      <c r="A125">
        <v>32</v>
      </c>
      <c r="B125" s="81">
        <v>11849</v>
      </c>
      <c r="C125" s="35" t="s">
        <v>47</v>
      </c>
      <c r="D125" s="142" t="s">
        <v>565</v>
      </c>
      <c r="E125" s="142" t="str">
        <f t="shared" si="39"/>
        <v>SEP-DLM-664</v>
      </c>
      <c r="G125" t="s">
        <v>49</v>
      </c>
      <c r="H125" s="90">
        <v>15786228240</v>
      </c>
      <c r="I125" s="97">
        <v>41998</v>
      </c>
      <c r="J125" s="97">
        <v>41999</v>
      </c>
      <c r="K125" s="38" t="s">
        <v>566</v>
      </c>
      <c r="L125" s="38"/>
      <c r="M125" s="133">
        <v>42004</v>
      </c>
      <c r="N125" s="134">
        <v>42008</v>
      </c>
      <c r="O125" s="93">
        <v>625</v>
      </c>
      <c r="P125" s="93">
        <v>7861.21</v>
      </c>
      <c r="Q125" s="93">
        <f t="shared" si="36"/>
        <v>8486.2099999999991</v>
      </c>
      <c r="S125" s="43" t="s">
        <v>567</v>
      </c>
      <c r="T125" s="43"/>
      <c r="U125" s="140">
        <v>42010</v>
      </c>
      <c r="V125" s="89">
        <v>42011</v>
      </c>
      <c r="W125" s="46">
        <v>712.5</v>
      </c>
      <c r="Y125" s="47" t="s">
        <v>60</v>
      </c>
      <c r="Z125" s="47"/>
      <c r="AA125" s="70"/>
      <c r="AB125" s="71"/>
      <c r="AF125" s="50" t="s">
        <v>568</v>
      </c>
      <c r="AG125" s="129">
        <v>42012</v>
      </c>
      <c r="AH125" s="81">
        <v>3</v>
      </c>
      <c r="AI125">
        <f>282.99*3.75</f>
        <v>1061.2125000000001</v>
      </c>
      <c r="AJ125">
        <v>712.5</v>
      </c>
      <c r="AK125"/>
      <c r="AL125">
        <f>+(472.98+1813.32)*3.75+625</f>
        <v>9198.625</v>
      </c>
      <c r="AN125" s="93">
        <f t="shared" si="37"/>
        <v>9198.625</v>
      </c>
      <c r="AQ125" s="53">
        <f t="shared" si="38"/>
        <v>9198.625</v>
      </c>
      <c r="AS125" s="95" t="s">
        <v>55</v>
      </c>
      <c r="AU125" s="55">
        <f t="shared" si="21"/>
        <v>-8.4999999999126885E-2</v>
      </c>
      <c r="AV125" s="56">
        <v>1061.2</v>
      </c>
      <c r="AW125" s="57">
        <v>0</v>
      </c>
      <c r="AX125" s="58">
        <v>0</v>
      </c>
      <c r="AY125" s="59">
        <v>47</v>
      </c>
      <c r="AZ125" s="60">
        <v>0</v>
      </c>
      <c r="BA125" s="59">
        <v>0</v>
      </c>
      <c r="BB125" s="61">
        <v>0</v>
      </c>
      <c r="BC125" s="61">
        <v>0</v>
      </c>
      <c r="BD125" s="61">
        <v>0</v>
      </c>
      <c r="BE125" s="61">
        <v>0</v>
      </c>
      <c r="BF125" s="62">
        <v>0</v>
      </c>
    </row>
    <row r="126" spans="1:58" ht="18" x14ac:dyDescent="0.25">
      <c r="A126" s="126"/>
      <c r="B126" s="126" t="s">
        <v>569</v>
      </c>
      <c r="C126" s="284" t="s">
        <v>47</v>
      </c>
      <c r="D126" s="126"/>
      <c r="E126" s="126" t="s">
        <v>570</v>
      </c>
      <c r="F126" s="126" t="s">
        <v>571</v>
      </c>
      <c r="G126" s="126" t="s">
        <v>202</v>
      </c>
      <c r="H126" s="126" t="s">
        <v>572</v>
      </c>
      <c r="I126" s="277">
        <v>41974</v>
      </c>
      <c r="J126" s="277">
        <v>41995</v>
      </c>
      <c r="K126" s="99"/>
      <c r="L126" s="99"/>
      <c r="M126" s="99"/>
      <c r="N126" s="99"/>
      <c r="O126" s="126"/>
      <c r="P126" s="126"/>
      <c r="Q126" s="126"/>
      <c r="R126" s="126"/>
      <c r="S126" s="99"/>
      <c r="T126" s="99"/>
      <c r="U126" s="99"/>
      <c r="V126" s="99"/>
      <c r="W126" s="126"/>
      <c r="X126" s="126"/>
      <c r="Y126" s="99">
        <v>4640</v>
      </c>
      <c r="Z126" s="99"/>
      <c r="AA126" s="102">
        <v>41997</v>
      </c>
      <c r="AB126" s="102">
        <v>42001</v>
      </c>
      <c r="AC126" s="126">
        <v>50250</v>
      </c>
      <c r="AD126" s="126"/>
      <c r="AE126" s="126"/>
      <c r="AF126" s="99">
        <v>69805</v>
      </c>
      <c r="AG126" s="277">
        <v>42012</v>
      </c>
      <c r="AH126" s="126">
        <v>1</v>
      </c>
      <c r="AI126" s="126"/>
      <c r="AJ126" s="126"/>
      <c r="AK126" s="126">
        <v>50250</v>
      </c>
      <c r="AL126" s="126">
        <v>50250</v>
      </c>
      <c r="AM126" s="126"/>
      <c r="AN126" s="126">
        <f t="shared" ref="AN126:AN133" si="40">AL126</f>
        <v>50250</v>
      </c>
      <c r="AO126" s="126"/>
      <c r="AP126" s="126"/>
      <c r="AQ126" s="126">
        <f t="shared" si="38"/>
        <v>50250</v>
      </c>
      <c r="AR126" s="126"/>
      <c r="AS126" s="126" t="s">
        <v>55</v>
      </c>
      <c r="AT126" s="126"/>
      <c r="AU126" s="55">
        <f t="shared" si="21"/>
        <v>0</v>
      </c>
      <c r="AV126" s="56"/>
      <c r="AW126" s="57">
        <v>0</v>
      </c>
      <c r="AX126" s="58">
        <f t="shared" ref="AX126:AX133" si="41">+AJ126</f>
        <v>0</v>
      </c>
      <c r="AY126" s="59">
        <f t="shared" ref="AY126:AY133" si="42">IF(W126=0,0,ROUND((+AJ126-W126)/AJ126*100,2))</f>
        <v>0</v>
      </c>
      <c r="AZ126" s="60">
        <f t="shared" ref="AZ126:AZ133" si="43">+AK126</f>
        <v>50250</v>
      </c>
      <c r="BA126" s="59">
        <f t="shared" ref="BA126:BA133" si="44">IF(AC126=0,0,ROUND((+AK126-AC126)/AK126*100,5))</f>
        <v>0</v>
      </c>
      <c r="BB126" s="61">
        <f t="shared" ref="BB126:BB133" si="45">+AI126*AW126%</f>
        <v>0</v>
      </c>
      <c r="BC126" s="61">
        <f t="shared" ref="BC126:BC133" si="46">+AJ126*AY126%</f>
        <v>0</v>
      </c>
      <c r="BD126" s="61">
        <f t="shared" ref="BD126:BD133" si="47">+AK126*BA126%</f>
        <v>0</v>
      </c>
      <c r="BE126" s="61">
        <f t="shared" ref="BE126:BE133" si="48">+BB126+BC126+BD126</f>
        <v>0</v>
      </c>
      <c r="BF126" s="62">
        <f t="shared" ref="BF126:BF133" si="49">ROUND(+AU126-BE126,0)</f>
        <v>0</v>
      </c>
    </row>
    <row r="127" spans="1:58" ht="18" x14ac:dyDescent="0.25">
      <c r="A127" s="126"/>
      <c r="B127" s="126">
        <v>28303</v>
      </c>
      <c r="C127" s="284" t="s">
        <v>47</v>
      </c>
      <c r="D127" s="126" t="s">
        <v>573</v>
      </c>
      <c r="E127" s="126" t="s">
        <v>574</v>
      </c>
      <c r="F127" s="126" t="s">
        <v>575</v>
      </c>
      <c r="G127" s="126" t="s">
        <v>202</v>
      </c>
      <c r="H127" s="126" t="s">
        <v>576</v>
      </c>
      <c r="I127" s="277">
        <v>41980</v>
      </c>
      <c r="J127" s="277">
        <v>41984</v>
      </c>
      <c r="K127" s="99" t="s">
        <v>577</v>
      </c>
      <c r="L127" s="99"/>
      <c r="M127" s="102">
        <v>41984</v>
      </c>
      <c r="N127" s="102">
        <v>41987</v>
      </c>
      <c r="O127" s="126">
        <v>1102</v>
      </c>
      <c r="P127" s="126">
        <f>1343+21+20</f>
        <v>1384</v>
      </c>
      <c r="Q127" s="126">
        <f t="shared" ref="Q127:Q133" si="50">O127+P127</f>
        <v>2486</v>
      </c>
      <c r="R127" s="126"/>
      <c r="S127" s="99">
        <v>27695</v>
      </c>
      <c r="T127" s="99"/>
      <c r="U127" s="102">
        <v>41989</v>
      </c>
      <c r="V127" s="102">
        <v>41990</v>
      </c>
      <c r="W127" s="126">
        <v>700</v>
      </c>
      <c r="X127" s="126"/>
      <c r="Y127" s="99"/>
      <c r="Z127" s="99"/>
      <c r="AA127" s="99"/>
      <c r="AB127" s="99"/>
      <c r="AC127" s="126"/>
      <c r="AD127" s="126"/>
      <c r="AE127" s="126"/>
      <c r="AF127" s="99" t="s">
        <v>578</v>
      </c>
      <c r="AG127" s="277">
        <v>42008</v>
      </c>
      <c r="AH127" s="126">
        <v>2</v>
      </c>
      <c r="AI127" s="126">
        <f>350</f>
        <v>350</v>
      </c>
      <c r="AJ127" s="126">
        <v>700</v>
      </c>
      <c r="AK127" s="126"/>
      <c r="AL127" s="126">
        <f>1102+1384+700</f>
        <v>3186</v>
      </c>
      <c r="AM127" s="126"/>
      <c r="AN127" s="126">
        <f t="shared" si="40"/>
        <v>3186</v>
      </c>
      <c r="AO127" s="126"/>
      <c r="AP127" s="126"/>
      <c r="AQ127" s="126">
        <f t="shared" si="38"/>
        <v>3186</v>
      </c>
      <c r="AR127" s="126"/>
      <c r="AS127" s="126" t="s">
        <v>55</v>
      </c>
      <c r="AT127" s="126"/>
      <c r="AU127" s="55">
        <f t="shared" si="21"/>
        <v>0</v>
      </c>
      <c r="AV127" s="56">
        <v>350</v>
      </c>
      <c r="AW127" s="57">
        <v>0</v>
      </c>
      <c r="AX127" s="58">
        <f t="shared" si="41"/>
        <v>700</v>
      </c>
      <c r="AY127" s="59">
        <f t="shared" si="42"/>
        <v>0</v>
      </c>
      <c r="AZ127" s="60">
        <f t="shared" si="43"/>
        <v>0</v>
      </c>
      <c r="BA127" s="59">
        <f t="shared" si="44"/>
        <v>0</v>
      </c>
      <c r="BB127" s="61">
        <f t="shared" si="45"/>
        <v>0</v>
      </c>
      <c r="BC127" s="61">
        <f t="shared" si="46"/>
        <v>0</v>
      </c>
      <c r="BD127" s="61">
        <f t="shared" si="47"/>
        <v>0</v>
      </c>
      <c r="BE127" s="61">
        <f t="shared" si="48"/>
        <v>0</v>
      </c>
      <c r="BF127" s="62">
        <f t="shared" si="49"/>
        <v>0</v>
      </c>
    </row>
    <row r="128" spans="1:58" ht="18" x14ac:dyDescent="0.25">
      <c r="A128" s="126"/>
      <c r="B128" s="126">
        <v>27406</v>
      </c>
      <c r="C128" s="284" t="s">
        <v>47</v>
      </c>
      <c r="D128" s="126" t="s">
        <v>579</v>
      </c>
      <c r="E128" s="126" t="s">
        <v>580</v>
      </c>
      <c r="F128" s="126" t="s">
        <v>581</v>
      </c>
      <c r="G128" s="126" t="s">
        <v>202</v>
      </c>
      <c r="H128" s="126">
        <v>1422224</v>
      </c>
      <c r="I128" s="126"/>
      <c r="J128" s="126"/>
      <c r="K128" s="99"/>
      <c r="L128" s="99"/>
      <c r="M128" s="99"/>
      <c r="N128" s="99"/>
      <c r="O128" s="126"/>
      <c r="P128" s="126"/>
      <c r="Q128" s="126">
        <f t="shared" si="50"/>
        <v>0</v>
      </c>
      <c r="R128" s="126"/>
      <c r="S128" s="99">
        <v>27575</v>
      </c>
      <c r="T128" s="99"/>
      <c r="U128" s="102">
        <v>41967</v>
      </c>
      <c r="V128" s="102">
        <v>41973</v>
      </c>
      <c r="W128" s="126">
        <v>2700</v>
      </c>
      <c r="X128" s="126"/>
      <c r="Y128" s="99"/>
      <c r="Z128" s="99"/>
      <c r="AA128" s="99"/>
      <c r="AB128" s="99"/>
      <c r="AC128" s="126"/>
      <c r="AD128" s="126"/>
      <c r="AE128" s="126"/>
      <c r="AF128" s="99">
        <v>69693</v>
      </c>
      <c r="AG128" s="277">
        <v>42008</v>
      </c>
      <c r="AH128" s="126">
        <v>1</v>
      </c>
      <c r="AI128" s="126"/>
      <c r="AJ128" s="126">
        <v>2700</v>
      </c>
      <c r="AK128" s="126"/>
      <c r="AL128" s="126">
        <v>2700</v>
      </c>
      <c r="AM128" s="126"/>
      <c r="AN128" s="126">
        <f t="shared" si="40"/>
        <v>2700</v>
      </c>
      <c r="AO128" s="126"/>
      <c r="AP128" s="126"/>
      <c r="AQ128" s="126">
        <f t="shared" si="38"/>
        <v>2700</v>
      </c>
      <c r="AR128" s="126"/>
      <c r="AS128" s="126" t="s">
        <v>55</v>
      </c>
      <c r="AT128" s="126"/>
      <c r="AU128" s="55">
        <f t="shared" si="21"/>
        <v>0</v>
      </c>
      <c r="AV128" s="56"/>
      <c r="AW128" s="57">
        <v>0</v>
      </c>
      <c r="AX128" s="58">
        <f t="shared" si="41"/>
        <v>2700</v>
      </c>
      <c r="AY128" s="59">
        <f t="shared" si="42"/>
        <v>0</v>
      </c>
      <c r="AZ128" s="60">
        <f t="shared" si="43"/>
        <v>0</v>
      </c>
      <c r="BA128" s="59">
        <f t="shared" si="44"/>
        <v>0</v>
      </c>
      <c r="BB128" s="61">
        <f t="shared" si="45"/>
        <v>0</v>
      </c>
      <c r="BC128" s="61">
        <f t="shared" si="46"/>
        <v>0</v>
      </c>
      <c r="BD128" s="61">
        <f t="shared" si="47"/>
        <v>0</v>
      </c>
      <c r="BE128" s="61">
        <f t="shared" si="48"/>
        <v>0</v>
      </c>
      <c r="BF128" s="62">
        <f t="shared" si="49"/>
        <v>0</v>
      </c>
    </row>
    <row r="129" spans="1:58" ht="18" x14ac:dyDescent="0.25">
      <c r="A129" s="126"/>
      <c r="B129" s="126" t="s">
        <v>582</v>
      </c>
      <c r="C129" s="284" t="s">
        <v>47</v>
      </c>
      <c r="D129" s="126" t="s">
        <v>583</v>
      </c>
      <c r="E129" s="126" t="s">
        <v>580</v>
      </c>
      <c r="F129" s="126"/>
      <c r="G129" s="126" t="s">
        <v>202</v>
      </c>
      <c r="H129" s="126"/>
      <c r="I129" s="126"/>
      <c r="J129" s="126"/>
      <c r="K129" s="105" t="s">
        <v>582</v>
      </c>
      <c r="L129" s="99"/>
      <c r="M129" s="102">
        <v>41864</v>
      </c>
      <c r="N129" s="102">
        <v>41867</v>
      </c>
      <c r="O129" s="126"/>
      <c r="P129" s="126">
        <v>1982</v>
      </c>
      <c r="Q129" s="126">
        <f t="shared" si="50"/>
        <v>1982</v>
      </c>
      <c r="R129" s="126"/>
      <c r="S129" s="99"/>
      <c r="T129" s="99"/>
      <c r="U129" s="99"/>
      <c r="V129" s="99"/>
      <c r="W129" s="126"/>
      <c r="X129" s="126"/>
      <c r="Y129" s="99"/>
      <c r="Z129" s="99"/>
      <c r="AA129" s="99"/>
      <c r="AB129" s="99"/>
      <c r="AC129" s="126"/>
      <c r="AD129" s="126"/>
      <c r="AE129" s="126"/>
      <c r="AF129" s="99">
        <v>68815</v>
      </c>
      <c r="AG129" s="277">
        <v>41997</v>
      </c>
      <c r="AH129" s="126">
        <v>1</v>
      </c>
      <c r="AI129" s="126"/>
      <c r="AJ129" s="126"/>
      <c r="AK129" s="126"/>
      <c r="AL129" s="126">
        <v>1982</v>
      </c>
      <c r="AM129" s="126"/>
      <c r="AN129" s="126">
        <f t="shared" si="40"/>
        <v>1982</v>
      </c>
      <c r="AO129" s="126"/>
      <c r="AP129" s="126"/>
      <c r="AQ129" s="126">
        <f t="shared" si="38"/>
        <v>1982</v>
      </c>
      <c r="AR129" s="126"/>
      <c r="AS129" s="126" t="s">
        <v>55</v>
      </c>
      <c r="AT129" s="126"/>
      <c r="AU129" s="55">
        <f t="shared" si="21"/>
        <v>0</v>
      </c>
      <c r="AV129" s="56"/>
      <c r="AW129" s="57">
        <v>0</v>
      </c>
      <c r="AX129" s="58">
        <f t="shared" si="41"/>
        <v>0</v>
      </c>
      <c r="AY129" s="59">
        <f t="shared" si="42"/>
        <v>0</v>
      </c>
      <c r="AZ129" s="60">
        <f t="shared" si="43"/>
        <v>0</v>
      </c>
      <c r="BA129" s="59">
        <f t="shared" si="44"/>
        <v>0</v>
      </c>
      <c r="BB129" s="61">
        <f t="shared" si="45"/>
        <v>0</v>
      </c>
      <c r="BC129" s="61">
        <f t="shared" si="46"/>
        <v>0</v>
      </c>
      <c r="BD129" s="61">
        <f t="shared" si="47"/>
        <v>0</v>
      </c>
      <c r="BE129" s="61">
        <f t="shared" si="48"/>
        <v>0</v>
      </c>
      <c r="BF129" s="62">
        <f t="shared" si="49"/>
        <v>0</v>
      </c>
    </row>
    <row r="130" spans="1:58" ht="18" x14ac:dyDescent="0.25">
      <c r="A130" s="126"/>
      <c r="B130" s="126">
        <v>18356</v>
      </c>
      <c r="C130" s="284" t="s">
        <v>47</v>
      </c>
      <c r="D130" s="126" t="s">
        <v>583</v>
      </c>
      <c r="E130" s="126" t="s">
        <v>580</v>
      </c>
      <c r="F130" s="126"/>
      <c r="G130" s="126" t="s">
        <v>202</v>
      </c>
      <c r="H130" s="126"/>
      <c r="I130" s="277">
        <v>41842</v>
      </c>
      <c r="J130" s="277">
        <v>41886</v>
      </c>
      <c r="K130" s="105">
        <v>18356</v>
      </c>
      <c r="L130" s="99"/>
      <c r="M130" s="102">
        <v>41926</v>
      </c>
      <c r="N130" s="102">
        <v>41927</v>
      </c>
      <c r="O130" s="126"/>
      <c r="P130" s="126">
        <v>23612.799999999999</v>
      </c>
      <c r="Q130" s="126">
        <f t="shared" si="50"/>
        <v>23612.799999999999</v>
      </c>
      <c r="R130" s="126"/>
      <c r="S130" s="99"/>
      <c r="T130" s="99"/>
      <c r="U130" s="99"/>
      <c r="V130" s="99"/>
      <c r="W130" s="126"/>
      <c r="X130" s="126"/>
      <c r="Y130" s="99"/>
      <c r="Z130" s="99"/>
      <c r="AA130" s="99"/>
      <c r="AB130" s="99"/>
      <c r="AC130" s="126"/>
      <c r="AD130" s="126"/>
      <c r="AE130" s="126"/>
      <c r="AF130" s="99">
        <v>69886</v>
      </c>
      <c r="AG130" s="277">
        <v>41997</v>
      </c>
      <c r="AH130" s="126">
        <v>1</v>
      </c>
      <c r="AI130" s="126"/>
      <c r="AJ130" s="126"/>
      <c r="AK130" s="126"/>
      <c r="AL130" s="126">
        <v>23612.799999999999</v>
      </c>
      <c r="AM130" s="126"/>
      <c r="AN130" s="126">
        <f t="shared" si="40"/>
        <v>23612.799999999999</v>
      </c>
      <c r="AO130" s="126"/>
      <c r="AP130" s="126"/>
      <c r="AQ130" s="126">
        <f t="shared" si="38"/>
        <v>23612.799999999999</v>
      </c>
      <c r="AR130" s="126"/>
      <c r="AS130" s="126" t="s">
        <v>55</v>
      </c>
      <c r="AT130" s="126"/>
      <c r="AU130" s="55">
        <f t="shared" ref="AU130:AU193" si="51">+AN130-(Q130+W130+AC130)</f>
        <v>0</v>
      </c>
      <c r="AV130" s="56"/>
      <c r="AW130" s="57">
        <v>0</v>
      </c>
      <c r="AX130" s="58">
        <f t="shared" si="41"/>
        <v>0</v>
      </c>
      <c r="AY130" s="59">
        <f t="shared" si="42"/>
        <v>0</v>
      </c>
      <c r="AZ130" s="60">
        <f t="shared" si="43"/>
        <v>0</v>
      </c>
      <c r="BA130" s="59">
        <f t="shared" si="44"/>
        <v>0</v>
      </c>
      <c r="BB130" s="61">
        <f t="shared" si="45"/>
        <v>0</v>
      </c>
      <c r="BC130" s="61">
        <f t="shared" si="46"/>
        <v>0</v>
      </c>
      <c r="BD130" s="61">
        <f t="shared" si="47"/>
        <v>0</v>
      </c>
      <c r="BE130" s="61">
        <f t="shared" si="48"/>
        <v>0</v>
      </c>
      <c r="BF130" s="62">
        <f t="shared" si="49"/>
        <v>0</v>
      </c>
    </row>
    <row r="131" spans="1:58" ht="18" x14ac:dyDescent="0.25">
      <c r="A131" s="126"/>
      <c r="B131" s="126">
        <v>27620</v>
      </c>
      <c r="C131" s="284" t="s">
        <v>47</v>
      </c>
      <c r="D131" s="126" t="s">
        <v>583</v>
      </c>
      <c r="E131" s="126" t="s">
        <v>580</v>
      </c>
      <c r="F131" s="126"/>
      <c r="G131" s="126" t="s">
        <v>202</v>
      </c>
      <c r="H131" s="126"/>
      <c r="I131" s="126"/>
      <c r="J131" s="126"/>
      <c r="K131" s="105">
        <v>86582</v>
      </c>
      <c r="L131" s="99"/>
      <c r="M131" s="102">
        <v>41870</v>
      </c>
      <c r="N131" s="102">
        <v>41898</v>
      </c>
      <c r="O131" s="126"/>
      <c r="P131" s="126">
        <v>16111</v>
      </c>
      <c r="Q131" s="126">
        <f t="shared" si="50"/>
        <v>16111</v>
      </c>
      <c r="R131" s="126"/>
      <c r="S131" s="99"/>
      <c r="T131" s="99"/>
      <c r="U131" s="99"/>
      <c r="V131" s="99"/>
      <c r="W131" s="126"/>
      <c r="X131" s="126"/>
      <c r="Y131" s="99"/>
      <c r="Z131" s="99"/>
      <c r="AA131" s="99"/>
      <c r="AB131" s="99"/>
      <c r="AC131" s="126"/>
      <c r="AD131" s="126"/>
      <c r="AE131" s="126"/>
      <c r="AF131" s="99">
        <v>68811</v>
      </c>
      <c r="AG131" s="277">
        <v>41997</v>
      </c>
      <c r="AH131" s="126">
        <v>1</v>
      </c>
      <c r="AI131" s="126"/>
      <c r="AJ131" s="126"/>
      <c r="AK131" s="126"/>
      <c r="AL131" s="126">
        <v>16111</v>
      </c>
      <c r="AM131" s="126"/>
      <c r="AN131" s="126">
        <f t="shared" si="40"/>
        <v>16111</v>
      </c>
      <c r="AO131" s="126"/>
      <c r="AP131" s="126"/>
      <c r="AQ131" s="126">
        <f t="shared" si="38"/>
        <v>16111</v>
      </c>
      <c r="AR131" s="126"/>
      <c r="AS131" s="126" t="s">
        <v>55</v>
      </c>
      <c r="AT131" s="126"/>
      <c r="AU131" s="55">
        <f t="shared" si="51"/>
        <v>0</v>
      </c>
      <c r="AV131" s="56"/>
      <c r="AW131" s="57">
        <v>0</v>
      </c>
      <c r="AX131" s="58">
        <f t="shared" si="41"/>
        <v>0</v>
      </c>
      <c r="AY131" s="59">
        <f t="shared" si="42"/>
        <v>0</v>
      </c>
      <c r="AZ131" s="60">
        <f t="shared" si="43"/>
        <v>0</v>
      </c>
      <c r="BA131" s="59">
        <f t="shared" si="44"/>
        <v>0</v>
      </c>
      <c r="BB131" s="61">
        <f t="shared" si="45"/>
        <v>0</v>
      </c>
      <c r="BC131" s="61">
        <f t="shared" si="46"/>
        <v>0</v>
      </c>
      <c r="BD131" s="61">
        <f t="shared" si="47"/>
        <v>0</v>
      </c>
      <c r="BE131" s="61">
        <f t="shared" si="48"/>
        <v>0</v>
      </c>
      <c r="BF131" s="62">
        <f t="shared" si="49"/>
        <v>0</v>
      </c>
    </row>
    <row r="132" spans="1:58" ht="18" x14ac:dyDescent="0.25">
      <c r="A132" s="126"/>
      <c r="B132" s="126">
        <v>27129</v>
      </c>
      <c r="C132" s="284" t="s">
        <v>47</v>
      </c>
      <c r="D132" s="126" t="s">
        <v>583</v>
      </c>
      <c r="E132" s="126" t="s">
        <v>580</v>
      </c>
      <c r="F132" s="126" t="s">
        <v>584</v>
      </c>
      <c r="G132" s="126" t="s">
        <v>202</v>
      </c>
      <c r="H132" s="126"/>
      <c r="I132" s="277">
        <v>41864</v>
      </c>
      <c r="J132" s="277">
        <v>41868</v>
      </c>
      <c r="K132" s="99" t="s">
        <v>585</v>
      </c>
      <c r="L132" s="99"/>
      <c r="M132" s="102">
        <v>41926</v>
      </c>
      <c r="N132" s="102">
        <v>41927</v>
      </c>
      <c r="O132" s="126"/>
      <c r="P132" s="126">
        <v>15942.4</v>
      </c>
      <c r="Q132" s="126">
        <f t="shared" si="50"/>
        <v>15942.4</v>
      </c>
      <c r="R132" s="126"/>
      <c r="S132" s="99"/>
      <c r="T132" s="99"/>
      <c r="U132" s="99"/>
      <c r="V132" s="99"/>
      <c r="W132" s="126"/>
      <c r="X132" s="126"/>
      <c r="Y132" s="99"/>
      <c r="Z132" s="99"/>
      <c r="AA132" s="99"/>
      <c r="AB132" s="99"/>
      <c r="AC132" s="126"/>
      <c r="AD132" s="126"/>
      <c r="AE132" s="126"/>
      <c r="AF132" s="99">
        <v>69888</v>
      </c>
      <c r="AG132" s="277">
        <v>41997</v>
      </c>
      <c r="AH132" s="126">
        <v>1</v>
      </c>
      <c r="AI132" s="126"/>
      <c r="AJ132" s="126"/>
      <c r="AK132" s="126"/>
      <c r="AL132" s="126">
        <v>15942.4</v>
      </c>
      <c r="AM132" s="126"/>
      <c r="AN132" s="126">
        <f t="shared" si="40"/>
        <v>15942.4</v>
      </c>
      <c r="AO132" s="126"/>
      <c r="AP132" s="126"/>
      <c r="AQ132" s="126">
        <f t="shared" si="38"/>
        <v>15942.4</v>
      </c>
      <c r="AR132" s="126"/>
      <c r="AS132" s="126" t="s">
        <v>55</v>
      </c>
      <c r="AT132" s="126"/>
      <c r="AU132" s="55">
        <f t="shared" si="51"/>
        <v>0</v>
      </c>
      <c r="AV132" s="56"/>
      <c r="AW132" s="57">
        <v>0</v>
      </c>
      <c r="AX132" s="58">
        <f t="shared" si="41"/>
        <v>0</v>
      </c>
      <c r="AY132" s="59">
        <f t="shared" si="42"/>
        <v>0</v>
      </c>
      <c r="AZ132" s="60">
        <f t="shared" si="43"/>
        <v>0</v>
      </c>
      <c r="BA132" s="59">
        <f t="shared" si="44"/>
        <v>0</v>
      </c>
      <c r="BB132" s="61">
        <f t="shared" si="45"/>
        <v>0</v>
      </c>
      <c r="BC132" s="61">
        <f t="shared" si="46"/>
        <v>0</v>
      </c>
      <c r="BD132" s="61">
        <f t="shared" si="47"/>
        <v>0</v>
      </c>
      <c r="BE132" s="61">
        <f t="shared" si="48"/>
        <v>0</v>
      </c>
      <c r="BF132" s="62">
        <f t="shared" si="49"/>
        <v>0</v>
      </c>
    </row>
    <row r="133" spans="1:58" ht="18" x14ac:dyDescent="0.25">
      <c r="A133" s="126"/>
      <c r="B133" s="126">
        <v>28094</v>
      </c>
      <c r="C133" s="289" t="s">
        <v>47</v>
      </c>
      <c r="D133" s="126" t="s">
        <v>209</v>
      </c>
      <c r="E133" s="126" t="s">
        <v>210</v>
      </c>
      <c r="F133" s="126" t="s">
        <v>236</v>
      </c>
      <c r="G133" s="126" t="s">
        <v>202</v>
      </c>
      <c r="H133" s="126">
        <v>2248537845</v>
      </c>
      <c r="I133" s="277">
        <v>41940</v>
      </c>
      <c r="J133" s="126"/>
      <c r="K133" s="99" t="s">
        <v>586</v>
      </c>
      <c r="L133" s="99"/>
      <c r="M133" s="102">
        <v>41960</v>
      </c>
      <c r="N133" s="102">
        <v>41963</v>
      </c>
      <c r="O133" s="126"/>
      <c r="P133" s="126">
        <f>1500+600+13795+900+900</f>
        <v>17695</v>
      </c>
      <c r="Q133" s="126">
        <f t="shared" si="50"/>
        <v>17695</v>
      </c>
      <c r="R133" s="126"/>
      <c r="S133" s="99">
        <v>27417</v>
      </c>
      <c r="T133" s="99"/>
      <c r="U133" s="102">
        <v>41956</v>
      </c>
      <c r="V133" s="102">
        <v>41961</v>
      </c>
      <c r="W133" s="126">
        <v>7781.25</v>
      </c>
      <c r="X133" s="126"/>
      <c r="Y133" s="99">
        <v>4575</v>
      </c>
      <c r="Z133" s="99"/>
      <c r="AA133" s="102">
        <v>41959</v>
      </c>
      <c r="AB133" s="102">
        <v>41959</v>
      </c>
      <c r="AC133" s="126">
        <v>14250</v>
      </c>
      <c r="AD133" s="126"/>
      <c r="AE133" s="126"/>
      <c r="AF133" s="99" t="s">
        <v>587</v>
      </c>
      <c r="AG133" s="277">
        <v>42016</v>
      </c>
      <c r="AH133" s="126">
        <v>3</v>
      </c>
      <c r="AI133" s="126">
        <f>800*3.75</f>
        <v>3000</v>
      </c>
      <c r="AJ133" s="126">
        <f>2075*3.75</f>
        <v>7781.25</v>
      </c>
      <c r="AK133" s="126">
        <f>3800*3.75</f>
        <v>14250</v>
      </c>
      <c r="AL133" s="126">
        <f>(239.99+10113.66+240)*3.75</f>
        <v>39726.1875</v>
      </c>
      <c r="AM133" s="126"/>
      <c r="AN133" s="126">
        <f t="shared" si="40"/>
        <v>39726.1875</v>
      </c>
      <c r="AO133" s="126"/>
      <c r="AP133" s="126"/>
      <c r="AQ133" s="126">
        <f t="shared" si="38"/>
        <v>39726.1875</v>
      </c>
      <c r="AR133" s="126"/>
      <c r="AS133" s="126" t="s">
        <v>55</v>
      </c>
      <c r="AT133" s="126"/>
      <c r="AU133" s="55">
        <f t="shared" si="51"/>
        <v>-6.25E-2</v>
      </c>
      <c r="AV133" s="56">
        <f>800*3.75</f>
        <v>3000</v>
      </c>
      <c r="AW133" s="57">
        <v>0</v>
      </c>
      <c r="AX133" s="58">
        <f t="shared" si="41"/>
        <v>7781.25</v>
      </c>
      <c r="AY133" s="59">
        <f t="shared" si="42"/>
        <v>0</v>
      </c>
      <c r="AZ133" s="60">
        <f t="shared" si="43"/>
        <v>14250</v>
      </c>
      <c r="BA133" s="59">
        <f t="shared" si="44"/>
        <v>0</v>
      </c>
      <c r="BB133" s="61">
        <f t="shared" si="45"/>
        <v>0</v>
      </c>
      <c r="BC133" s="61">
        <f t="shared" si="46"/>
        <v>0</v>
      </c>
      <c r="BD133" s="61">
        <f t="shared" si="47"/>
        <v>0</v>
      </c>
      <c r="BE133" s="61">
        <f t="shared" si="48"/>
        <v>0</v>
      </c>
      <c r="BF133" s="62">
        <f t="shared" si="49"/>
        <v>0</v>
      </c>
    </row>
    <row r="134" spans="1:58" ht="18" x14ac:dyDescent="0.25">
      <c r="A134">
        <v>1</v>
      </c>
      <c r="B134" s="36">
        <v>11918</v>
      </c>
      <c r="C134" s="35" t="s">
        <v>47</v>
      </c>
      <c r="D134" s="36" t="s">
        <v>588</v>
      </c>
      <c r="E134" s="36" t="str">
        <f t="shared" ref="E134:E140" si="52">+D134</f>
        <v>SAD-ISO-1328</v>
      </c>
      <c r="G134" t="s">
        <v>49</v>
      </c>
      <c r="H134" s="90">
        <v>15786662973</v>
      </c>
      <c r="I134" s="91">
        <v>42009</v>
      </c>
      <c r="J134" s="91">
        <v>42009</v>
      </c>
      <c r="K134" s="38" t="s">
        <v>589</v>
      </c>
      <c r="L134" s="38"/>
      <c r="M134" s="39">
        <v>42012</v>
      </c>
      <c r="N134" s="40">
        <v>42012</v>
      </c>
      <c r="O134" s="92"/>
      <c r="P134" s="93">
        <v>1338.5</v>
      </c>
      <c r="Q134" s="93">
        <f t="shared" ref="Q134:Q141" si="53">+O134+P134</f>
        <v>1338.5</v>
      </c>
      <c r="S134" s="43" t="s">
        <v>246</v>
      </c>
      <c r="T134" s="43"/>
      <c r="U134" s="44"/>
      <c r="V134" s="45"/>
      <c r="Y134" s="47" t="s">
        <v>60</v>
      </c>
      <c r="Z134" s="47"/>
      <c r="AA134" s="70"/>
      <c r="AB134" s="71"/>
      <c r="AF134" s="50" t="s">
        <v>590</v>
      </c>
      <c r="AG134" s="94">
        <v>42016</v>
      </c>
      <c r="AH134">
        <v>2</v>
      </c>
      <c r="AI134" s="53">
        <v>300</v>
      </c>
      <c r="AJ134" s="81">
        <v>712.5</v>
      </c>
      <c r="AK134"/>
      <c r="AL134" s="93">
        <f>+(270+86.92)*3.75</f>
        <v>1338.45</v>
      </c>
      <c r="AN134" s="93">
        <f t="shared" ref="AN134:AN141" si="54">+AL134</f>
        <v>1338.45</v>
      </c>
      <c r="AQ134" s="53">
        <f>+AN134</f>
        <v>1338.45</v>
      </c>
      <c r="AS134" s="95" t="s">
        <v>55</v>
      </c>
      <c r="AU134" s="55">
        <f t="shared" si="51"/>
        <v>-4.9999999999954525E-2</v>
      </c>
      <c r="AV134" s="56">
        <v>300</v>
      </c>
      <c r="AW134" s="57">
        <v>0</v>
      </c>
      <c r="AX134" s="58">
        <v>0</v>
      </c>
      <c r="AY134" s="59">
        <v>0</v>
      </c>
      <c r="AZ134" s="60">
        <v>0</v>
      </c>
      <c r="BA134" s="59">
        <v>0</v>
      </c>
      <c r="BB134" s="61">
        <v>0</v>
      </c>
      <c r="BC134" s="61">
        <v>0</v>
      </c>
      <c r="BD134" s="61">
        <v>0</v>
      </c>
      <c r="BE134" s="61">
        <v>0</v>
      </c>
      <c r="BF134" s="62">
        <v>0</v>
      </c>
    </row>
    <row r="135" spans="1:58" ht="18" x14ac:dyDescent="0.25">
      <c r="A135">
        <v>2</v>
      </c>
      <c r="B135" s="36">
        <v>11898</v>
      </c>
      <c r="C135" s="35" t="s">
        <v>47</v>
      </c>
      <c r="D135" s="36" t="s">
        <v>591</v>
      </c>
      <c r="E135" s="36" t="str">
        <f t="shared" si="52"/>
        <v>SAD-ISO-1326</v>
      </c>
      <c r="G135" t="s">
        <v>49</v>
      </c>
      <c r="H135" s="90">
        <v>17683695301</v>
      </c>
      <c r="I135" s="91">
        <v>42003</v>
      </c>
      <c r="J135" s="91">
        <v>42004</v>
      </c>
      <c r="K135" s="38" t="s">
        <v>592</v>
      </c>
      <c r="L135" s="38"/>
      <c r="M135" s="39">
        <v>42004</v>
      </c>
      <c r="N135" s="40">
        <v>42010</v>
      </c>
      <c r="O135" s="92">
        <v>335</v>
      </c>
      <c r="P135" s="93">
        <f>557+712.5</f>
        <v>1269.5</v>
      </c>
      <c r="Q135" s="93">
        <f t="shared" si="53"/>
        <v>1604.5</v>
      </c>
      <c r="S135" s="43" t="s">
        <v>246</v>
      </c>
      <c r="T135" s="43"/>
      <c r="U135" s="44"/>
      <c r="V135" s="45"/>
      <c r="Y135" s="47" t="s">
        <v>60</v>
      </c>
      <c r="Z135" s="47"/>
      <c r="AA135" s="70"/>
      <c r="AB135" s="71"/>
      <c r="AF135" s="50" t="s">
        <v>593</v>
      </c>
      <c r="AG135" s="94">
        <v>42016</v>
      </c>
      <c r="AH135">
        <v>3</v>
      </c>
      <c r="AI135" s="53">
        <v>300</v>
      </c>
      <c r="AJ135">
        <v>712.5</v>
      </c>
      <c r="AK135"/>
      <c r="AL135" s="93">
        <f>+(270+68.52)*3.75+335</f>
        <v>1604.4499999999998</v>
      </c>
      <c r="AN135" s="93">
        <f t="shared" si="54"/>
        <v>1604.4499999999998</v>
      </c>
      <c r="AQ135" s="53">
        <f t="shared" ref="AQ135:AQ166" si="55">AN135</f>
        <v>1604.4499999999998</v>
      </c>
      <c r="AS135" s="95" t="s">
        <v>55</v>
      </c>
      <c r="AU135" s="55">
        <f t="shared" si="51"/>
        <v>-5.0000000000181899E-2</v>
      </c>
      <c r="AV135" s="56">
        <v>300</v>
      </c>
      <c r="AW135" s="57">
        <v>0</v>
      </c>
      <c r="AX135" s="58">
        <v>0</v>
      </c>
      <c r="AY135" s="59">
        <v>0</v>
      </c>
      <c r="AZ135" s="60">
        <v>0</v>
      </c>
      <c r="BA135" s="59">
        <v>0</v>
      </c>
      <c r="BB135" s="61">
        <v>0</v>
      </c>
      <c r="BC135" s="61">
        <v>0</v>
      </c>
      <c r="BD135" s="61">
        <v>0</v>
      </c>
      <c r="BE135" s="61">
        <v>0</v>
      </c>
      <c r="BF135" s="62">
        <v>0</v>
      </c>
    </row>
    <row r="136" spans="1:58" ht="18" x14ac:dyDescent="0.25">
      <c r="A136">
        <v>3</v>
      </c>
      <c r="B136" s="36">
        <v>11899</v>
      </c>
      <c r="C136" s="35" t="s">
        <v>47</v>
      </c>
      <c r="D136" s="36" t="s">
        <v>594</v>
      </c>
      <c r="E136" s="36" t="str">
        <f t="shared" si="52"/>
        <v>SAD-ISO-1325</v>
      </c>
      <c r="G136" t="s">
        <v>49</v>
      </c>
      <c r="H136" s="90">
        <v>17672110522</v>
      </c>
      <c r="I136" s="97">
        <v>42008</v>
      </c>
      <c r="J136" s="97">
        <v>42009</v>
      </c>
      <c r="K136" s="38" t="s">
        <v>595</v>
      </c>
      <c r="L136" s="38"/>
      <c r="M136" s="39">
        <v>42012</v>
      </c>
      <c r="N136" s="40">
        <v>42012</v>
      </c>
      <c r="O136" s="92"/>
      <c r="P136" s="93">
        <v>1670</v>
      </c>
      <c r="Q136" s="93">
        <f t="shared" si="53"/>
        <v>1670</v>
      </c>
      <c r="S136" s="43" t="s">
        <v>246</v>
      </c>
      <c r="T136" s="43"/>
      <c r="U136" s="44"/>
      <c r="V136" s="45"/>
      <c r="Y136" s="47" t="s">
        <v>60</v>
      </c>
      <c r="Z136" s="47"/>
      <c r="AA136" s="70"/>
      <c r="AB136" s="71"/>
      <c r="AF136" s="50" t="s">
        <v>596</v>
      </c>
      <c r="AG136" s="94">
        <v>42016</v>
      </c>
      <c r="AH136">
        <v>3</v>
      </c>
      <c r="AI136" s="53">
        <v>300</v>
      </c>
      <c r="AJ136">
        <v>712.5</v>
      </c>
      <c r="AK136"/>
      <c r="AL136" s="93">
        <f>+(270+175.44)*3.75</f>
        <v>1670.4</v>
      </c>
      <c r="AN136" s="93">
        <f t="shared" si="54"/>
        <v>1670.4</v>
      </c>
      <c r="AQ136" s="53">
        <f t="shared" si="55"/>
        <v>1670.4</v>
      </c>
      <c r="AS136" s="95" t="s">
        <v>55</v>
      </c>
      <c r="AU136" s="55">
        <f t="shared" si="51"/>
        <v>0.40000000000009095</v>
      </c>
      <c r="AV136" s="56">
        <v>300</v>
      </c>
      <c r="AW136" s="57">
        <v>0</v>
      </c>
      <c r="AX136" s="58">
        <v>0</v>
      </c>
      <c r="AY136" s="59">
        <v>0</v>
      </c>
      <c r="AZ136" s="60">
        <v>0</v>
      </c>
      <c r="BA136" s="59">
        <v>0</v>
      </c>
      <c r="BB136" s="61">
        <v>0</v>
      </c>
      <c r="BC136" s="61">
        <v>0</v>
      </c>
      <c r="BD136" s="61">
        <v>0</v>
      </c>
      <c r="BE136" s="61">
        <v>0</v>
      </c>
      <c r="BF136" s="62">
        <v>0</v>
      </c>
    </row>
    <row r="137" spans="1:58" ht="18" x14ac:dyDescent="0.25">
      <c r="A137">
        <v>4</v>
      </c>
      <c r="B137" s="36">
        <v>11892</v>
      </c>
      <c r="C137" s="35" t="s">
        <v>47</v>
      </c>
      <c r="D137" s="36" t="s">
        <v>597</v>
      </c>
      <c r="E137" s="36" t="str">
        <f t="shared" si="52"/>
        <v>SAD-ISO-1324</v>
      </c>
      <c r="G137" t="s">
        <v>49</v>
      </c>
      <c r="H137" s="98">
        <v>6075947890</v>
      </c>
      <c r="I137" s="97">
        <v>42008</v>
      </c>
      <c r="J137" s="97">
        <v>42009</v>
      </c>
      <c r="K137" s="38" t="s">
        <v>598</v>
      </c>
      <c r="L137" s="38"/>
      <c r="M137" s="39">
        <v>42012</v>
      </c>
      <c r="N137" s="40">
        <v>42012</v>
      </c>
      <c r="O137" s="92"/>
      <c r="P137" s="93">
        <v>1689.5</v>
      </c>
      <c r="Q137" s="93">
        <f t="shared" si="53"/>
        <v>1689.5</v>
      </c>
      <c r="S137" s="43" t="s">
        <v>246</v>
      </c>
      <c r="T137" s="43"/>
      <c r="U137" s="44"/>
      <c r="V137" s="45"/>
      <c r="W137" s="81"/>
      <c r="Y137" s="47" t="s">
        <v>60</v>
      </c>
      <c r="Z137" s="47"/>
      <c r="AA137" s="70"/>
      <c r="AB137" s="71"/>
      <c r="AF137" s="50" t="s">
        <v>599</v>
      </c>
      <c r="AG137" s="94">
        <v>42016</v>
      </c>
      <c r="AH137" s="81">
        <v>2</v>
      </c>
      <c r="AI137" s="53">
        <v>300</v>
      </c>
      <c r="AJ137">
        <v>712.5</v>
      </c>
      <c r="AK137"/>
      <c r="AL137" s="93">
        <f>+(270+180.52)*3.75</f>
        <v>1689.4499999999998</v>
      </c>
      <c r="AN137" s="93">
        <f t="shared" si="54"/>
        <v>1689.4499999999998</v>
      </c>
      <c r="AQ137" s="53">
        <f t="shared" si="55"/>
        <v>1689.4499999999998</v>
      </c>
      <c r="AS137" s="95" t="s">
        <v>55</v>
      </c>
      <c r="AU137" s="55">
        <f t="shared" si="51"/>
        <v>-5.0000000000181899E-2</v>
      </c>
      <c r="AV137" s="56">
        <v>300</v>
      </c>
      <c r="AW137" s="57">
        <v>0</v>
      </c>
      <c r="AX137" s="58">
        <v>0</v>
      </c>
      <c r="AY137" s="59">
        <v>0</v>
      </c>
      <c r="AZ137" s="60">
        <v>0</v>
      </c>
      <c r="BA137" s="59">
        <v>0</v>
      </c>
      <c r="BB137" s="61">
        <v>0</v>
      </c>
      <c r="BC137" s="61">
        <v>0</v>
      </c>
      <c r="BD137" s="61">
        <v>0</v>
      </c>
      <c r="BE137" s="61">
        <v>0</v>
      </c>
      <c r="BF137" s="62">
        <v>0</v>
      </c>
    </row>
    <row r="138" spans="1:58" ht="18" x14ac:dyDescent="0.25">
      <c r="A138">
        <v>5</v>
      </c>
      <c r="B138" s="36">
        <v>11891</v>
      </c>
      <c r="C138" s="35" t="s">
        <v>47</v>
      </c>
      <c r="D138" s="36" t="s">
        <v>600</v>
      </c>
      <c r="E138" s="36" t="str">
        <f t="shared" si="52"/>
        <v>SAD-ISO-1323</v>
      </c>
      <c r="G138" t="s">
        <v>49</v>
      </c>
      <c r="H138" s="98">
        <v>2081877176</v>
      </c>
      <c r="I138" s="97">
        <v>42008</v>
      </c>
      <c r="J138" s="97">
        <v>42009</v>
      </c>
      <c r="K138" s="38" t="s">
        <v>601</v>
      </c>
      <c r="L138" s="38"/>
      <c r="M138" s="39">
        <v>42012</v>
      </c>
      <c r="N138" s="40">
        <v>42012</v>
      </c>
      <c r="O138" s="92"/>
      <c r="P138" s="93">
        <v>1815.5</v>
      </c>
      <c r="Q138" s="93">
        <f t="shared" si="53"/>
        <v>1815.5</v>
      </c>
      <c r="S138" s="43" t="s">
        <v>246</v>
      </c>
      <c r="T138" s="43"/>
      <c r="U138" s="44"/>
      <c r="V138" s="45"/>
      <c r="W138" s="81"/>
      <c r="Y138" s="47" t="s">
        <v>60</v>
      </c>
      <c r="Z138" s="47"/>
      <c r="AA138" s="70"/>
      <c r="AB138" s="71"/>
      <c r="AF138" s="50" t="s">
        <v>602</v>
      </c>
      <c r="AG138" s="94">
        <v>42016</v>
      </c>
      <c r="AH138" s="81">
        <v>2</v>
      </c>
      <c r="AI138" s="53">
        <v>300</v>
      </c>
      <c r="AJ138">
        <v>712.5</v>
      </c>
      <c r="AK138"/>
      <c r="AL138" s="93">
        <f>(270+214.12)*3.75</f>
        <v>1815.45</v>
      </c>
      <c r="AN138" s="93">
        <f t="shared" si="54"/>
        <v>1815.45</v>
      </c>
      <c r="AQ138" s="53">
        <f t="shared" si="55"/>
        <v>1815.45</v>
      </c>
      <c r="AS138" s="95" t="s">
        <v>55</v>
      </c>
      <c r="AU138" s="55">
        <f t="shared" si="51"/>
        <v>-4.9999999999954525E-2</v>
      </c>
      <c r="AV138" s="56">
        <v>300</v>
      </c>
      <c r="AW138" s="57">
        <v>0</v>
      </c>
      <c r="AX138" s="58">
        <v>0</v>
      </c>
      <c r="AY138" s="59">
        <v>0</v>
      </c>
      <c r="AZ138" s="60">
        <v>0</v>
      </c>
      <c r="BA138" s="59">
        <v>0</v>
      </c>
      <c r="BB138" s="61">
        <v>0</v>
      </c>
      <c r="BC138" s="61">
        <v>0</v>
      </c>
      <c r="BD138" s="61">
        <v>0</v>
      </c>
      <c r="BE138" s="61">
        <v>0</v>
      </c>
      <c r="BF138" s="62">
        <v>0</v>
      </c>
    </row>
    <row r="139" spans="1:58" ht="18" x14ac:dyDescent="0.25">
      <c r="A139">
        <v>6</v>
      </c>
      <c r="B139" s="36">
        <v>11879</v>
      </c>
      <c r="C139" s="35" t="s">
        <v>47</v>
      </c>
      <c r="D139" s="36" t="s">
        <v>603</v>
      </c>
      <c r="E139" s="36" t="str">
        <f t="shared" si="52"/>
        <v>SAD-ISO-1321</v>
      </c>
      <c r="G139" t="s">
        <v>49</v>
      </c>
      <c r="H139" s="98">
        <v>60759346711</v>
      </c>
      <c r="I139" s="97">
        <v>42002</v>
      </c>
      <c r="J139" s="97">
        <v>42003</v>
      </c>
      <c r="K139" s="38" t="s">
        <v>604</v>
      </c>
      <c r="L139" s="38"/>
      <c r="M139" s="39">
        <v>42004</v>
      </c>
      <c r="N139" s="40">
        <v>42008</v>
      </c>
      <c r="O139" s="92"/>
      <c r="P139" s="93">
        <v>1595</v>
      </c>
      <c r="Q139" s="93">
        <f t="shared" si="53"/>
        <v>1595</v>
      </c>
      <c r="S139" s="43" t="s">
        <v>605</v>
      </c>
      <c r="T139" s="43"/>
      <c r="U139" s="44">
        <v>42010</v>
      </c>
      <c r="V139" s="45">
        <v>42011</v>
      </c>
      <c r="W139" s="81">
        <v>712.5</v>
      </c>
      <c r="Y139" s="47" t="s">
        <v>60</v>
      </c>
      <c r="Z139" s="47"/>
      <c r="AA139" s="70"/>
      <c r="AB139" s="71"/>
      <c r="AF139" s="50" t="s">
        <v>606</v>
      </c>
      <c r="AG139" s="94">
        <v>42016</v>
      </c>
      <c r="AH139" s="81">
        <v>2</v>
      </c>
      <c r="AI139" s="53">
        <v>300</v>
      </c>
      <c r="AJ139">
        <v>712.5</v>
      </c>
      <c r="AK139"/>
      <c r="AL139" s="93">
        <f>+(270+345.32)*3.75</f>
        <v>2307.4499999999998</v>
      </c>
      <c r="AN139" s="93">
        <f t="shared" si="54"/>
        <v>2307.4499999999998</v>
      </c>
      <c r="AQ139" s="53">
        <f t="shared" si="55"/>
        <v>2307.4499999999998</v>
      </c>
      <c r="AS139" s="95" t="s">
        <v>55</v>
      </c>
      <c r="AU139" s="55">
        <f t="shared" si="51"/>
        <v>-5.0000000000181899E-2</v>
      </c>
      <c r="AV139" s="56">
        <v>300</v>
      </c>
      <c r="AW139" s="57">
        <v>0</v>
      </c>
      <c r="AX139" s="58">
        <v>0</v>
      </c>
      <c r="AY139" s="59">
        <v>0</v>
      </c>
      <c r="AZ139" s="60">
        <v>0</v>
      </c>
      <c r="BA139" s="59">
        <v>0</v>
      </c>
      <c r="BB139" s="61">
        <v>0</v>
      </c>
      <c r="BC139" s="61">
        <v>0</v>
      </c>
      <c r="BD139" s="61">
        <v>0</v>
      </c>
      <c r="BE139" s="61">
        <v>0</v>
      </c>
      <c r="BF139" s="62">
        <v>0</v>
      </c>
    </row>
    <row r="140" spans="1:58" ht="18" x14ac:dyDescent="0.25">
      <c r="A140">
        <v>7</v>
      </c>
      <c r="B140" s="36">
        <v>28345</v>
      </c>
      <c r="C140" s="35" t="s">
        <v>47</v>
      </c>
      <c r="D140" s="36" t="s">
        <v>607</v>
      </c>
      <c r="E140" s="36" t="str">
        <f t="shared" si="52"/>
        <v>SAD-ISO-1279</v>
      </c>
      <c r="G140" t="s">
        <v>49</v>
      </c>
      <c r="H140" s="98" t="s">
        <v>608</v>
      </c>
      <c r="I140" s="97">
        <v>41984</v>
      </c>
      <c r="J140" s="97">
        <v>41984</v>
      </c>
      <c r="K140" s="38" t="s">
        <v>609</v>
      </c>
      <c r="L140" s="38"/>
      <c r="M140" s="39">
        <v>41988</v>
      </c>
      <c r="N140" s="40">
        <v>41988</v>
      </c>
      <c r="O140" s="92"/>
      <c r="P140" s="93">
        <f>2165+50</f>
        <v>2215</v>
      </c>
      <c r="Q140" s="93">
        <f t="shared" si="53"/>
        <v>2215</v>
      </c>
      <c r="S140" s="43" t="s">
        <v>610</v>
      </c>
      <c r="T140" s="43"/>
      <c r="U140" s="44">
        <v>41988</v>
      </c>
      <c r="V140" s="45">
        <v>41989</v>
      </c>
      <c r="W140" s="81">
        <v>937.5</v>
      </c>
      <c r="Y140" s="47" t="s">
        <v>60</v>
      </c>
      <c r="Z140" s="47"/>
      <c r="AA140" s="70"/>
      <c r="AB140" s="71"/>
      <c r="AF140" s="50" t="s">
        <v>611</v>
      </c>
      <c r="AG140" s="94">
        <v>42016</v>
      </c>
      <c r="AH140" s="81">
        <v>2</v>
      </c>
      <c r="AI140" s="53">
        <f>120*3.75</f>
        <v>450</v>
      </c>
      <c r="AJ140">
        <v>937.5</v>
      </c>
      <c r="AK140"/>
      <c r="AL140" s="93">
        <f>+(370+470.65)*3.75</f>
        <v>3152.4375</v>
      </c>
      <c r="AN140" s="93">
        <f t="shared" si="54"/>
        <v>3152.4375</v>
      </c>
      <c r="AQ140" s="53">
        <f t="shared" si="55"/>
        <v>3152.4375</v>
      </c>
      <c r="AS140" s="95" t="s">
        <v>55</v>
      </c>
      <c r="AU140" s="55">
        <f t="shared" si="51"/>
        <v>-6.25E-2</v>
      </c>
      <c r="AV140" s="56">
        <v>450</v>
      </c>
      <c r="AW140" s="57">
        <v>0</v>
      </c>
      <c r="AX140" s="58">
        <v>0</v>
      </c>
      <c r="AY140" s="59">
        <v>0</v>
      </c>
      <c r="AZ140" s="60">
        <v>0</v>
      </c>
      <c r="BA140" s="59">
        <v>0</v>
      </c>
      <c r="BB140" s="61">
        <v>0</v>
      </c>
      <c r="BC140" s="61">
        <v>0</v>
      </c>
      <c r="BD140" s="61">
        <v>0</v>
      </c>
      <c r="BE140" s="61">
        <v>0</v>
      </c>
      <c r="BF140" s="62">
        <v>0</v>
      </c>
    </row>
    <row r="141" spans="1:58" ht="18" x14ac:dyDescent="0.25">
      <c r="A141">
        <v>8</v>
      </c>
      <c r="B141" s="36">
        <v>28459</v>
      </c>
      <c r="C141" s="35" t="s">
        <v>47</v>
      </c>
      <c r="D141" s="36" t="s">
        <v>612</v>
      </c>
      <c r="E141" s="36" t="s">
        <v>612</v>
      </c>
      <c r="G141" t="s">
        <v>49</v>
      </c>
      <c r="H141" s="98" t="s">
        <v>613</v>
      </c>
      <c r="I141" s="97">
        <v>41988</v>
      </c>
      <c r="J141" s="97">
        <v>41990</v>
      </c>
      <c r="K141" s="38" t="s">
        <v>614</v>
      </c>
      <c r="L141" s="38"/>
      <c r="M141" s="39">
        <v>41991</v>
      </c>
      <c r="N141" s="40">
        <v>41994</v>
      </c>
      <c r="O141" s="92"/>
      <c r="P141" s="93">
        <v>2339</v>
      </c>
      <c r="Q141" s="93">
        <f t="shared" si="53"/>
        <v>2339</v>
      </c>
      <c r="S141" s="43" t="s">
        <v>615</v>
      </c>
      <c r="T141" s="43"/>
      <c r="U141" s="44">
        <v>42005</v>
      </c>
      <c r="V141" s="44">
        <v>42010</v>
      </c>
      <c r="W141" s="81">
        <v>937.5</v>
      </c>
      <c r="Y141" s="47" t="s">
        <v>60</v>
      </c>
      <c r="Z141" s="47"/>
      <c r="AA141" s="70"/>
      <c r="AB141" s="71"/>
      <c r="AF141" s="50" t="s">
        <v>616</v>
      </c>
      <c r="AG141" s="94">
        <v>42016</v>
      </c>
      <c r="AH141" s="81">
        <v>2</v>
      </c>
      <c r="AI141" s="53">
        <v>450</v>
      </c>
      <c r="AJ141" s="81">
        <v>937.5</v>
      </c>
      <c r="AK141"/>
      <c r="AL141" s="93">
        <f>+(370+503.72)*3.75</f>
        <v>3276.4500000000003</v>
      </c>
      <c r="AN141" s="93">
        <f t="shared" si="54"/>
        <v>3276.4500000000003</v>
      </c>
      <c r="AQ141" s="53">
        <f t="shared" si="55"/>
        <v>3276.4500000000003</v>
      </c>
      <c r="AS141" s="95" t="s">
        <v>55</v>
      </c>
      <c r="AU141" s="55">
        <f t="shared" si="51"/>
        <v>-4.9999999999727152E-2</v>
      </c>
      <c r="AV141" s="56">
        <v>450</v>
      </c>
      <c r="AW141" s="57">
        <v>0</v>
      </c>
      <c r="AX141" s="58">
        <v>0</v>
      </c>
      <c r="AY141" s="59">
        <v>0</v>
      </c>
      <c r="AZ141" s="60">
        <v>0</v>
      </c>
      <c r="BA141" s="59">
        <v>0</v>
      </c>
      <c r="BB141" s="61">
        <v>0</v>
      </c>
      <c r="BC141" s="61">
        <v>0</v>
      </c>
      <c r="BD141" s="61">
        <v>0</v>
      </c>
      <c r="BE141" s="61">
        <v>0</v>
      </c>
      <c r="BF141" s="62">
        <v>0</v>
      </c>
    </row>
    <row r="142" spans="1:58" ht="18" x14ac:dyDescent="0.25">
      <c r="A142" s="276">
        <v>1</v>
      </c>
      <c r="B142" s="126" t="s">
        <v>473</v>
      </c>
      <c r="C142" s="289" t="s">
        <v>47</v>
      </c>
      <c r="D142" s="126" t="s">
        <v>617</v>
      </c>
      <c r="E142" s="126" t="s">
        <v>618</v>
      </c>
      <c r="F142" s="126" t="s">
        <v>619</v>
      </c>
      <c r="G142" s="126" t="s">
        <v>202</v>
      </c>
      <c r="H142" s="126" t="s">
        <v>620</v>
      </c>
      <c r="I142" s="277">
        <v>41995</v>
      </c>
      <c r="J142" s="277">
        <v>42004</v>
      </c>
      <c r="K142" s="99"/>
      <c r="L142" s="99"/>
      <c r="M142" s="99"/>
      <c r="N142" s="99"/>
      <c r="O142" s="126"/>
      <c r="P142" s="126"/>
      <c r="Q142" s="126">
        <f t="shared" ref="Q142:Q168" si="56">O142+P142</f>
        <v>0</v>
      </c>
      <c r="R142" s="126"/>
      <c r="S142" s="99">
        <v>27790</v>
      </c>
      <c r="T142" s="99"/>
      <c r="U142" s="102">
        <v>42009</v>
      </c>
      <c r="V142" s="102">
        <v>42011</v>
      </c>
      <c r="W142" s="126">
        <v>3900</v>
      </c>
      <c r="X142" s="126"/>
      <c r="Y142" s="99" t="s">
        <v>621</v>
      </c>
      <c r="Z142" s="99"/>
      <c r="AA142" s="102">
        <v>42004</v>
      </c>
      <c r="AB142" s="102">
        <v>42008</v>
      </c>
      <c r="AC142" s="126">
        <f>53122.5+4500</f>
        <v>57622.5</v>
      </c>
      <c r="AD142" s="126"/>
      <c r="AE142" s="126"/>
      <c r="AF142" s="99">
        <v>69904</v>
      </c>
      <c r="AG142" s="277">
        <v>42016</v>
      </c>
      <c r="AH142" s="126">
        <v>1</v>
      </c>
      <c r="AI142" s="126"/>
      <c r="AJ142" s="126">
        <v>3900</v>
      </c>
      <c r="AK142" s="126">
        <f>4500+53122.5</f>
        <v>57622.5</v>
      </c>
      <c r="AL142" s="126">
        <f>61522.5</f>
        <v>61522.5</v>
      </c>
      <c r="AM142" s="126"/>
      <c r="AN142" s="126">
        <f t="shared" ref="AN142:AN173" si="57">AL142</f>
        <v>61522.5</v>
      </c>
      <c r="AO142" s="126"/>
      <c r="AP142" s="126"/>
      <c r="AQ142" s="126">
        <f t="shared" si="55"/>
        <v>61522.5</v>
      </c>
      <c r="AR142" s="126"/>
      <c r="AS142" s="126" t="s">
        <v>55</v>
      </c>
      <c r="AT142" s="126"/>
      <c r="AU142" s="55">
        <f t="shared" si="51"/>
        <v>0</v>
      </c>
      <c r="AV142" s="56"/>
      <c r="AW142" s="57">
        <v>0</v>
      </c>
      <c r="AX142" s="58">
        <f t="shared" ref="AX142:AX173" si="58">+AJ142</f>
        <v>3900</v>
      </c>
      <c r="AY142" s="59">
        <f t="shared" ref="AY142:AY173" si="59">IF(W142=0,0,ROUND((+AJ142-W142)/AJ142*100,2))</f>
        <v>0</v>
      </c>
      <c r="AZ142" s="60">
        <f t="shared" ref="AZ142:AZ173" si="60">+AK142</f>
        <v>57622.5</v>
      </c>
      <c r="BA142" s="59">
        <f t="shared" ref="BA142:BA173" si="61">IF(AC142=0,0,ROUND((+AK142-AC142)/AK142*100,5))</f>
        <v>0</v>
      </c>
      <c r="BB142" s="61">
        <f t="shared" ref="BB142:BB173" si="62">+AI142*AW142%</f>
        <v>0</v>
      </c>
      <c r="BC142" s="61">
        <f t="shared" ref="BC142:BC173" si="63">+AJ142*AY142%</f>
        <v>0</v>
      </c>
      <c r="BD142" s="61">
        <f t="shared" ref="BD142:BD173" si="64">+AK142*BA142%</f>
        <v>0</v>
      </c>
      <c r="BE142" s="61">
        <f t="shared" ref="BE142:BE173" si="65">+BB142+BC142+BD142</f>
        <v>0</v>
      </c>
      <c r="BF142" s="62">
        <f t="shared" ref="BF142:BF173" si="66">ROUND(+AU142-BE142,0)</f>
        <v>0</v>
      </c>
    </row>
    <row r="143" spans="1:58" ht="18" x14ac:dyDescent="0.25">
      <c r="A143" s="126">
        <v>2</v>
      </c>
      <c r="B143" s="126">
        <v>28487</v>
      </c>
      <c r="C143" s="284" t="s">
        <v>47</v>
      </c>
      <c r="D143" s="126" t="s">
        <v>209</v>
      </c>
      <c r="E143" s="126" t="s">
        <v>210</v>
      </c>
      <c r="F143" s="126" t="s">
        <v>622</v>
      </c>
      <c r="G143" s="126" t="s">
        <v>202</v>
      </c>
      <c r="H143" s="295" t="s">
        <v>623</v>
      </c>
      <c r="I143" s="277">
        <v>41991</v>
      </c>
      <c r="J143" s="277">
        <v>41994</v>
      </c>
      <c r="K143" s="99" t="s">
        <v>624</v>
      </c>
      <c r="L143" s="99"/>
      <c r="M143" s="102">
        <v>41995</v>
      </c>
      <c r="N143" s="102">
        <v>42002</v>
      </c>
      <c r="O143" s="126"/>
      <c r="P143" s="126">
        <v>8419</v>
      </c>
      <c r="Q143" s="126">
        <f t="shared" si="56"/>
        <v>8419</v>
      </c>
      <c r="R143" s="126"/>
      <c r="S143" s="99">
        <v>27764</v>
      </c>
      <c r="T143" s="99"/>
      <c r="U143" s="102">
        <v>41640</v>
      </c>
      <c r="V143" s="102">
        <v>41645</v>
      </c>
      <c r="W143" s="126">
        <v>7781.25</v>
      </c>
      <c r="X143" s="126"/>
      <c r="Y143" s="99"/>
      <c r="Z143" s="99"/>
      <c r="AA143" s="99"/>
      <c r="AB143" s="99"/>
      <c r="AC143" s="126"/>
      <c r="AD143" s="126"/>
      <c r="AE143" s="126"/>
      <c r="AF143" s="99">
        <v>69915</v>
      </c>
      <c r="AG143" s="277">
        <v>42016</v>
      </c>
      <c r="AH143" s="126">
        <v>1</v>
      </c>
      <c r="AI143" s="126">
        <f>500*3.75</f>
        <v>1875</v>
      </c>
      <c r="AJ143" s="126">
        <f>2075*3.75</f>
        <v>7781.25</v>
      </c>
      <c r="AK143" s="126"/>
      <c r="AL143" s="126">
        <f>4320.05*3.75</f>
        <v>16200.1875</v>
      </c>
      <c r="AM143" s="126"/>
      <c r="AN143" s="126">
        <f t="shared" si="57"/>
        <v>16200.1875</v>
      </c>
      <c r="AO143" s="126"/>
      <c r="AP143" s="126"/>
      <c r="AQ143" s="126">
        <f t="shared" si="55"/>
        <v>16200.1875</v>
      </c>
      <c r="AR143" s="126"/>
      <c r="AS143" s="126" t="s">
        <v>55</v>
      </c>
      <c r="AT143" s="126"/>
      <c r="AU143" s="55">
        <f t="shared" si="51"/>
        <v>-6.25E-2</v>
      </c>
      <c r="AV143" s="56">
        <v>1875</v>
      </c>
      <c r="AW143" s="57">
        <v>0</v>
      </c>
      <c r="AX143" s="58">
        <f t="shared" si="58"/>
        <v>7781.25</v>
      </c>
      <c r="AY143" s="59">
        <f t="shared" si="59"/>
        <v>0</v>
      </c>
      <c r="AZ143" s="60">
        <f t="shared" si="60"/>
        <v>0</v>
      </c>
      <c r="BA143" s="59">
        <f t="shared" si="61"/>
        <v>0</v>
      </c>
      <c r="BB143" s="61">
        <f t="shared" si="62"/>
        <v>0</v>
      </c>
      <c r="BC143" s="61">
        <f t="shared" si="63"/>
        <v>0</v>
      </c>
      <c r="BD143" s="61">
        <f t="shared" si="64"/>
        <v>0</v>
      </c>
      <c r="BE143" s="61">
        <f t="shared" si="65"/>
        <v>0</v>
      </c>
      <c r="BF143" s="62">
        <f t="shared" si="66"/>
        <v>0</v>
      </c>
    </row>
    <row r="144" spans="1:58" ht="18" x14ac:dyDescent="0.25">
      <c r="A144" s="276">
        <v>3</v>
      </c>
      <c r="B144" s="126">
        <v>28315</v>
      </c>
      <c r="C144" s="284" t="s">
        <v>47</v>
      </c>
      <c r="D144" s="126" t="s">
        <v>209</v>
      </c>
      <c r="E144" s="126" t="s">
        <v>210</v>
      </c>
      <c r="F144" s="126" t="s">
        <v>625</v>
      </c>
      <c r="G144" s="126" t="s">
        <v>202</v>
      </c>
      <c r="H144" s="126" t="s">
        <v>626</v>
      </c>
      <c r="I144" s="277">
        <v>41977</v>
      </c>
      <c r="J144" s="277">
        <v>41989</v>
      </c>
      <c r="K144" s="99" t="s">
        <v>627</v>
      </c>
      <c r="L144" s="99"/>
      <c r="M144" s="102">
        <v>41991</v>
      </c>
      <c r="N144" s="102">
        <v>42002</v>
      </c>
      <c r="O144" s="126"/>
      <c r="P144" s="126">
        <f>3905+390</f>
        <v>4295</v>
      </c>
      <c r="Q144" s="126">
        <f t="shared" si="56"/>
        <v>4295</v>
      </c>
      <c r="R144" s="126"/>
      <c r="S144" s="99">
        <v>27763</v>
      </c>
      <c r="T144" s="99"/>
      <c r="U144" s="102">
        <v>42005</v>
      </c>
      <c r="V144" s="102">
        <v>42010</v>
      </c>
      <c r="W144" s="126">
        <v>4668.75</v>
      </c>
      <c r="X144" s="126"/>
      <c r="Y144" s="99"/>
      <c r="Z144" s="99"/>
      <c r="AA144" s="99"/>
      <c r="AB144" s="99"/>
      <c r="AC144" s="126"/>
      <c r="AD144" s="126"/>
      <c r="AE144" s="126"/>
      <c r="AF144" s="99">
        <v>69916</v>
      </c>
      <c r="AG144" s="277">
        <v>42016</v>
      </c>
      <c r="AH144" s="126">
        <v>1</v>
      </c>
      <c r="AI144" s="126">
        <f>300*3.75</f>
        <v>1125</v>
      </c>
      <c r="AJ144" s="126">
        <f>1245*3.75</f>
        <v>4668.75</v>
      </c>
      <c r="AK144" s="126"/>
      <c r="AL144" s="126">
        <f>2390.32*3.75</f>
        <v>8963.7000000000007</v>
      </c>
      <c r="AM144" s="126"/>
      <c r="AN144" s="126">
        <f t="shared" si="57"/>
        <v>8963.7000000000007</v>
      </c>
      <c r="AO144" s="126"/>
      <c r="AP144" s="126"/>
      <c r="AQ144" s="126">
        <f t="shared" si="55"/>
        <v>8963.7000000000007</v>
      </c>
      <c r="AR144" s="126"/>
      <c r="AS144" s="126" t="s">
        <v>55</v>
      </c>
      <c r="AT144" s="126"/>
      <c r="AU144" s="55">
        <f t="shared" si="51"/>
        <v>-4.9999999999272404E-2</v>
      </c>
      <c r="AV144" s="56">
        <v>1125</v>
      </c>
      <c r="AW144" s="57">
        <v>0</v>
      </c>
      <c r="AX144" s="58">
        <f t="shared" si="58"/>
        <v>4668.75</v>
      </c>
      <c r="AY144" s="59">
        <f t="shared" si="59"/>
        <v>0</v>
      </c>
      <c r="AZ144" s="60">
        <f t="shared" si="60"/>
        <v>0</v>
      </c>
      <c r="BA144" s="59">
        <f t="shared" si="61"/>
        <v>0</v>
      </c>
      <c r="BB144" s="61">
        <f t="shared" si="62"/>
        <v>0</v>
      </c>
      <c r="BC144" s="61">
        <f t="shared" si="63"/>
        <v>0</v>
      </c>
      <c r="BD144" s="61">
        <f t="shared" si="64"/>
        <v>0</v>
      </c>
      <c r="BE144" s="61">
        <f t="shared" si="65"/>
        <v>0</v>
      </c>
      <c r="BF144" s="62">
        <f t="shared" si="66"/>
        <v>0</v>
      </c>
    </row>
    <row r="145" spans="1:58" ht="18" x14ac:dyDescent="0.25">
      <c r="A145" s="99">
        <v>4</v>
      </c>
      <c r="B145" s="99">
        <v>28377</v>
      </c>
      <c r="C145" s="106" t="s">
        <v>47</v>
      </c>
      <c r="D145" s="99" t="s">
        <v>209</v>
      </c>
      <c r="E145" s="99" t="s">
        <v>210</v>
      </c>
      <c r="F145" s="99" t="s">
        <v>628</v>
      </c>
      <c r="G145" s="99" t="s">
        <v>202</v>
      </c>
      <c r="H145" s="99">
        <v>1411001001</v>
      </c>
      <c r="I145" s="102">
        <v>41989</v>
      </c>
      <c r="J145" s="102">
        <v>41991</v>
      </c>
      <c r="K145" s="99">
        <v>92061</v>
      </c>
      <c r="L145" s="99"/>
      <c r="M145" s="102">
        <v>41994</v>
      </c>
      <c r="N145" s="102">
        <v>42002</v>
      </c>
      <c r="O145" s="99"/>
      <c r="P145" s="99">
        <v>1577.5</v>
      </c>
      <c r="Q145" s="99">
        <f t="shared" si="56"/>
        <v>1577.5</v>
      </c>
      <c r="R145" s="99"/>
      <c r="S145" s="99">
        <v>27762</v>
      </c>
      <c r="T145" s="99"/>
      <c r="U145" s="102">
        <v>42005</v>
      </c>
      <c r="V145" s="102">
        <v>42010</v>
      </c>
      <c r="W145" s="99">
        <v>1406.25</v>
      </c>
      <c r="X145" s="99"/>
      <c r="Y145" s="99"/>
      <c r="Z145" s="99"/>
      <c r="AA145" s="99"/>
      <c r="AB145" s="99"/>
      <c r="AC145" s="99"/>
      <c r="AD145" s="99"/>
      <c r="AE145" s="99"/>
      <c r="AF145" s="99">
        <v>69921</v>
      </c>
      <c r="AG145" s="102">
        <v>42016</v>
      </c>
      <c r="AH145" s="99">
        <v>1</v>
      </c>
      <c r="AI145" s="99">
        <f>130*3.75</f>
        <v>487.5</v>
      </c>
      <c r="AJ145" s="99">
        <f>375*3.75</f>
        <v>1406.25</v>
      </c>
      <c r="AK145" s="99"/>
      <c r="AL145" s="99">
        <f>795.66*3.75</f>
        <v>2983.7249999999999</v>
      </c>
      <c r="AM145" s="99"/>
      <c r="AN145" s="99">
        <f t="shared" si="57"/>
        <v>2983.7249999999999</v>
      </c>
      <c r="AO145" s="99"/>
      <c r="AP145" s="99"/>
      <c r="AQ145" s="99">
        <f t="shared" si="55"/>
        <v>2983.7249999999999</v>
      </c>
      <c r="AR145" s="99"/>
      <c r="AS145" s="99" t="s">
        <v>55</v>
      </c>
      <c r="AT145" s="99"/>
      <c r="AU145" s="55">
        <f t="shared" si="51"/>
        <v>-2.5000000000090949E-2</v>
      </c>
      <c r="AV145" s="56">
        <f>130*3.75</f>
        <v>487.5</v>
      </c>
      <c r="AW145" s="57">
        <v>0</v>
      </c>
      <c r="AX145" s="58">
        <f t="shared" si="58"/>
        <v>1406.25</v>
      </c>
      <c r="AY145" s="59">
        <f t="shared" si="59"/>
        <v>0</v>
      </c>
      <c r="AZ145" s="60">
        <f t="shared" si="60"/>
        <v>0</v>
      </c>
      <c r="BA145" s="59">
        <f t="shared" si="61"/>
        <v>0</v>
      </c>
      <c r="BB145" s="61">
        <f t="shared" si="62"/>
        <v>0</v>
      </c>
      <c r="BC145" s="61">
        <f t="shared" si="63"/>
        <v>0</v>
      </c>
      <c r="BD145" s="61">
        <f t="shared" si="64"/>
        <v>0</v>
      </c>
      <c r="BE145" s="61">
        <f t="shared" si="65"/>
        <v>0</v>
      </c>
      <c r="BF145" s="62">
        <f t="shared" si="66"/>
        <v>0</v>
      </c>
    </row>
    <row r="146" spans="1:58" ht="18" x14ac:dyDescent="0.25">
      <c r="A146" s="280">
        <v>5</v>
      </c>
      <c r="B146" s="283">
        <v>11819</v>
      </c>
      <c r="C146" s="286" t="s">
        <v>47</v>
      </c>
      <c r="D146" s="99" t="s">
        <v>209</v>
      </c>
      <c r="E146" s="99" t="s">
        <v>210</v>
      </c>
      <c r="F146" s="99" t="s">
        <v>629</v>
      </c>
      <c r="G146" s="99" t="s">
        <v>202</v>
      </c>
      <c r="H146" s="99" t="s">
        <v>630</v>
      </c>
      <c r="I146" s="102">
        <v>41987</v>
      </c>
      <c r="J146" s="102">
        <v>41988</v>
      </c>
      <c r="K146" s="99" t="s">
        <v>631</v>
      </c>
      <c r="L146" s="99"/>
      <c r="M146" s="102">
        <v>42003</v>
      </c>
      <c r="N146" s="102">
        <v>42008</v>
      </c>
      <c r="O146" s="99">
        <v>15128</v>
      </c>
      <c r="P146" s="99">
        <v>3884</v>
      </c>
      <c r="Q146" s="99">
        <f t="shared" si="56"/>
        <v>19012</v>
      </c>
      <c r="R146" s="99"/>
      <c r="S146" s="99">
        <v>27741</v>
      </c>
      <c r="T146" s="99"/>
      <c r="U146" s="102">
        <v>42004</v>
      </c>
      <c r="V146" s="102">
        <v>42008</v>
      </c>
      <c r="W146" s="99">
        <v>1575</v>
      </c>
      <c r="X146" s="99"/>
      <c r="Y146" s="99"/>
      <c r="Z146" s="99"/>
      <c r="AA146" s="99"/>
      <c r="AB146" s="99"/>
      <c r="AC146" s="99"/>
      <c r="AD146" s="99"/>
      <c r="AE146" s="99"/>
      <c r="AF146" s="99">
        <v>69335</v>
      </c>
      <c r="AG146" s="102">
        <v>42016</v>
      </c>
      <c r="AH146" s="99">
        <v>2</v>
      </c>
      <c r="AI146" s="99">
        <f>120*3.75</f>
        <v>450</v>
      </c>
      <c r="AJ146" s="99">
        <f>420*3.75</f>
        <v>1575</v>
      </c>
      <c r="AK146" s="99"/>
      <c r="AL146" s="99">
        <f>(1178.92+4310.93)*3.75</f>
        <v>20586.9375</v>
      </c>
      <c r="AM146" s="99"/>
      <c r="AN146" s="99">
        <f t="shared" si="57"/>
        <v>20586.9375</v>
      </c>
      <c r="AO146" s="99"/>
      <c r="AP146" s="99"/>
      <c r="AQ146" s="99">
        <f t="shared" si="55"/>
        <v>20586.9375</v>
      </c>
      <c r="AR146" s="99"/>
      <c r="AS146" s="99" t="s">
        <v>55</v>
      </c>
      <c r="AT146" s="99"/>
      <c r="AU146" s="55">
        <f t="shared" si="51"/>
        <v>-6.25E-2</v>
      </c>
      <c r="AV146" s="56">
        <f>120*3.75</f>
        <v>450</v>
      </c>
      <c r="AW146" s="57">
        <v>0</v>
      </c>
      <c r="AX146" s="58">
        <f t="shared" si="58"/>
        <v>1575</v>
      </c>
      <c r="AY146" s="59">
        <f t="shared" si="59"/>
        <v>0</v>
      </c>
      <c r="AZ146" s="60">
        <f t="shared" si="60"/>
        <v>0</v>
      </c>
      <c r="BA146" s="59">
        <f t="shared" si="61"/>
        <v>0</v>
      </c>
      <c r="BB146" s="61">
        <f t="shared" si="62"/>
        <v>0</v>
      </c>
      <c r="BC146" s="61">
        <f t="shared" si="63"/>
        <v>0</v>
      </c>
      <c r="BD146" s="61">
        <f t="shared" si="64"/>
        <v>0</v>
      </c>
      <c r="BE146" s="61">
        <f t="shared" si="65"/>
        <v>0</v>
      </c>
      <c r="BF146" s="62">
        <f t="shared" si="66"/>
        <v>0</v>
      </c>
    </row>
    <row r="147" spans="1:58" ht="18" x14ac:dyDescent="0.25">
      <c r="A147" s="99">
        <v>6</v>
      </c>
      <c r="B147" s="99">
        <v>11753</v>
      </c>
      <c r="C147" s="286" t="s">
        <v>47</v>
      </c>
      <c r="D147" s="99" t="s">
        <v>209</v>
      </c>
      <c r="E147" s="99" t="s">
        <v>210</v>
      </c>
      <c r="F147" s="99" t="s">
        <v>632</v>
      </c>
      <c r="G147" s="99" t="s">
        <v>202</v>
      </c>
      <c r="H147" s="99" t="s">
        <v>633</v>
      </c>
      <c r="I147" s="102">
        <v>41975</v>
      </c>
      <c r="J147" s="102">
        <v>41976</v>
      </c>
      <c r="K147" s="99" t="s">
        <v>634</v>
      </c>
      <c r="L147" s="99"/>
      <c r="M147" s="102">
        <v>42004</v>
      </c>
      <c r="N147" s="102">
        <v>42008</v>
      </c>
      <c r="O147" s="99">
        <v>2463</v>
      </c>
      <c r="P147" s="99">
        <v>4419</v>
      </c>
      <c r="Q147" s="99">
        <f t="shared" si="56"/>
        <v>6882</v>
      </c>
      <c r="R147" s="99"/>
      <c r="S147" s="99">
        <v>27653</v>
      </c>
      <c r="T147" s="99"/>
      <c r="U147" s="102">
        <v>41984</v>
      </c>
      <c r="V147" s="102">
        <v>41987</v>
      </c>
      <c r="W147" s="99">
        <v>1575</v>
      </c>
      <c r="X147" s="99"/>
      <c r="Y147" s="99"/>
      <c r="Z147" s="99"/>
      <c r="AA147" s="99"/>
      <c r="AB147" s="99"/>
      <c r="AC147" s="99"/>
      <c r="AD147" s="99"/>
      <c r="AE147" s="99"/>
      <c r="AF147" s="99" t="s">
        <v>635</v>
      </c>
      <c r="AG147" s="102">
        <v>42016</v>
      </c>
      <c r="AH147" s="99">
        <v>2</v>
      </c>
      <c r="AI147" s="99">
        <f>120*3.75</f>
        <v>450</v>
      </c>
      <c r="AJ147" s="99">
        <f>420*3.75</f>
        <v>1575</v>
      </c>
      <c r="AK147" s="99"/>
      <c r="AL147" s="99">
        <f>(1666.4+588.8)*3.75</f>
        <v>8457</v>
      </c>
      <c r="AM147" s="99"/>
      <c r="AN147" s="99">
        <f t="shared" si="57"/>
        <v>8457</v>
      </c>
      <c r="AO147" s="99"/>
      <c r="AP147" s="99"/>
      <c r="AQ147" s="99">
        <f t="shared" si="55"/>
        <v>8457</v>
      </c>
      <c r="AR147" s="99"/>
      <c r="AS147" s="99" t="s">
        <v>55</v>
      </c>
      <c r="AT147" s="99"/>
      <c r="AU147" s="55">
        <f t="shared" si="51"/>
        <v>0</v>
      </c>
      <c r="AV147" s="56">
        <f>120*3.75</f>
        <v>450</v>
      </c>
      <c r="AW147" s="57">
        <v>0</v>
      </c>
      <c r="AX147" s="58">
        <f t="shared" si="58"/>
        <v>1575</v>
      </c>
      <c r="AY147" s="59">
        <f t="shared" si="59"/>
        <v>0</v>
      </c>
      <c r="AZ147" s="60">
        <f t="shared" si="60"/>
        <v>0</v>
      </c>
      <c r="BA147" s="59">
        <f t="shared" si="61"/>
        <v>0</v>
      </c>
      <c r="BB147" s="61">
        <f t="shared" si="62"/>
        <v>0</v>
      </c>
      <c r="BC147" s="61">
        <f t="shared" si="63"/>
        <v>0</v>
      </c>
      <c r="BD147" s="61">
        <f t="shared" si="64"/>
        <v>0</v>
      </c>
      <c r="BE147" s="61">
        <f t="shared" si="65"/>
        <v>0</v>
      </c>
      <c r="BF147" s="62">
        <f t="shared" si="66"/>
        <v>0</v>
      </c>
    </row>
    <row r="148" spans="1:58" ht="18" x14ac:dyDescent="0.25">
      <c r="A148" s="38">
        <v>7</v>
      </c>
      <c r="B148" s="99">
        <v>11812</v>
      </c>
      <c r="C148" s="286" t="s">
        <v>47</v>
      </c>
      <c r="D148" s="99" t="s">
        <v>192</v>
      </c>
      <c r="E148" s="99" t="s">
        <v>193</v>
      </c>
      <c r="F148" s="99" t="s">
        <v>636</v>
      </c>
      <c r="G148" s="99" t="s">
        <v>202</v>
      </c>
      <c r="H148" s="105" t="s">
        <v>637</v>
      </c>
      <c r="I148" s="102">
        <v>42352</v>
      </c>
      <c r="J148" s="102">
        <v>42353</v>
      </c>
      <c r="K148" s="99" t="s">
        <v>638</v>
      </c>
      <c r="L148" s="99"/>
      <c r="M148" s="102">
        <v>41995</v>
      </c>
      <c r="N148" s="102">
        <v>41996</v>
      </c>
      <c r="O148" s="99">
        <v>504</v>
      </c>
      <c r="P148" s="99">
        <v>461</v>
      </c>
      <c r="Q148" s="99">
        <f t="shared" si="56"/>
        <v>965</v>
      </c>
      <c r="R148" s="99"/>
      <c r="S148" s="99">
        <v>27742</v>
      </c>
      <c r="T148" s="99"/>
      <c r="U148" s="102">
        <v>42004</v>
      </c>
      <c r="V148" s="102">
        <v>42008</v>
      </c>
      <c r="W148" s="99">
        <v>1800</v>
      </c>
      <c r="X148" s="99"/>
      <c r="Y148" s="99"/>
      <c r="Z148" s="99"/>
      <c r="AA148" s="99"/>
      <c r="AB148" s="99"/>
      <c r="AC148" s="99"/>
      <c r="AD148" s="99"/>
      <c r="AE148" s="99"/>
      <c r="AF148" s="99" t="s">
        <v>639</v>
      </c>
      <c r="AG148" s="102">
        <v>42016</v>
      </c>
      <c r="AH148" s="99">
        <v>3</v>
      </c>
      <c r="AI148" s="99">
        <v>200</v>
      </c>
      <c r="AJ148" s="99">
        <v>1800</v>
      </c>
      <c r="AK148" s="99"/>
      <c r="AL148" s="99">
        <f>461+504+1800</f>
        <v>2765</v>
      </c>
      <c r="AM148" s="99"/>
      <c r="AN148" s="99">
        <f t="shared" si="57"/>
        <v>2765</v>
      </c>
      <c r="AO148" s="99"/>
      <c r="AP148" s="99"/>
      <c r="AQ148" s="99">
        <f t="shared" si="55"/>
        <v>2765</v>
      </c>
      <c r="AR148" s="99"/>
      <c r="AS148" s="99" t="s">
        <v>55</v>
      </c>
      <c r="AT148" s="99"/>
      <c r="AU148" s="55">
        <f t="shared" si="51"/>
        <v>0</v>
      </c>
      <c r="AV148" s="56">
        <v>200</v>
      </c>
      <c r="AW148" s="57">
        <v>0</v>
      </c>
      <c r="AX148" s="58">
        <f t="shared" si="58"/>
        <v>1800</v>
      </c>
      <c r="AY148" s="59">
        <f t="shared" si="59"/>
        <v>0</v>
      </c>
      <c r="AZ148" s="60">
        <f t="shared" si="60"/>
        <v>0</v>
      </c>
      <c r="BA148" s="59">
        <f t="shared" si="61"/>
        <v>0</v>
      </c>
      <c r="BB148" s="61">
        <f t="shared" si="62"/>
        <v>0</v>
      </c>
      <c r="BC148" s="61">
        <f t="shared" si="63"/>
        <v>0</v>
      </c>
      <c r="BD148" s="61">
        <f t="shared" si="64"/>
        <v>0</v>
      </c>
      <c r="BE148" s="61">
        <f t="shared" si="65"/>
        <v>0</v>
      </c>
      <c r="BF148" s="62">
        <f t="shared" si="66"/>
        <v>0</v>
      </c>
    </row>
    <row r="149" spans="1:58" ht="18" x14ac:dyDescent="0.25">
      <c r="A149" s="99">
        <v>8</v>
      </c>
      <c r="B149" s="99">
        <v>11842</v>
      </c>
      <c r="C149" s="106" t="s">
        <v>47</v>
      </c>
      <c r="D149" s="99" t="s">
        <v>192</v>
      </c>
      <c r="E149" s="99" t="s">
        <v>193</v>
      </c>
      <c r="F149" s="99" t="s">
        <v>640</v>
      </c>
      <c r="G149" s="99" t="s">
        <v>202</v>
      </c>
      <c r="H149" s="105" t="s">
        <v>641</v>
      </c>
      <c r="I149" s="102">
        <v>41991</v>
      </c>
      <c r="J149" s="102">
        <v>41993</v>
      </c>
      <c r="K149" s="99" t="s">
        <v>642</v>
      </c>
      <c r="L149" s="99"/>
      <c r="M149" s="102">
        <v>42001</v>
      </c>
      <c r="N149" s="102">
        <v>42002</v>
      </c>
      <c r="O149" s="99">
        <v>1384</v>
      </c>
      <c r="P149" s="99">
        <v>683</v>
      </c>
      <c r="Q149" s="99">
        <f t="shared" si="56"/>
        <v>2067</v>
      </c>
      <c r="R149" s="99"/>
      <c r="S149" s="99">
        <v>27743</v>
      </c>
      <c r="T149" s="99"/>
      <c r="U149" s="102">
        <v>42005</v>
      </c>
      <c r="V149" s="102">
        <v>42008</v>
      </c>
      <c r="W149" s="99">
        <v>1800</v>
      </c>
      <c r="X149" s="99"/>
      <c r="Y149" s="99"/>
      <c r="Z149" s="99"/>
      <c r="AA149" s="99"/>
      <c r="AB149" s="99"/>
      <c r="AC149" s="99"/>
      <c r="AD149" s="99"/>
      <c r="AE149" s="99"/>
      <c r="AF149" s="99" t="s">
        <v>643</v>
      </c>
      <c r="AG149" s="102">
        <v>42016</v>
      </c>
      <c r="AH149" s="99">
        <v>3</v>
      </c>
      <c r="AI149" s="99">
        <v>200</v>
      </c>
      <c r="AJ149" s="99">
        <v>1800</v>
      </c>
      <c r="AK149" s="99"/>
      <c r="AL149" s="99">
        <f>683+1384+1800</f>
        <v>3867</v>
      </c>
      <c r="AM149" s="99"/>
      <c r="AN149" s="99">
        <f t="shared" si="57"/>
        <v>3867</v>
      </c>
      <c r="AO149" s="99"/>
      <c r="AP149" s="99"/>
      <c r="AQ149" s="99">
        <f t="shared" si="55"/>
        <v>3867</v>
      </c>
      <c r="AR149" s="99"/>
      <c r="AS149" s="99" t="s">
        <v>55</v>
      </c>
      <c r="AT149" s="99"/>
      <c r="AU149" s="55">
        <f t="shared" si="51"/>
        <v>0</v>
      </c>
      <c r="AV149" s="56">
        <v>200</v>
      </c>
      <c r="AW149" s="57">
        <v>0</v>
      </c>
      <c r="AX149" s="58">
        <f t="shared" si="58"/>
        <v>1800</v>
      </c>
      <c r="AY149" s="59">
        <f t="shared" si="59"/>
        <v>0</v>
      </c>
      <c r="AZ149" s="60">
        <f t="shared" si="60"/>
        <v>0</v>
      </c>
      <c r="BA149" s="59">
        <f t="shared" si="61"/>
        <v>0</v>
      </c>
      <c r="BB149" s="61">
        <f t="shared" si="62"/>
        <v>0</v>
      </c>
      <c r="BC149" s="61">
        <f t="shared" si="63"/>
        <v>0</v>
      </c>
      <c r="BD149" s="61">
        <f t="shared" si="64"/>
        <v>0</v>
      </c>
      <c r="BE149" s="61">
        <f t="shared" si="65"/>
        <v>0</v>
      </c>
      <c r="BF149" s="62">
        <f t="shared" si="66"/>
        <v>0</v>
      </c>
    </row>
    <row r="150" spans="1:58" ht="18" x14ac:dyDescent="0.25">
      <c r="A150" s="38">
        <v>9</v>
      </c>
      <c r="B150" s="99">
        <v>11844</v>
      </c>
      <c r="C150" s="106" t="s">
        <v>47</v>
      </c>
      <c r="D150" s="99" t="s">
        <v>192</v>
      </c>
      <c r="E150" s="99" t="s">
        <v>193</v>
      </c>
      <c r="F150" s="99" t="s">
        <v>644</v>
      </c>
      <c r="G150" s="99" t="s">
        <v>202</v>
      </c>
      <c r="H150" s="99" t="s">
        <v>645</v>
      </c>
      <c r="I150" s="102">
        <v>41994</v>
      </c>
      <c r="J150" s="102">
        <v>41994</v>
      </c>
      <c r="K150" s="99" t="s">
        <v>646</v>
      </c>
      <c r="L150" s="99"/>
      <c r="M150" s="102">
        <v>42001</v>
      </c>
      <c r="N150" s="102">
        <v>42002</v>
      </c>
      <c r="O150" s="99">
        <v>927</v>
      </c>
      <c r="P150" s="99">
        <v>520</v>
      </c>
      <c r="Q150" s="99">
        <f t="shared" si="56"/>
        <v>1447</v>
      </c>
      <c r="R150" s="99"/>
      <c r="S150" s="99">
        <v>27744</v>
      </c>
      <c r="T150" s="99"/>
      <c r="U150" s="102">
        <v>42005</v>
      </c>
      <c r="V150" s="102">
        <v>42008</v>
      </c>
      <c r="W150" s="99">
        <v>1800</v>
      </c>
      <c r="X150" s="99"/>
      <c r="Y150" s="99"/>
      <c r="Z150" s="99"/>
      <c r="AA150" s="99"/>
      <c r="AB150" s="99"/>
      <c r="AC150" s="99"/>
      <c r="AD150" s="99"/>
      <c r="AE150" s="99"/>
      <c r="AF150" s="99" t="s">
        <v>647</v>
      </c>
      <c r="AG150" s="102">
        <v>42016</v>
      </c>
      <c r="AH150" s="99">
        <v>3</v>
      </c>
      <c r="AI150" s="99">
        <v>200</v>
      </c>
      <c r="AJ150" s="99">
        <v>1800</v>
      </c>
      <c r="AK150" s="99"/>
      <c r="AL150" s="99">
        <f>927+1800+520</f>
        <v>3247</v>
      </c>
      <c r="AM150" s="99"/>
      <c r="AN150" s="99">
        <f t="shared" si="57"/>
        <v>3247</v>
      </c>
      <c r="AO150" s="99"/>
      <c r="AP150" s="99"/>
      <c r="AQ150" s="99">
        <f t="shared" si="55"/>
        <v>3247</v>
      </c>
      <c r="AR150" s="99"/>
      <c r="AS150" s="99" t="s">
        <v>55</v>
      </c>
      <c r="AT150" s="99"/>
      <c r="AU150" s="55">
        <f t="shared" si="51"/>
        <v>0</v>
      </c>
      <c r="AV150" s="56">
        <v>200</v>
      </c>
      <c r="AW150" s="57">
        <v>0</v>
      </c>
      <c r="AX150" s="58">
        <f t="shared" si="58"/>
        <v>1800</v>
      </c>
      <c r="AY150" s="59">
        <f t="shared" si="59"/>
        <v>0</v>
      </c>
      <c r="AZ150" s="60">
        <f t="shared" si="60"/>
        <v>0</v>
      </c>
      <c r="BA150" s="59">
        <f t="shared" si="61"/>
        <v>0</v>
      </c>
      <c r="BB150" s="61">
        <f t="shared" si="62"/>
        <v>0</v>
      </c>
      <c r="BC150" s="61">
        <f t="shared" si="63"/>
        <v>0</v>
      </c>
      <c r="BD150" s="61">
        <f t="shared" si="64"/>
        <v>0</v>
      </c>
      <c r="BE150" s="61">
        <f t="shared" si="65"/>
        <v>0</v>
      </c>
      <c r="BF150" s="62">
        <f t="shared" si="66"/>
        <v>0</v>
      </c>
    </row>
    <row r="151" spans="1:58" ht="18" x14ac:dyDescent="0.25">
      <c r="A151" s="99">
        <v>10</v>
      </c>
      <c r="B151" s="99">
        <v>11900</v>
      </c>
      <c r="C151" s="106" t="s">
        <v>47</v>
      </c>
      <c r="D151" s="99" t="s">
        <v>238</v>
      </c>
      <c r="E151" s="99" t="s">
        <v>210</v>
      </c>
      <c r="F151" s="99" t="s">
        <v>648</v>
      </c>
      <c r="G151" s="99" t="s">
        <v>202</v>
      </c>
      <c r="H151" s="99">
        <v>6523281135</v>
      </c>
      <c r="I151" s="102">
        <v>41998</v>
      </c>
      <c r="J151" s="102">
        <v>41999</v>
      </c>
      <c r="K151" s="99" t="s">
        <v>649</v>
      </c>
      <c r="L151" s="99"/>
      <c r="M151" s="102">
        <v>42011</v>
      </c>
      <c r="N151" s="102">
        <v>42012</v>
      </c>
      <c r="O151" s="99"/>
      <c r="P151" s="99">
        <v>3766.5</v>
      </c>
      <c r="Q151" s="99">
        <f t="shared" si="56"/>
        <v>3766.5</v>
      </c>
      <c r="R151" s="99"/>
      <c r="S151" s="99">
        <v>27798</v>
      </c>
      <c r="T151" s="99"/>
      <c r="U151" s="102">
        <v>42010</v>
      </c>
      <c r="V151" s="102">
        <v>42011</v>
      </c>
      <c r="W151" s="99">
        <v>487.5</v>
      </c>
      <c r="X151" s="99"/>
      <c r="Y151" s="99"/>
      <c r="Z151" s="99"/>
      <c r="AA151" s="99"/>
      <c r="AB151" s="99"/>
      <c r="AC151" s="99"/>
      <c r="AD151" s="99"/>
      <c r="AE151" s="99"/>
      <c r="AF151" s="99" t="s">
        <v>650</v>
      </c>
      <c r="AG151" s="102">
        <v>42016</v>
      </c>
      <c r="AH151" s="99">
        <v>2</v>
      </c>
      <c r="AI151" s="99">
        <f>70*3.75</f>
        <v>262.5</v>
      </c>
      <c r="AJ151" s="99">
        <v>487.5</v>
      </c>
      <c r="AK151" s="99"/>
      <c r="AL151" s="99">
        <f>(934.4+200)*3.75</f>
        <v>4254</v>
      </c>
      <c r="AM151" s="99"/>
      <c r="AN151" s="99">
        <f t="shared" si="57"/>
        <v>4254</v>
      </c>
      <c r="AO151" s="99"/>
      <c r="AP151" s="99"/>
      <c r="AQ151" s="99">
        <f t="shared" si="55"/>
        <v>4254</v>
      </c>
      <c r="AR151" s="99"/>
      <c r="AS151" s="99" t="s">
        <v>55</v>
      </c>
      <c r="AT151" s="99"/>
      <c r="AU151" s="55">
        <f t="shared" si="51"/>
        <v>0</v>
      </c>
      <c r="AV151" s="56">
        <f>70*3.75</f>
        <v>262.5</v>
      </c>
      <c r="AW151" s="57">
        <v>0</v>
      </c>
      <c r="AX151" s="58">
        <f t="shared" si="58"/>
        <v>487.5</v>
      </c>
      <c r="AY151" s="59">
        <f t="shared" si="59"/>
        <v>0</v>
      </c>
      <c r="AZ151" s="60">
        <f t="shared" si="60"/>
        <v>0</v>
      </c>
      <c r="BA151" s="59">
        <f t="shared" si="61"/>
        <v>0</v>
      </c>
      <c r="BB151" s="61">
        <f t="shared" si="62"/>
        <v>0</v>
      </c>
      <c r="BC151" s="61">
        <f t="shared" si="63"/>
        <v>0</v>
      </c>
      <c r="BD151" s="61">
        <f t="shared" si="64"/>
        <v>0</v>
      </c>
      <c r="BE151" s="61">
        <f t="shared" si="65"/>
        <v>0</v>
      </c>
      <c r="BF151" s="62">
        <f t="shared" si="66"/>
        <v>0</v>
      </c>
    </row>
    <row r="152" spans="1:58" ht="18" x14ac:dyDescent="0.25">
      <c r="A152" s="38">
        <v>11</v>
      </c>
      <c r="B152" s="99">
        <v>28468</v>
      </c>
      <c r="C152" s="106" t="s">
        <v>47</v>
      </c>
      <c r="D152" s="99" t="s">
        <v>238</v>
      </c>
      <c r="E152" s="99" t="s">
        <v>210</v>
      </c>
      <c r="F152" s="99" t="s">
        <v>651</v>
      </c>
      <c r="G152" s="99" t="s">
        <v>202</v>
      </c>
      <c r="H152" s="99" t="s">
        <v>652</v>
      </c>
      <c r="I152" s="102">
        <v>41996</v>
      </c>
      <c r="J152" s="102">
        <v>41996</v>
      </c>
      <c r="K152" s="99" t="s">
        <v>653</v>
      </c>
      <c r="L152" s="99"/>
      <c r="M152" s="102">
        <v>42002</v>
      </c>
      <c r="N152" s="102">
        <v>42008</v>
      </c>
      <c r="O152" s="99">
        <v>882</v>
      </c>
      <c r="P152" s="99">
        <v>1744.75</v>
      </c>
      <c r="Q152" s="99">
        <f t="shared" si="56"/>
        <v>2626.75</v>
      </c>
      <c r="R152" s="99"/>
      <c r="S152" s="99">
        <v>27751</v>
      </c>
      <c r="T152" s="99"/>
      <c r="U152" s="102">
        <v>42005</v>
      </c>
      <c r="V152" s="102">
        <v>42010</v>
      </c>
      <c r="W152" s="99">
        <v>1087.5</v>
      </c>
      <c r="X152" s="99"/>
      <c r="Y152" s="99"/>
      <c r="Z152" s="99"/>
      <c r="AA152" s="99"/>
      <c r="AB152" s="99"/>
      <c r="AC152" s="99"/>
      <c r="AD152" s="99"/>
      <c r="AE152" s="99"/>
      <c r="AF152" s="99" t="s">
        <v>654</v>
      </c>
      <c r="AG152" s="102">
        <v>42016</v>
      </c>
      <c r="AH152" s="99">
        <v>3</v>
      </c>
      <c r="AI152" s="99">
        <f>125*3.75</f>
        <v>468.75</v>
      </c>
      <c r="AJ152" s="99">
        <f>290*3.75</f>
        <v>1087.5</v>
      </c>
      <c r="AK152" s="99"/>
      <c r="AL152" s="99">
        <f>(415+340.25)*3.75+882</f>
        <v>3714.1875</v>
      </c>
      <c r="AM152" s="99"/>
      <c r="AN152" s="99">
        <f t="shared" si="57"/>
        <v>3714.1875</v>
      </c>
      <c r="AO152" s="99"/>
      <c r="AP152" s="99"/>
      <c r="AQ152" s="99">
        <f t="shared" si="55"/>
        <v>3714.1875</v>
      </c>
      <c r="AR152" s="99"/>
      <c r="AS152" s="99" t="s">
        <v>55</v>
      </c>
      <c r="AT152" s="99"/>
      <c r="AU152" s="55">
        <f t="shared" si="51"/>
        <v>-6.25E-2</v>
      </c>
      <c r="AV152" s="56">
        <v>468.75</v>
      </c>
      <c r="AW152" s="57">
        <v>0</v>
      </c>
      <c r="AX152" s="58">
        <f t="shared" si="58"/>
        <v>1087.5</v>
      </c>
      <c r="AY152" s="59">
        <f t="shared" si="59"/>
        <v>0</v>
      </c>
      <c r="AZ152" s="60">
        <f t="shared" si="60"/>
        <v>0</v>
      </c>
      <c r="BA152" s="59">
        <f t="shared" si="61"/>
        <v>0</v>
      </c>
      <c r="BB152" s="61">
        <f t="shared" si="62"/>
        <v>0</v>
      </c>
      <c r="BC152" s="61">
        <f t="shared" si="63"/>
        <v>0</v>
      </c>
      <c r="BD152" s="61">
        <f t="shared" si="64"/>
        <v>0</v>
      </c>
      <c r="BE152" s="61">
        <f t="shared" si="65"/>
        <v>0</v>
      </c>
      <c r="BF152" s="62">
        <f t="shared" si="66"/>
        <v>0</v>
      </c>
    </row>
    <row r="153" spans="1:58" ht="18" x14ac:dyDescent="0.25">
      <c r="A153" s="99">
        <v>12</v>
      </c>
      <c r="B153" s="99">
        <v>11864</v>
      </c>
      <c r="C153" s="106" t="s">
        <v>47</v>
      </c>
      <c r="D153" s="99" t="s">
        <v>238</v>
      </c>
      <c r="E153" s="99" t="s">
        <v>210</v>
      </c>
      <c r="F153" s="99" t="s">
        <v>655</v>
      </c>
      <c r="G153" s="99" t="s">
        <v>202</v>
      </c>
      <c r="H153" s="99">
        <v>7940430014</v>
      </c>
      <c r="I153" s="102">
        <v>41997</v>
      </c>
      <c r="J153" s="102">
        <v>41998</v>
      </c>
      <c r="K153" s="99" t="s">
        <v>656</v>
      </c>
      <c r="L153" s="99"/>
      <c r="M153" s="145">
        <v>42003</v>
      </c>
      <c r="N153" s="102">
        <v>42008</v>
      </c>
      <c r="O153" s="99">
        <v>127</v>
      </c>
      <c r="P153" s="99">
        <v>1082</v>
      </c>
      <c r="Q153" s="99">
        <f t="shared" si="56"/>
        <v>1209</v>
      </c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 t="s">
        <v>657</v>
      </c>
      <c r="AG153" s="102">
        <v>42016</v>
      </c>
      <c r="AH153" s="99">
        <v>3</v>
      </c>
      <c r="AI153" s="99">
        <v>262.5</v>
      </c>
      <c r="AJ153" s="99">
        <v>487.5</v>
      </c>
      <c r="AK153" s="99"/>
      <c r="AL153" s="99">
        <f>(88.52+200)*3.75+127</f>
        <v>1208.9499999999998</v>
      </c>
      <c r="AM153" s="99"/>
      <c r="AN153" s="99">
        <f t="shared" si="57"/>
        <v>1208.9499999999998</v>
      </c>
      <c r="AO153" s="99"/>
      <c r="AP153" s="99"/>
      <c r="AQ153" s="99">
        <f t="shared" si="55"/>
        <v>1208.9499999999998</v>
      </c>
      <c r="AR153" s="99"/>
      <c r="AS153" s="99" t="s">
        <v>55</v>
      </c>
      <c r="AT153" s="99"/>
      <c r="AU153" s="55">
        <f t="shared" si="51"/>
        <v>-5.0000000000181899E-2</v>
      </c>
      <c r="AV153" s="56">
        <f>70*3.75</f>
        <v>262.5</v>
      </c>
      <c r="AW153" s="57">
        <v>0</v>
      </c>
      <c r="AX153" s="58">
        <f t="shared" si="58"/>
        <v>487.5</v>
      </c>
      <c r="AY153" s="59">
        <f t="shared" si="59"/>
        <v>0</v>
      </c>
      <c r="AZ153" s="60">
        <f t="shared" si="60"/>
        <v>0</v>
      </c>
      <c r="BA153" s="59">
        <f t="shared" si="61"/>
        <v>0</v>
      </c>
      <c r="BB153" s="61">
        <f t="shared" si="62"/>
        <v>0</v>
      </c>
      <c r="BC153" s="61">
        <f t="shared" si="63"/>
        <v>0</v>
      </c>
      <c r="BD153" s="61">
        <f t="shared" si="64"/>
        <v>0</v>
      </c>
      <c r="BE153" s="61">
        <f t="shared" si="65"/>
        <v>0</v>
      </c>
      <c r="BF153" s="62">
        <f t="shared" si="66"/>
        <v>0</v>
      </c>
    </row>
    <row r="154" spans="1:58" ht="18" x14ac:dyDescent="0.25">
      <c r="A154" s="38">
        <v>13</v>
      </c>
      <c r="B154" s="99">
        <v>11612</v>
      </c>
      <c r="C154" s="106" t="s">
        <v>47</v>
      </c>
      <c r="D154" s="99" t="s">
        <v>238</v>
      </c>
      <c r="E154" s="99" t="s">
        <v>210</v>
      </c>
      <c r="F154" s="99" t="s">
        <v>658</v>
      </c>
      <c r="G154" s="99" t="s">
        <v>202</v>
      </c>
      <c r="H154" s="99">
        <v>2053858262</v>
      </c>
      <c r="I154" s="102">
        <v>41959</v>
      </c>
      <c r="J154" s="102">
        <v>41960</v>
      </c>
      <c r="K154" s="99" t="s">
        <v>659</v>
      </c>
      <c r="L154" s="99"/>
      <c r="M154" s="102">
        <v>42004</v>
      </c>
      <c r="N154" s="102">
        <v>42008</v>
      </c>
      <c r="O154" s="99">
        <v>16295</v>
      </c>
      <c r="P154" s="99">
        <v>9709.5</v>
      </c>
      <c r="Q154" s="99">
        <f t="shared" si="56"/>
        <v>26004.5</v>
      </c>
      <c r="R154" s="99"/>
      <c r="S154" s="99">
        <v>27553</v>
      </c>
      <c r="T154" s="99"/>
      <c r="U154" s="102">
        <v>41966</v>
      </c>
      <c r="V154" s="102">
        <v>41966</v>
      </c>
      <c r="W154" s="99">
        <v>487.5</v>
      </c>
      <c r="X154" s="99"/>
      <c r="Y154" s="99"/>
      <c r="Z154" s="99"/>
      <c r="AA154" s="99"/>
      <c r="AB154" s="99"/>
      <c r="AC154" s="99"/>
      <c r="AD154" s="99"/>
      <c r="AE154" s="99"/>
      <c r="AF154" s="99" t="s">
        <v>660</v>
      </c>
      <c r="AG154" s="102">
        <v>42016</v>
      </c>
      <c r="AH154" s="99">
        <v>3</v>
      </c>
      <c r="AI154" s="99">
        <f>70*3.75</f>
        <v>262.5</v>
      </c>
      <c r="AJ154" s="99">
        <f>130*3.75</f>
        <v>487.5</v>
      </c>
      <c r="AK154" s="99"/>
      <c r="AL154" s="99">
        <f>(200+2519.19)*3.75+16295</f>
        <v>26491.962500000001</v>
      </c>
      <c r="AM154" s="99"/>
      <c r="AN154" s="99">
        <f t="shared" si="57"/>
        <v>26491.962500000001</v>
      </c>
      <c r="AO154" s="99"/>
      <c r="AP154" s="99"/>
      <c r="AQ154" s="99">
        <f t="shared" si="55"/>
        <v>26491.962500000001</v>
      </c>
      <c r="AR154" s="99"/>
      <c r="AS154" s="99" t="s">
        <v>55</v>
      </c>
      <c r="AT154" s="99"/>
      <c r="AU154" s="55">
        <f t="shared" si="51"/>
        <v>-3.7499999998544808E-2</v>
      </c>
      <c r="AV154" s="56">
        <v>262.5</v>
      </c>
      <c r="AW154" s="57">
        <v>0</v>
      </c>
      <c r="AX154" s="58">
        <f t="shared" si="58"/>
        <v>487.5</v>
      </c>
      <c r="AY154" s="59">
        <f t="shared" si="59"/>
        <v>0</v>
      </c>
      <c r="AZ154" s="60">
        <f t="shared" si="60"/>
        <v>0</v>
      </c>
      <c r="BA154" s="59">
        <f t="shared" si="61"/>
        <v>0</v>
      </c>
      <c r="BB154" s="61">
        <f t="shared" si="62"/>
        <v>0</v>
      </c>
      <c r="BC154" s="61">
        <f t="shared" si="63"/>
        <v>0</v>
      </c>
      <c r="BD154" s="61">
        <f t="shared" si="64"/>
        <v>0</v>
      </c>
      <c r="BE154" s="61">
        <f t="shared" si="65"/>
        <v>0</v>
      </c>
      <c r="BF154" s="62">
        <f t="shared" si="66"/>
        <v>0</v>
      </c>
    </row>
    <row r="155" spans="1:58" ht="18" x14ac:dyDescent="0.25">
      <c r="A155" s="99">
        <v>14</v>
      </c>
      <c r="B155" s="99">
        <v>11226</v>
      </c>
      <c r="C155" s="286" t="s">
        <v>47</v>
      </c>
      <c r="D155" s="99" t="s">
        <v>238</v>
      </c>
      <c r="E155" s="99" t="s">
        <v>210</v>
      </c>
      <c r="F155" s="99" t="s">
        <v>661</v>
      </c>
      <c r="G155" s="99" t="s">
        <v>202</v>
      </c>
      <c r="H155" s="99">
        <v>6582040766</v>
      </c>
      <c r="I155" s="102">
        <v>41969</v>
      </c>
      <c r="J155" s="102">
        <v>41970</v>
      </c>
      <c r="K155" s="99" t="s">
        <v>662</v>
      </c>
      <c r="L155" s="99"/>
      <c r="M155" s="102">
        <v>42004</v>
      </c>
      <c r="N155" s="102">
        <v>42008</v>
      </c>
      <c r="O155" s="99">
        <v>1896</v>
      </c>
      <c r="P155" s="99">
        <v>6905.5</v>
      </c>
      <c r="Q155" s="99">
        <f t="shared" si="56"/>
        <v>8801.5</v>
      </c>
      <c r="R155" s="99"/>
      <c r="S155" s="99">
        <v>27655</v>
      </c>
      <c r="T155" s="99"/>
      <c r="U155" s="102">
        <v>41984</v>
      </c>
      <c r="V155" s="102">
        <v>41987</v>
      </c>
      <c r="W155" s="99">
        <v>487.5</v>
      </c>
      <c r="X155" s="99"/>
      <c r="Y155" s="99"/>
      <c r="Z155" s="99"/>
      <c r="AA155" s="99"/>
      <c r="AB155" s="99"/>
      <c r="AC155" s="99"/>
      <c r="AD155" s="99"/>
      <c r="AE155" s="99"/>
      <c r="AF155" s="99" t="s">
        <v>663</v>
      </c>
      <c r="AG155" s="102">
        <v>42016</v>
      </c>
      <c r="AH155" s="99">
        <v>3</v>
      </c>
      <c r="AI155" s="99">
        <v>262.5</v>
      </c>
      <c r="AJ155" s="99">
        <f>130*3.75</f>
        <v>487.5</v>
      </c>
      <c r="AK155" s="99"/>
      <c r="AL155" s="99">
        <f>(1771.46+200)*3.75+1896</f>
        <v>9288.9750000000004</v>
      </c>
      <c r="AM155" s="99"/>
      <c r="AN155" s="99">
        <f t="shared" si="57"/>
        <v>9288.9750000000004</v>
      </c>
      <c r="AO155" s="99"/>
      <c r="AP155" s="99"/>
      <c r="AQ155" s="99">
        <f t="shared" si="55"/>
        <v>9288.9750000000004</v>
      </c>
      <c r="AR155" s="99"/>
      <c r="AS155" s="99" t="s">
        <v>55</v>
      </c>
      <c r="AT155" s="99"/>
      <c r="AU155" s="55">
        <f t="shared" si="51"/>
        <v>-2.4999999999636202E-2</v>
      </c>
      <c r="AV155" s="56">
        <v>262.5</v>
      </c>
      <c r="AW155" s="57">
        <v>0</v>
      </c>
      <c r="AX155" s="58">
        <f t="shared" si="58"/>
        <v>487.5</v>
      </c>
      <c r="AY155" s="59">
        <f t="shared" si="59"/>
        <v>0</v>
      </c>
      <c r="AZ155" s="60">
        <f t="shared" si="60"/>
        <v>0</v>
      </c>
      <c r="BA155" s="59">
        <f t="shared" si="61"/>
        <v>0</v>
      </c>
      <c r="BB155" s="61">
        <f t="shared" si="62"/>
        <v>0</v>
      </c>
      <c r="BC155" s="61">
        <f t="shared" si="63"/>
        <v>0</v>
      </c>
      <c r="BD155" s="61">
        <f t="shared" si="64"/>
        <v>0</v>
      </c>
      <c r="BE155" s="61">
        <f t="shared" si="65"/>
        <v>0</v>
      </c>
      <c r="BF155" s="62">
        <f t="shared" si="66"/>
        <v>0</v>
      </c>
    </row>
    <row r="156" spans="1:58" ht="18" x14ac:dyDescent="0.25">
      <c r="A156" s="276">
        <v>15</v>
      </c>
      <c r="B156" s="126">
        <v>28188</v>
      </c>
      <c r="C156" s="284" t="s">
        <v>47</v>
      </c>
      <c r="D156" s="126" t="s">
        <v>238</v>
      </c>
      <c r="E156" s="126" t="s">
        <v>210</v>
      </c>
      <c r="F156" s="126" t="s">
        <v>664</v>
      </c>
      <c r="G156" s="126" t="s">
        <v>202</v>
      </c>
      <c r="H156" s="126" t="s">
        <v>665</v>
      </c>
      <c r="I156" s="277">
        <v>41956</v>
      </c>
      <c r="J156" s="277">
        <v>41958</v>
      </c>
      <c r="K156" s="99" t="s">
        <v>666</v>
      </c>
      <c r="L156" s="99"/>
      <c r="M156" s="102">
        <v>42004</v>
      </c>
      <c r="N156" s="102">
        <v>42008</v>
      </c>
      <c r="O156" s="126">
        <v>2810</v>
      </c>
      <c r="P156" s="126">
        <f>1714.75+42</f>
        <v>1756.75</v>
      </c>
      <c r="Q156" s="126">
        <f t="shared" si="56"/>
        <v>4566.75</v>
      </c>
      <c r="R156" s="126"/>
      <c r="S156" s="99">
        <v>27632</v>
      </c>
      <c r="T156" s="99"/>
      <c r="U156" s="102">
        <v>41980</v>
      </c>
      <c r="V156" s="102">
        <v>41983</v>
      </c>
      <c r="W156" s="126">
        <v>937.5</v>
      </c>
      <c r="X156" s="126"/>
      <c r="Y156" s="99"/>
      <c r="Z156" s="99"/>
      <c r="AA156" s="99"/>
      <c r="AB156" s="99"/>
      <c r="AC156" s="126"/>
      <c r="AD156" s="126"/>
      <c r="AE156" s="126"/>
      <c r="AF156" s="99" t="s">
        <v>667</v>
      </c>
      <c r="AG156" s="277">
        <v>42016</v>
      </c>
      <c r="AH156" s="126">
        <v>3</v>
      </c>
      <c r="AI156" s="126">
        <f>125*3.75</f>
        <v>468.75</v>
      </c>
      <c r="AJ156" s="126">
        <v>937.5</v>
      </c>
      <c r="AK156" s="126"/>
      <c r="AL156" s="126">
        <f>(343.45+375)*3.75+2810</f>
        <v>5504.1875</v>
      </c>
      <c r="AM156" s="126"/>
      <c r="AN156" s="126">
        <f t="shared" si="57"/>
        <v>5504.1875</v>
      </c>
      <c r="AO156" s="126"/>
      <c r="AP156" s="126"/>
      <c r="AQ156" s="126">
        <f t="shared" si="55"/>
        <v>5504.1875</v>
      </c>
      <c r="AR156" s="126"/>
      <c r="AS156" s="126" t="s">
        <v>55</v>
      </c>
      <c r="AT156" s="126"/>
      <c r="AU156" s="55">
        <f t="shared" si="51"/>
        <v>-6.25E-2</v>
      </c>
      <c r="AV156" s="56">
        <v>468.75</v>
      </c>
      <c r="AW156" s="57">
        <v>0</v>
      </c>
      <c r="AX156" s="58">
        <f t="shared" si="58"/>
        <v>937.5</v>
      </c>
      <c r="AY156" s="59">
        <f t="shared" si="59"/>
        <v>0</v>
      </c>
      <c r="AZ156" s="60">
        <f t="shared" si="60"/>
        <v>0</v>
      </c>
      <c r="BA156" s="59">
        <f t="shared" si="61"/>
        <v>0</v>
      </c>
      <c r="BB156" s="61">
        <f t="shared" si="62"/>
        <v>0</v>
      </c>
      <c r="BC156" s="61">
        <f t="shared" si="63"/>
        <v>0</v>
      </c>
      <c r="BD156" s="61">
        <f t="shared" si="64"/>
        <v>0</v>
      </c>
      <c r="BE156" s="61">
        <f t="shared" si="65"/>
        <v>0</v>
      </c>
      <c r="BF156" s="62">
        <f t="shared" si="66"/>
        <v>0</v>
      </c>
    </row>
    <row r="157" spans="1:58" ht="18" x14ac:dyDescent="0.25">
      <c r="A157" s="126">
        <v>16</v>
      </c>
      <c r="B157" s="126">
        <v>11802</v>
      </c>
      <c r="C157" s="284" t="s">
        <v>47</v>
      </c>
      <c r="D157" s="126" t="s">
        <v>668</v>
      </c>
      <c r="E157" s="126" t="s">
        <v>669</v>
      </c>
      <c r="F157" s="126" t="s">
        <v>670</v>
      </c>
      <c r="G157" s="126" t="s">
        <v>202</v>
      </c>
      <c r="H157" s="295" t="s">
        <v>671</v>
      </c>
      <c r="I157" s="277">
        <v>41989</v>
      </c>
      <c r="J157" s="277">
        <v>41990</v>
      </c>
      <c r="K157" s="99" t="s">
        <v>672</v>
      </c>
      <c r="L157" s="99"/>
      <c r="M157" s="102">
        <v>41995</v>
      </c>
      <c r="N157" s="102">
        <v>42002</v>
      </c>
      <c r="O157" s="126">
        <v>3157</v>
      </c>
      <c r="P157" s="126">
        <v>604.5</v>
      </c>
      <c r="Q157" s="126">
        <f t="shared" si="56"/>
        <v>3761.5</v>
      </c>
      <c r="R157" s="126"/>
      <c r="S157" s="99">
        <v>27797</v>
      </c>
      <c r="T157" s="99"/>
      <c r="U157" s="102">
        <v>42010</v>
      </c>
      <c r="V157" s="102">
        <v>42011</v>
      </c>
      <c r="W157" s="126">
        <v>487.5</v>
      </c>
      <c r="X157" s="126"/>
      <c r="Y157" s="99"/>
      <c r="Z157" s="99"/>
      <c r="AA157" s="99"/>
      <c r="AB157" s="99"/>
      <c r="AC157" s="126"/>
      <c r="AD157" s="126"/>
      <c r="AE157" s="126"/>
      <c r="AF157" s="99" t="s">
        <v>673</v>
      </c>
      <c r="AG157" s="277">
        <v>42016</v>
      </c>
      <c r="AH157" s="126">
        <v>3</v>
      </c>
      <c r="AI157" s="126">
        <f>70*3.75</f>
        <v>262.5</v>
      </c>
      <c r="AJ157" s="126">
        <f>130*3.75</f>
        <v>487.5</v>
      </c>
      <c r="AK157" s="126"/>
      <c r="AL157" s="126">
        <f>(161.18+130)*3.75+3157</f>
        <v>4248.9250000000002</v>
      </c>
      <c r="AM157" s="126"/>
      <c r="AN157" s="126">
        <f t="shared" si="57"/>
        <v>4248.9250000000002</v>
      </c>
      <c r="AO157" s="126"/>
      <c r="AP157" s="126"/>
      <c r="AQ157" s="126">
        <f t="shared" si="55"/>
        <v>4248.9250000000002</v>
      </c>
      <c r="AR157" s="126"/>
      <c r="AS157" s="126" t="s">
        <v>55</v>
      </c>
      <c r="AT157" s="126"/>
      <c r="AU157" s="55">
        <f t="shared" si="51"/>
        <v>-7.4999999999818101E-2</v>
      </c>
      <c r="AV157" s="56">
        <f>70*3.75</f>
        <v>262.5</v>
      </c>
      <c r="AW157" s="57">
        <v>0</v>
      </c>
      <c r="AX157" s="58">
        <f t="shared" si="58"/>
        <v>487.5</v>
      </c>
      <c r="AY157" s="59">
        <f t="shared" si="59"/>
        <v>0</v>
      </c>
      <c r="AZ157" s="60">
        <f t="shared" si="60"/>
        <v>0</v>
      </c>
      <c r="BA157" s="59">
        <f t="shared" si="61"/>
        <v>0</v>
      </c>
      <c r="BB157" s="61">
        <f t="shared" si="62"/>
        <v>0</v>
      </c>
      <c r="BC157" s="61">
        <f t="shared" si="63"/>
        <v>0</v>
      </c>
      <c r="BD157" s="61">
        <f t="shared" si="64"/>
        <v>0</v>
      </c>
      <c r="BE157" s="61">
        <f t="shared" si="65"/>
        <v>0</v>
      </c>
      <c r="BF157" s="62">
        <f t="shared" si="66"/>
        <v>0</v>
      </c>
    </row>
    <row r="158" spans="1:58" ht="18" x14ac:dyDescent="0.25">
      <c r="A158" s="276">
        <v>17</v>
      </c>
      <c r="B158" s="126">
        <v>11865</v>
      </c>
      <c r="C158" s="284" t="s">
        <v>47</v>
      </c>
      <c r="D158" s="126" t="s">
        <v>668</v>
      </c>
      <c r="E158" s="126" t="s">
        <v>669</v>
      </c>
      <c r="F158" s="126" t="s">
        <v>674</v>
      </c>
      <c r="G158" s="126" t="s">
        <v>202</v>
      </c>
      <c r="H158" s="126" t="s">
        <v>675</v>
      </c>
      <c r="I158" s="277" t="s">
        <v>676</v>
      </c>
      <c r="J158" s="277" t="s">
        <v>677</v>
      </c>
      <c r="K158" s="99" t="s">
        <v>678</v>
      </c>
      <c r="L158" s="99"/>
      <c r="M158" s="102">
        <v>42002</v>
      </c>
      <c r="N158" s="102">
        <v>42008</v>
      </c>
      <c r="O158" s="126">
        <v>6987</v>
      </c>
      <c r="P158" s="126">
        <v>5901.5</v>
      </c>
      <c r="Q158" s="126">
        <f t="shared" si="56"/>
        <v>12888.5</v>
      </c>
      <c r="R158" s="126"/>
      <c r="S158" s="99">
        <v>27796</v>
      </c>
      <c r="T158" s="99"/>
      <c r="U158" s="102">
        <v>42010</v>
      </c>
      <c r="V158" s="102">
        <v>42011</v>
      </c>
      <c r="W158" s="126">
        <v>487.5</v>
      </c>
      <c r="X158" s="126"/>
      <c r="Y158" s="99"/>
      <c r="Z158" s="99"/>
      <c r="AA158" s="99"/>
      <c r="AB158" s="99"/>
      <c r="AC158" s="126"/>
      <c r="AD158" s="126"/>
      <c r="AE158" s="126"/>
      <c r="AF158" s="99" t="s">
        <v>679</v>
      </c>
      <c r="AG158" s="277">
        <v>42016</v>
      </c>
      <c r="AH158" s="126">
        <v>3</v>
      </c>
      <c r="AI158" s="126">
        <f>70*3.75</f>
        <v>262.5</v>
      </c>
      <c r="AJ158" s="126">
        <f>130*3.75</f>
        <v>487.5</v>
      </c>
      <c r="AK158" s="126"/>
      <c r="AL158" s="126">
        <f>(1573.73+130)*3.75+6987</f>
        <v>13375.987499999999</v>
      </c>
      <c r="AM158" s="126"/>
      <c r="AN158" s="126">
        <f t="shared" si="57"/>
        <v>13375.987499999999</v>
      </c>
      <c r="AO158" s="126"/>
      <c r="AP158" s="126"/>
      <c r="AQ158" s="126">
        <f t="shared" si="55"/>
        <v>13375.987499999999</v>
      </c>
      <c r="AR158" s="126"/>
      <c r="AS158" s="126" t="s">
        <v>55</v>
      </c>
      <c r="AT158" s="126"/>
      <c r="AU158" s="55">
        <f t="shared" si="51"/>
        <v>-1.2500000000727596E-2</v>
      </c>
      <c r="AV158" s="56">
        <f>70*3.75</f>
        <v>262.5</v>
      </c>
      <c r="AW158" s="57">
        <v>0</v>
      </c>
      <c r="AX158" s="58">
        <f t="shared" si="58"/>
        <v>487.5</v>
      </c>
      <c r="AY158" s="59">
        <f t="shared" si="59"/>
        <v>0</v>
      </c>
      <c r="AZ158" s="60">
        <f t="shared" si="60"/>
        <v>0</v>
      </c>
      <c r="BA158" s="59">
        <f t="shared" si="61"/>
        <v>0</v>
      </c>
      <c r="BB158" s="61">
        <f t="shared" si="62"/>
        <v>0</v>
      </c>
      <c r="BC158" s="61">
        <f t="shared" si="63"/>
        <v>0</v>
      </c>
      <c r="BD158" s="61">
        <f t="shared" si="64"/>
        <v>0</v>
      </c>
      <c r="BE158" s="61">
        <f t="shared" si="65"/>
        <v>0</v>
      </c>
      <c r="BF158" s="62">
        <f t="shared" si="66"/>
        <v>0</v>
      </c>
    </row>
    <row r="159" spans="1:58" ht="18" x14ac:dyDescent="0.25">
      <c r="A159" s="126">
        <v>18</v>
      </c>
      <c r="B159" s="126">
        <v>11761</v>
      </c>
      <c r="C159" s="284" t="s">
        <v>47</v>
      </c>
      <c r="D159" s="126" t="s">
        <v>668</v>
      </c>
      <c r="E159" s="126" t="s">
        <v>669</v>
      </c>
      <c r="F159" s="126" t="s">
        <v>680</v>
      </c>
      <c r="G159" s="126" t="s">
        <v>202</v>
      </c>
      <c r="H159" s="126" t="s">
        <v>681</v>
      </c>
      <c r="I159" s="277">
        <v>41962</v>
      </c>
      <c r="J159" s="277">
        <v>41991</v>
      </c>
      <c r="K159" s="99" t="s">
        <v>682</v>
      </c>
      <c r="L159" s="99"/>
      <c r="M159" s="102">
        <v>42001</v>
      </c>
      <c r="N159" s="102">
        <v>42002</v>
      </c>
      <c r="O159" s="126">
        <v>3891</v>
      </c>
      <c r="P159" s="126">
        <v>727.5</v>
      </c>
      <c r="Q159" s="126">
        <f t="shared" si="56"/>
        <v>4618.5</v>
      </c>
      <c r="R159" s="126"/>
      <c r="S159" s="99">
        <v>27731</v>
      </c>
      <c r="T159" s="99"/>
      <c r="U159" s="102">
        <v>42004</v>
      </c>
      <c r="V159" s="102">
        <v>42008</v>
      </c>
      <c r="W159" s="126">
        <v>487.5</v>
      </c>
      <c r="X159" s="126"/>
      <c r="Y159" s="99"/>
      <c r="Z159" s="99"/>
      <c r="AA159" s="99"/>
      <c r="AB159" s="99"/>
      <c r="AC159" s="126"/>
      <c r="AD159" s="126"/>
      <c r="AE159" s="126"/>
      <c r="AF159" s="99" t="s">
        <v>683</v>
      </c>
      <c r="AG159" s="277">
        <v>42016</v>
      </c>
      <c r="AH159" s="126">
        <v>3</v>
      </c>
      <c r="AI159" s="126">
        <f>70*3.75</f>
        <v>262.5</v>
      </c>
      <c r="AJ159" s="126">
        <f>130*3.75</f>
        <v>487.5</v>
      </c>
      <c r="AK159" s="126"/>
      <c r="AL159" s="126">
        <f>(193.98+130)*3.75+3891</f>
        <v>5105.9250000000002</v>
      </c>
      <c r="AM159" s="126"/>
      <c r="AN159" s="126">
        <f t="shared" si="57"/>
        <v>5105.9250000000002</v>
      </c>
      <c r="AO159" s="126"/>
      <c r="AP159" s="126"/>
      <c r="AQ159" s="126">
        <f t="shared" si="55"/>
        <v>5105.9250000000002</v>
      </c>
      <c r="AR159" s="126"/>
      <c r="AS159" s="126" t="s">
        <v>55</v>
      </c>
      <c r="AT159" s="126"/>
      <c r="AU159" s="55">
        <f t="shared" si="51"/>
        <v>-7.4999999999818101E-2</v>
      </c>
      <c r="AV159" s="56">
        <f>70*3.75</f>
        <v>262.5</v>
      </c>
      <c r="AW159" s="57">
        <v>0</v>
      </c>
      <c r="AX159" s="58">
        <f t="shared" si="58"/>
        <v>487.5</v>
      </c>
      <c r="AY159" s="59">
        <f t="shared" si="59"/>
        <v>0</v>
      </c>
      <c r="AZ159" s="60">
        <f t="shared" si="60"/>
        <v>0</v>
      </c>
      <c r="BA159" s="59">
        <f t="shared" si="61"/>
        <v>0</v>
      </c>
      <c r="BB159" s="61">
        <f t="shared" si="62"/>
        <v>0</v>
      </c>
      <c r="BC159" s="61">
        <f t="shared" si="63"/>
        <v>0</v>
      </c>
      <c r="BD159" s="61">
        <f t="shared" si="64"/>
        <v>0</v>
      </c>
      <c r="BE159" s="61">
        <f t="shared" si="65"/>
        <v>0</v>
      </c>
      <c r="BF159" s="62">
        <f t="shared" si="66"/>
        <v>0</v>
      </c>
    </row>
    <row r="160" spans="1:58" ht="18" x14ac:dyDescent="0.25">
      <c r="A160" s="273">
        <v>42017</v>
      </c>
      <c r="B160" s="126">
        <v>11922</v>
      </c>
      <c r="C160" s="284" t="s">
        <v>47</v>
      </c>
      <c r="D160" s="126" t="s">
        <v>199</v>
      </c>
      <c r="E160" s="126" t="s">
        <v>200</v>
      </c>
      <c r="F160" s="126" t="s">
        <v>684</v>
      </c>
      <c r="G160" s="126" t="s">
        <v>202</v>
      </c>
      <c r="H160" s="295">
        <v>15785225906</v>
      </c>
      <c r="I160" s="277">
        <v>42008</v>
      </c>
      <c r="J160" s="277">
        <v>42010</v>
      </c>
      <c r="K160" s="99">
        <v>92435</v>
      </c>
      <c r="L160" s="99"/>
      <c r="M160" s="102">
        <v>42012</v>
      </c>
      <c r="N160" s="102">
        <v>42012</v>
      </c>
      <c r="O160" s="126"/>
      <c r="P160" s="126">
        <v>1283</v>
      </c>
      <c r="Q160" s="126">
        <f t="shared" si="56"/>
        <v>1283</v>
      </c>
      <c r="R160" s="126"/>
      <c r="S160" s="99"/>
      <c r="T160" s="99"/>
      <c r="U160" s="99"/>
      <c r="V160" s="99"/>
      <c r="W160" s="126"/>
      <c r="X160" s="126"/>
      <c r="Y160" s="99"/>
      <c r="Z160" s="99"/>
      <c r="AA160" s="99"/>
      <c r="AB160" s="99"/>
      <c r="AC160" s="126"/>
      <c r="AD160" s="126"/>
      <c r="AE160" s="126"/>
      <c r="AF160" s="99">
        <v>69979</v>
      </c>
      <c r="AG160" s="277">
        <v>42017</v>
      </c>
      <c r="AH160" s="126">
        <v>1</v>
      </c>
      <c r="AI160" s="126">
        <f>110*3.75</f>
        <v>412.5</v>
      </c>
      <c r="AJ160" s="126">
        <v>562.5</v>
      </c>
      <c r="AK160" s="126"/>
      <c r="AL160" s="126">
        <f>342.12*3.75</f>
        <v>1282.95</v>
      </c>
      <c r="AM160" s="126"/>
      <c r="AN160" s="126">
        <f t="shared" si="57"/>
        <v>1282.95</v>
      </c>
      <c r="AO160" s="126"/>
      <c r="AP160" s="126"/>
      <c r="AQ160" s="126">
        <f t="shared" si="55"/>
        <v>1282.95</v>
      </c>
      <c r="AR160" s="126"/>
      <c r="AS160" s="126" t="s">
        <v>55</v>
      </c>
      <c r="AT160" s="126"/>
      <c r="AU160" s="55">
        <f t="shared" si="51"/>
        <v>-4.9999999999954525E-2</v>
      </c>
      <c r="AV160" s="56">
        <v>412.5</v>
      </c>
      <c r="AW160" s="57">
        <v>0</v>
      </c>
      <c r="AX160" s="58">
        <f t="shared" si="58"/>
        <v>562.5</v>
      </c>
      <c r="AY160" s="59">
        <f t="shared" si="59"/>
        <v>0</v>
      </c>
      <c r="AZ160" s="60">
        <f t="shared" si="60"/>
        <v>0</v>
      </c>
      <c r="BA160" s="59">
        <f t="shared" si="61"/>
        <v>0</v>
      </c>
      <c r="BB160" s="61">
        <f t="shared" si="62"/>
        <v>0</v>
      </c>
      <c r="BC160" s="61">
        <f t="shared" si="63"/>
        <v>0</v>
      </c>
      <c r="BD160" s="61">
        <f t="shared" si="64"/>
        <v>0</v>
      </c>
      <c r="BE160" s="61">
        <f t="shared" si="65"/>
        <v>0</v>
      </c>
      <c r="BF160" s="62">
        <f t="shared" si="66"/>
        <v>0</v>
      </c>
    </row>
    <row r="161" spans="1:58" ht="18" x14ac:dyDescent="0.25">
      <c r="A161" s="126"/>
      <c r="B161" s="126">
        <v>11895</v>
      </c>
      <c r="C161" s="284" t="s">
        <v>47</v>
      </c>
      <c r="D161" s="126" t="s">
        <v>199</v>
      </c>
      <c r="E161" s="126" t="s">
        <v>200</v>
      </c>
      <c r="F161" s="126" t="s">
        <v>685</v>
      </c>
      <c r="G161" s="126" t="s">
        <v>202</v>
      </c>
      <c r="H161" s="126">
        <v>60759682862</v>
      </c>
      <c r="I161" s="277">
        <v>42003</v>
      </c>
      <c r="J161" s="277">
        <v>42006</v>
      </c>
      <c r="K161" s="99" t="s">
        <v>686</v>
      </c>
      <c r="L161" s="99"/>
      <c r="M161" s="102">
        <v>42004</v>
      </c>
      <c r="N161" s="102">
        <v>42008</v>
      </c>
      <c r="O161" s="126"/>
      <c r="P161" s="126">
        <f>671.5+562.5</f>
        <v>1234</v>
      </c>
      <c r="Q161" s="126">
        <f t="shared" si="56"/>
        <v>1234</v>
      </c>
      <c r="R161" s="126"/>
      <c r="S161" s="99"/>
      <c r="T161" s="99"/>
      <c r="U161" s="99"/>
      <c r="V161" s="99"/>
      <c r="W161" s="126"/>
      <c r="X161" s="126"/>
      <c r="Y161" s="99"/>
      <c r="Z161" s="99"/>
      <c r="AA161" s="99"/>
      <c r="AB161" s="99"/>
      <c r="AC161" s="126"/>
      <c r="AD161" s="126"/>
      <c r="AE161" s="126"/>
      <c r="AF161" s="99">
        <v>69980</v>
      </c>
      <c r="AG161" s="277">
        <v>42017</v>
      </c>
      <c r="AH161" s="126">
        <v>1</v>
      </c>
      <c r="AI161" s="126">
        <f>110*3.75</f>
        <v>412.5</v>
      </c>
      <c r="AJ161" s="126">
        <v>562.5</v>
      </c>
      <c r="AK161" s="126"/>
      <c r="AL161" s="126">
        <f>329.06*3.75</f>
        <v>1233.9749999999999</v>
      </c>
      <c r="AM161" s="126"/>
      <c r="AN161" s="126">
        <f t="shared" si="57"/>
        <v>1233.9749999999999</v>
      </c>
      <c r="AO161" s="126"/>
      <c r="AP161" s="126"/>
      <c r="AQ161" s="126">
        <f t="shared" si="55"/>
        <v>1233.9749999999999</v>
      </c>
      <c r="AR161" s="126"/>
      <c r="AS161" s="126" t="s">
        <v>55</v>
      </c>
      <c r="AT161" s="126"/>
      <c r="AU161" s="55">
        <f t="shared" si="51"/>
        <v>-2.5000000000090949E-2</v>
      </c>
      <c r="AV161" s="56">
        <v>412.5</v>
      </c>
      <c r="AW161" s="57">
        <v>0</v>
      </c>
      <c r="AX161" s="58">
        <f t="shared" si="58"/>
        <v>562.5</v>
      </c>
      <c r="AY161" s="59">
        <f t="shared" si="59"/>
        <v>0</v>
      </c>
      <c r="AZ161" s="60">
        <f t="shared" si="60"/>
        <v>0</v>
      </c>
      <c r="BA161" s="59">
        <f t="shared" si="61"/>
        <v>0</v>
      </c>
      <c r="BB161" s="61">
        <f t="shared" si="62"/>
        <v>0</v>
      </c>
      <c r="BC161" s="61">
        <f t="shared" si="63"/>
        <v>0</v>
      </c>
      <c r="BD161" s="61">
        <f t="shared" si="64"/>
        <v>0</v>
      </c>
      <c r="BE161" s="61">
        <f t="shared" si="65"/>
        <v>0</v>
      </c>
      <c r="BF161" s="62">
        <f t="shared" si="66"/>
        <v>0</v>
      </c>
    </row>
    <row r="162" spans="1:58" ht="18" x14ac:dyDescent="0.25">
      <c r="A162" s="126"/>
      <c r="B162" s="126">
        <v>28564</v>
      </c>
      <c r="C162" s="284" t="s">
        <v>47</v>
      </c>
      <c r="D162" s="126" t="s">
        <v>199</v>
      </c>
      <c r="E162" s="126" t="s">
        <v>200</v>
      </c>
      <c r="F162" s="126" t="s">
        <v>687</v>
      </c>
      <c r="G162" s="126" t="s">
        <v>202</v>
      </c>
      <c r="H162" s="126">
        <v>430587700</v>
      </c>
      <c r="I162" s="277">
        <v>42002</v>
      </c>
      <c r="J162" s="277">
        <v>42006</v>
      </c>
      <c r="K162" s="99">
        <v>92342</v>
      </c>
      <c r="L162" s="99"/>
      <c r="M162" s="102">
        <v>42004</v>
      </c>
      <c r="N162" s="102">
        <v>42008</v>
      </c>
      <c r="O162" s="126"/>
      <c r="P162" s="126">
        <v>2047</v>
      </c>
      <c r="Q162" s="126">
        <f t="shared" si="56"/>
        <v>2047</v>
      </c>
      <c r="R162" s="126"/>
      <c r="S162" s="99">
        <v>27781</v>
      </c>
      <c r="T162" s="99"/>
      <c r="U162" s="102">
        <v>42009</v>
      </c>
      <c r="V162" s="102">
        <v>42010</v>
      </c>
      <c r="W162" s="126">
        <v>1050</v>
      </c>
      <c r="X162" s="126"/>
      <c r="Y162" s="99"/>
      <c r="Z162" s="99"/>
      <c r="AA162" s="99"/>
      <c r="AB162" s="99"/>
      <c r="AC162" s="126"/>
      <c r="AD162" s="126"/>
      <c r="AE162" s="126"/>
      <c r="AF162" s="99">
        <v>69981</v>
      </c>
      <c r="AG162" s="277">
        <v>42017</v>
      </c>
      <c r="AH162" s="126">
        <v>1</v>
      </c>
      <c r="AI162" s="126">
        <v>375</v>
      </c>
      <c r="AJ162" s="126">
        <v>1050</v>
      </c>
      <c r="AK162" s="126"/>
      <c r="AL162" s="126">
        <f>825.87*3.75</f>
        <v>3097.0124999999998</v>
      </c>
      <c r="AM162" s="126"/>
      <c r="AN162" s="126">
        <f t="shared" si="57"/>
        <v>3097.0124999999998</v>
      </c>
      <c r="AO162" s="126"/>
      <c r="AP162" s="126"/>
      <c r="AQ162" s="126">
        <f t="shared" si="55"/>
        <v>3097.0124999999998</v>
      </c>
      <c r="AR162" s="126"/>
      <c r="AS162" s="126" t="s">
        <v>55</v>
      </c>
      <c r="AT162" s="126"/>
      <c r="AU162" s="55">
        <f t="shared" si="51"/>
        <v>1.2499999999818101E-2</v>
      </c>
      <c r="AV162" s="56">
        <v>375</v>
      </c>
      <c r="AW162" s="57">
        <v>0</v>
      </c>
      <c r="AX162" s="58">
        <f t="shared" si="58"/>
        <v>1050</v>
      </c>
      <c r="AY162" s="59">
        <f t="shared" si="59"/>
        <v>0</v>
      </c>
      <c r="AZ162" s="60">
        <f t="shared" si="60"/>
        <v>0</v>
      </c>
      <c r="BA162" s="59">
        <f t="shared" si="61"/>
        <v>0</v>
      </c>
      <c r="BB162" s="61">
        <f t="shared" si="62"/>
        <v>0</v>
      </c>
      <c r="BC162" s="61">
        <f t="shared" si="63"/>
        <v>0</v>
      </c>
      <c r="BD162" s="61">
        <f t="shared" si="64"/>
        <v>0</v>
      </c>
      <c r="BE162" s="61">
        <f t="shared" si="65"/>
        <v>0</v>
      </c>
      <c r="BF162" s="62">
        <f t="shared" si="66"/>
        <v>0</v>
      </c>
    </row>
    <row r="163" spans="1:58" ht="18" x14ac:dyDescent="0.25">
      <c r="A163" s="126"/>
      <c r="B163" s="126">
        <v>28491</v>
      </c>
      <c r="C163" s="284" t="s">
        <v>47</v>
      </c>
      <c r="D163" s="126" t="s">
        <v>199</v>
      </c>
      <c r="E163" s="126" t="s">
        <v>200</v>
      </c>
      <c r="F163" s="126" t="s">
        <v>688</v>
      </c>
      <c r="G163" s="126" t="s">
        <v>202</v>
      </c>
      <c r="H163" s="126">
        <v>866958</v>
      </c>
      <c r="I163" s="277">
        <v>41989</v>
      </c>
      <c r="J163" s="277">
        <v>41991</v>
      </c>
      <c r="K163" s="99" t="s">
        <v>689</v>
      </c>
      <c r="L163" s="99"/>
      <c r="M163" s="102">
        <v>41995</v>
      </c>
      <c r="N163" s="102">
        <v>41996</v>
      </c>
      <c r="O163" s="126">
        <v>338</v>
      </c>
      <c r="P163" s="126">
        <v>1752</v>
      </c>
      <c r="Q163" s="126">
        <f t="shared" si="56"/>
        <v>2090</v>
      </c>
      <c r="R163" s="126"/>
      <c r="S163" s="99">
        <v>27766</v>
      </c>
      <c r="T163" s="99"/>
      <c r="U163" s="102">
        <v>42005</v>
      </c>
      <c r="V163" s="102">
        <v>42010</v>
      </c>
      <c r="W163" s="126">
        <v>1050</v>
      </c>
      <c r="X163" s="126"/>
      <c r="Y163" s="99"/>
      <c r="Z163" s="99"/>
      <c r="AA163" s="99"/>
      <c r="AB163" s="99"/>
      <c r="AC163" s="126"/>
      <c r="AD163" s="126"/>
      <c r="AE163" s="126"/>
      <c r="AF163" s="99">
        <v>69985</v>
      </c>
      <c r="AG163" s="277">
        <v>42017</v>
      </c>
      <c r="AH163" s="126">
        <v>1</v>
      </c>
      <c r="AI163" s="126">
        <v>375</v>
      </c>
      <c r="AJ163" s="126">
        <v>1050</v>
      </c>
      <c r="AK163" s="126"/>
      <c r="AL163" s="126">
        <f>837.33*3.75</f>
        <v>3139.9875000000002</v>
      </c>
      <c r="AM163" s="126"/>
      <c r="AN163" s="126">
        <f t="shared" si="57"/>
        <v>3139.9875000000002</v>
      </c>
      <c r="AO163" s="126"/>
      <c r="AP163" s="126"/>
      <c r="AQ163" s="126">
        <f t="shared" si="55"/>
        <v>3139.9875000000002</v>
      </c>
      <c r="AR163" s="126"/>
      <c r="AS163" s="126" t="s">
        <v>55</v>
      </c>
      <c r="AT163" s="126"/>
      <c r="AU163" s="55">
        <f t="shared" si="51"/>
        <v>-1.2499999999818101E-2</v>
      </c>
      <c r="AV163" s="56">
        <v>375</v>
      </c>
      <c r="AW163" s="57">
        <v>0</v>
      </c>
      <c r="AX163" s="58">
        <f t="shared" si="58"/>
        <v>1050</v>
      </c>
      <c r="AY163" s="59">
        <f t="shared" si="59"/>
        <v>0</v>
      </c>
      <c r="AZ163" s="60">
        <f t="shared" si="60"/>
        <v>0</v>
      </c>
      <c r="BA163" s="59">
        <f t="shared" si="61"/>
        <v>0</v>
      </c>
      <c r="BB163" s="61">
        <f t="shared" si="62"/>
        <v>0</v>
      </c>
      <c r="BC163" s="61">
        <f t="shared" si="63"/>
        <v>0</v>
      </c>
      <c r="BD163" s="61">
        <f t="shared" si="64"/>
        <v>0</v>
      </c>
      <c r="BE163" s="61">
        <f t="shared" si="65"/>
        <v>0</v>
      </c>
      <c r="BF163" s="62">
        <f t="shared" si="66"/>
        <v>0</v>
      </c>
    </row>
    <row r="164" spans="1:58" ht="18" x14ac:dyDescent="0.25">
      <c r="A164" s="99"/>
      <c r="B164" s="99">
        <v>28238</v>
      </c>
      <c r="C164" s="286" t="s">
        <v>47</v>
      </c>
      <c r="D164" s="99" t="s">
        <v>199</v>
      </c>
      <c r="E164" s="99" t="s">
        <v>200</v>
      </c>
      <c r="F164" s="99" t="s">
        <v>690</v>
      </c>
      <c r="G164" s="99" t="s">
        <v>202</v>
      </c>
      <c r="H164" s="99" t="s">
        <v>691</v>
      </c>
      <c r="I164" s="102">
        <v>41953</v>
      </c>
      <c r="J164" s="102">
        <v>41954</v>
      </c>
      <c r="K164" s="99" t="s">
        <v>692</v>
      </c>
      <c r="L164" s="99"/>
      <c r="M164" s="102">
        <v>41956</v>
      </c>
      <c r="N164" s="102">
        <v>41959</v>
      </c>
      <c r="O164" s="99">
        <v>30499</v>
      </c>
      <c r="P164" s="99">
        <f>3359+100</f>
        <v>3459</v>
      </c>
      <c r="Q164" s="99">
        <f t="shared" si="56"/>
        <v>33958</v>
      </c>
      <c r="R164" s="99"/>
      <c r="S164" s="99">
        <v>27470</v>
      </c>
      <c r="T164" s="99"/>
      <c r="U164" s="102">
        <v>41960</v>
      </c>
      <c r="V164" s="102">
        <v>41963</v>
      </c>
      <c r="W164" s="99">
        <v>2100</v>
      </c>
      <c r="X164" s="99"/>
      <c r="Y164" s="99"/>
      <c r="Z164" s="99"/>
      <c r="AA164" s="99"/>
      <c r="AB164" s="99"/>
      <c r="AC164" s="99"/>
      <c r="AD164" s="99"/>
      <c r="AE164" s="99"/>
      <c r="AF164" s="99">
        <v>69986</v>
      </c>
      <c r="AG164" s="102">
        <v>42017</v>
      </c>
      <c r="AH164" s="99">
        <v>1</v>
      </c>
      <c r="AI164" s="99">
        <f>180*3.75</f>
        <v>675</v>
      </c>
      <c r="AJ164" s="99">
        <f>560*3.75</f>
        <v>2100</v>
      </c>
      <c r="AK164" s="99"/>
      <c r="AL164" s="99">
        <f>9615.47*3.75</f>
        <v>36058.012499999997</v>
      </c>
      <c r="AM164" s="99"/>
      <c r="AN164" s="99">
        <f t="shared" si="57"/>
        <v>36058.012499999997</v>
      </c>
      <c r="AO164" s="99"/>
      <c r="AP164" s="99"/>
      <c r="AQ164" s="99">
        <f t="shared" si="55"/>
        <v>36058.012499999997</v>
      </c>
      <c r="AR164" s="99"/>
      <c r="AS164" s="99" t="s">
        <v>55</v>
      </c>
      <c r="AT164" s="99"/>
      <c r="AU164" s="55">
        <f t="shared" si="51"/>
        <v>1.2499999997089617E-2</v>
      </c>
      <c r="AV164" s="56">
        <f>180*3.75</f>
        <v>675</v>
      </c>
      <c r="AW164" s="57">
        <v>0</v>
      </c>
      <c r="AX164" s="58">
        <f t="shared" si="58"/>
        <v>2100</v>
      </c>
      <c r="AY164" s="59">
        <f t="shared" si="59"/>
        <v>0</v>
      </c>
      <c r="AZ164" s="60">
        <f t="shared" si="60"/>
        <v>0</v>
      </c>
      <c r="BA164" s="59">
        <f t="shared" si="61"/>
        <v>0</v>
      </c>
      <c r="BB164" s="61">
        <f t="shared" si="62"/>
        <v>0</v>
      </c>
      <c r="BC164" s="61">
        <f t="shared" si="63"/>
        <v>0</v>
      </c>
      <c r="BD164" s="61">
        <f t="shared" si="64"/>
        <v>0</v>
      </c>
      <c r="BE164" s="61">
        <f t="shared" si="65"/>
        <v>0</v>
      </c>
      <c r="BF164" s="62">
        <f t="shared" si="66"/>
        <v>0</v>
      </c>
    </row>
    <row r="165" spans="1:58" ht="18" x14ac:dyDescent="0.25">
      <c r="A165" s="99"/>
      <c r="B165" s="99">
        <v>28561</v>
      </c>
      <c r="C165" s="106" t="s">
        <v>47</v>
      </c>
      <c r="D165" s="99" t="s">
        <v>199</v>
      </c>
      <c r="E165" s="99" t="s">
        <v>200</v>
      </c>
      <c r="F165" s="99" t="s">
        <v>693</v>
      </c>
      <c r="G165" s="99" t="s">
        <v>202</v>
      </c>
      <c r="H165" s="99" t="s">
        <v>694</v>
      </c>
      <c r="I165" s="102">
        <v>42001</v>
      </c>
      <c r="J165" s="102">
        <v>42003</v>
      </c>
      <c r="K165" s="99">
        <v>92273</v>
      </c>
      <c r="L165" s="99"/>
      <c r="M165" s="102">
        <v>42003</v>
      </c>
      <c r="N165" s="102">
        <v>42005</v>
      </c>
      <c r="O165" s="99"/>
      <c r="P165" s="99">
        <v>1751</v>
      </c>
      <c r="Q165" s="99">
        <f t="shared" si="56"/>
        <v>1751</v>
      </c>
      <c r="R165" s="99"/>
      <c r="S165" s="99">
        <v>27782</v>
      </c>
      <c r="T165" s="99"/>
      <c r="U165" s="102">
        <v>42009</v>
      </c>
      <c r="V165" s="102">
        <v>42010</v>
      </c>
      <c r="W165" s="99">
        <v>1050</v>
      </c>
      <c r="X165" s="99"/>
      <c r="Y165" s="99"/>
      <c r="Z165" s="99"/>
      <c r="AA165" s="99"/>
      <c r="AB165" s="99"/>
      <c r="AC165" s="99"/>
      <c r="AD165" s="99"/>
      <c r="AE165" s="99"/>
      <c r="AF165" s="99">
        <v>69990</v>
      </c>
      <c r="AG165" s="102">
        <v>42017</v>
      </c>
      <c r="AH165" s="99">
        <v>1</v>
      </c>
      <c r="AI165" s="99">
        <v>375</v>
      </c>
      <c r="AJ165" s="99">
        <v>1050</v>
      </c>
      <c r="AK165" s="99"/>
      <c r="AL165" s="99">
        <f>746.93*3.75</f>
        <v>2800.9874999999997</v>
      </c>
      <c r="AM165" s="99"/>
      <c r="AN165" s="99">
        <f t="shared" si="57"/>
        <v>2800.9874999999997</v>
      </c>
      <c r="AO165" s="99"/>
      <c r="AP165" s="99"/>
      <c r="AQ165" s="99">
        <f t="shared" si="55"/>
        <v>2800.9874999999997</v>
      </c>
      <c r="AR165" s="99"/>
      <c r="AS165" s="99" t="s">
        <v>55</v>
      </c>
      <c r="AT165" s="99"/>
      <c r="AU165" s="55">
        <f t="shared" si="51"/>
        <v>-1.2500000000272848E-2</v>
      </c>
      <c r="AV165" s="56">
        <v>375</v>
      </c>
      <c r="AW165" s="57">
        <v>0</v>
      </c>
      <c r="AX165" s="58">
        <f t="shared" si="58"/>
        <v>1050</v>
      </c>
      <c r="AY165" s="59">
        <f t="shared" si="59"/>
        <v>0</v>
      </c>
      <c r="AZ165" s="60">
        <f t="shared" si="60"/>
        <v>0</v>
      </c>
      <c r="BA165" s="59">
        <f t="shared" si="61"/>
        <v>0</v>
      </c>
      <c r="BB165" s="61">
        <f t="shared" si="62"/>
        <v>0</v>
      </c>
      <c r="BC165" s="61">
        <f t="shared" si="63"/>
        <v>0</v>
      </c>
      <c r="BD165" s="61">
        <f t="shared" si="64"/>
        <v>0</v>
      </c>
      <c r="BE165" s="61">
        <f t="shared" si="65"/>
        <v>0</v>
      </c>
      <c r="BF165" s="62">
        <f t="shared" si="66"/>
        <v>0</v>
      </c>
    </row>
    <row r="166" spans="1:58" ht="18" x14ac:dyDescent="0.25">
      <c r="A166" s="99"/>
      <c r="B166" s="99">
        <v>28217</v>
      </c>
      <c r="C166" s="106" t="s">
        <v>47</v>
      </c>
      <c r="D166" s="99" t="s">
        <v>199</v>
      </c>
      <c r="E166" s="99" t="s">
        <v>200</v>
      </c>
      <c r="F166" s="99" t="s">
        <v>695</v>
      </c>
      <c r="G166" s="99" t="s">
        <v>202</v>
      </c>
      <c r="H166" s="99" t="s">
        <v>696</v>
      </c>
      <c r="I166" s="102">
        <v>41996</v>
      </c>
      <c r="J166" s="102">
        <v>41998</v>
      </c>
      <c r="K166" s="99" t="s">
        <v>697</v>
      </c>
      <c r="L166" s="99"/>
      <c r="M166" s="102">
        <v>41996</v>
      </c>
      <c r="N166" s="102">
        <v>42008</v>
      </c>
      <c r="O166" s="99">
        <v>771</v>
      </c>
      <c r="P166" s="99">
        <v>2046</v>
      </c>
      <c r="Q166" s="99">
        <f t="shared" si="56"/>
        <v>2817</v>
      </c>
      <c r="R166" s="99"/>
      <c r="S166" s="99">
        <v>27767</v>
      </c>
      <c r="T166" s="99"/>
      <c r="U166" s="102">
        <v>42005</v>
      </c>
      <c r="V166" s="102">
        <v>42010</v>
      </c>
      <c r="W166" s="99">
        <v>1050</v>
      </c>
      <c r="X166" s="99"/>
      <c r="Y166" s="99"/>
      <c r="Z166" s="99"/>
      <c r="AA166" s="99"/>
      <c r="AB166" s="99"/>
      <c r="AC166" s="99"/>
      <c r="AD166" s="99"/>
      <c r="AE166" s="99"/>
      <c r="AF166" s="99">
        <v>69992</v>
      </c>
      <c r="AG166" s="102">
        <v>42017</v>
      </c>
      <c r="AH166" s="99">
        <v>1</v>
      </c>
      <c r="AI166" s="99">
        <v>375</v>
      </c>
      <c r="AJ166" s="99">
        <v>1050</v>
      </c>
      <c r="AK166" s="99"/>
      <c r="AL166" s="99">
        <f>1031.2*3.75</f>
        <v>3867</v>
      </c>
      <c r="AM166" s="99"/>
      <c r="AN166" s="99">
        <f t="shared" si="57"/>
        <v>3867</v>
      </c>
      <c r="AO166" s="99"/>
      <c r="AP166" s="99"/>
      <c r="AQ166" s="99">
        <f t="shared" si="55"/>
        <v>3867</v>
      </c>
      <c r="AR166" s="99"/>
      <c r="AS166" s="99" t="s">
        <v>55</v>
      </c>
      <c r="AT166" s="99"/>
      <c r="AU166" s="55">
        <f t="shared" si="51"/>
        <v>0</v>
      </c>
      <c r="AV166" s="56">
        <v>375</v>
      </c>
      <c r="AW166" s="57">
        <v>0</v>
      </c>
      <c r="AX166" s="58">
        <f t="shared" si="58"/>
        <v>1050</v>
      </c>
      <c r="AY166" s="59">
        <f t="shared" si="59"/>
        <v>0</v>
      </c>
      <c r="AZ166" s="60">
        <f t="shared" si="60"/>
        <v>0</v>
      </c>
      <c r="BA166" s="59">
        <f t="shared" si="61"/>
        <v>0</v>
      </c>
      <c r="BB166" s="61">
        <f t="shared" si="62"/>
        <v>0</v>
      </c>
      <c r="BC166" s="61">
        <f t="shared" si="63"/>
        <v>0</v>
      </c>
      <c r="BD166" s="61">
        <f t="shared" si="64"/>
        <v>0</v>
      </c>
      <c r="BE166" s="61">
        <f t="shared" si="65"/>
        <v>0</v>
      </c>
      <c r="BF166" s="62">
        <f t="shared" si="66"/>
        <v>0</v>
      </c>
    </row>
    <row r="167" spans="1:58" ht="18" x14ac:dyDescent="0.25">
      <c r="A167" s="99"/>
      <c r="B167" s="99">
        <v>28493</v>
      </c>
      <c r="C167" s="285" t="s">
        <v>47</v>
      </c>
      <c r="D167" s="99" t="s">
        <v>698</v>
      </c>
      <c r="E167" s="99" t="s">
        <v>618</v>
      </c>
      <c r="F167" s="99" t="s">
        <v>699</v>
      </c>
      <c r="G167" s="99" t="s">
        <v>202</v>
      </c>
      <c r="H167" s="99">
        <v>952327723</v>
      </c>
      <c r="I167" s="102">
        <v>41990</v>
      </c>
      <c r="J167" s="102">
        <v>41991</v>
      </c>
      <c r="K167" s="99">
        <v>92099</v>
      </c>
      <c r="L167" s="99"/>
      <c r="M167" s="102">
        <v>41995</v>
      </c>
      <c r="N167" s="102">
        <v>42003</v>
      </c>
      <c r="O167" s="99"/>
      <c r="P167" s="99">
        <v>1471</v>
      </c>
      <c r="Q167" s="99">
        <f t="shared" si="56"/>
        <v>1471</v>
      </c>
      <c r="R167" s="99"/>
      <c r="S167" s="99">
        <v>27765</v>
      </c>
      <c r="T167" s="99"/>
      <c r="U167" s="102">
        <v>42005</v>
      </c>
      <c r="V167" s="102">
        <v>42010</v>
      </c>
      <c r="W167" s="99">
        <v>1100</v>
      </c>
      <c r="X167" s="99"/>
      <c r="Y167" s="99"/>
      <c r="Z167" s="99"/>
      <c r="AA167" s="99"/>
      <c r="AB167" s="99"/>
      <c r="AC167" s="99"/>
      <c r="AD167" s="99"/>
      <c r="AE167" s="99"/>
      <c r="AF167" s="99">
        <v>69993</v>
      </c>
      <c r="AG167" s="102">
        <v>42017</v>
      </c>
      <c r="AH167" s="99">
        <v>1</v>
      </c>
      <c r="AI167" s="99">
        <v>400</v>
      </c>
      <c r="AJ167" s="99">
        <v>1100</v>
      </c>
      <c r="AK167" s="99"/>
      <c r="AL167" s="99">
        <v>2571</v>
      </c>
      <c r="AM167" s="99"/>
      <c r="AN167" s="99">
        <f t="shared" si="57"/>
        <v>2571</v>
      </c>
      <c r="AO167" s="99"/>
      <c r="AP167" s="99"/>
      <c r="AQ167" s="99">
        <f t="shared" ref="AQ167:AQ195" si="67">AN167</f>
        <v>2571</v>
      </c>
      <c r="AR167" s="99"/>
      <c r="AS167" s="99" t="s">
        <v>55</v>
      </c>
      <c r="AT167" s="99"/>
      <c r="AU167" s="55">
        <f t="shared" si="51"/>
        <v>0</v>
      </c>
      <c r="AV167" s="56">
        <v>400</v>
      </c>
      <c r="AW167" s="57">
        <v>0</v>
      </c>
      <c r="AX167" s="58">
        <f t="shared" si="58"/>
        <v>1100</v>
      </c>
      <c r="AY167" s="59">
        <f t="shared" si="59"/>
        <v>0</v>
      </c>
      <c r="AZ167" s="60">
        <f t="shared" si="60"/>
        <v>0</v>
      </c>
      <c r="BA167" s="59">
        <f t="shared" si="61"/>
        <v>0</v>
      </c>
      <c r="BB167" s="61">
        <f t="shared" si="62"/>
        <v>0</v>
      </c>
      <c r="BC167" s="61">
        <f t="shared" si="63"/>
        <v>0</v>
      </c>
      <c r="BD167" s="61">
        <f t="shared" si="64"/>
        <v>0</v>
      </c>
      <c r="BE167" s="61">
        <f t="shared" si="65"/>
        <v>0</v>
      </c>
      <c r="BF167" s="62">
        <f t="shared" si="66"/>
        <v>0</v>
      </c>
    </row>
    <row r="168" spans="1:58" ht="18" x14ac:dyDescent="0.25">
      <c r="A168" s="99"/>
      <c r="B168" s="99">
        <v>28511</v>
      </c>
      <c r="C168" s="285" t="s">
        <v>47</v>
      </c>
      <c r="D168" s="99" t="s">
        <v>698</v>
      </c>
      <c r="E168" s="99" t="s">
        <v>618</v>
      </c>
      <c r="F168" s="99" t="s">
        <v>700</v>
      </c>
      <c r="G168" s="99" t="s">
        <v>202</v>
      </c>
      <c r="H168" s="99" t="s">
        <v>701</v>
      </c>
      <c r="I168" s="102">
        <v>41995</v>
      </c>
      <c r="J168" s="102">
        <v>41996</v>
      </c>
      <c r="K168" s="99">
        <v>92131</v>
      </c>
      <c r="L168" s="99"/>
      <c r="M168" s="102">
        <v>41997</v>
      </c>
      <c r="N168" s="102">
        <v>42003</v>
      </c>
      <c r="O168" s="99"/>
      <c r="P168" s="99">
        <v>1461</v>
      </c>
      <c r="Q168" s="99">
        <f t="shared" si="56"/>
        <v>1461</v>
      </c>
      <c r="R168" s="99"/>
      <c r="S168" s="99">
        <v>27773</v>
      </c>
      <c r="T168" s="99"/>
      <c r="U168" s="102">
        <v>42005</v>
      </c>
      <c r="V168" s="102">
        <v>42010</v>
      </c>
      <c r="W168" s="99">
        <v>937.5</v>
      </c>
      <c r="X168" s="99"/>
      <c r="Y168" s="99"/>
      <c r="Z168" s="99"/>
      <c r="AA168" s="99"/>
      <c r="AB168" s="99"/>
      <c r="AC168" s="99"/>
      <c r="AD168" s="99"/>
      <c r="AE168" s="99"/>
      <c r="AF168" s="99">
        <v>69995</v>
      </c>
      <c r="AG168" s="102">
        <v>42017</v>
      </c>
      <c r="AH168" s="99">
        <v>1</v>
      </c>
      <c r="AI168" s="99">
        <v>400</v>
      </c>
      <c r="AJ168" s="99">
        <v>937.5</v>
      </c>
      <c r="AK168" s="99"/>
      <c r="AL168" s="99">
        <f>2398.5</f>
        <v>2398.5</v>
      </c>
      <c r="AM168" s="99"/>
      <c r="AN168" s="99">
        <f t="shared" si="57"/>
        <v>2398.5</v>
      </c>
      <c r="AO168" s="99"/>
      <c r="AP168" s="99"/>
      <c r="AQ168" s="99">
        <f t="shared" si="67"/>
        <v>2398.5</v>
      </c>
      <c r="AR168" s="99"/>
      <c r="AS168" s="99" t="s">
        <v>55</v>
      </c>
      <c r="AT168" s="99"/>
      <c r="AU168" s="55">
        <f t="shared" si="51"/>
        <v>0</v>
      </c>
      <c r="AV168" s="56">
        <v>375</v>
      </c>
      <c r="AW168" s="57">
        <v>0</v>
      </c>
      <c r="AX168" s="58">
        <f t="shared" si="58"/>
        <v>937.5</v>
      </c>
      <c r="AY168" s="59">
        <f t="shared" si="59"/>
        <v>0</v>
      </c>
      <c r="AZ168" s="60">
        <f t="shared" si="60"/>
        <v>0</v>
      </c>
      <c r="BA168" s="59">
        <f t="shared" si="61"/>
        <v>0</v>
      </c>
      <c r="BB168" s="61">
        <f t="shared" si="62"/>
        <v>0</v>
      </c>
      <c r="BC168" s="61">
        <f t="shared" si="63"/>
        <v>0</v>
      </c>
      <c r="BD168" s="61">
        <f t="shared" si="64"/>
        <v>0</v>
      </c>
      <c r="BE168" s="61">
        <f t="shared" si="65"/>
        <v>0</v>
      </c>
      <c r="BF168" s="62">
        <f t="shared" si="66"/>
        <v>0</v>
      </c>
    </row>
    <row r="169" spans="1:58" ht="18" x14ac:dyDescent="0.25">
      <c r="A169" s="99"/>
      <c r="B169" s="99" t="s">
        <v>702</v>
      </c>
      <c r="C169" s="285" t="s">
        <v>47</v>
      </c>
      <c r="D169" s="99" t="s">
        <v>703</v>
      </c>
      <c r="E169" s="99"/>
      <c r="F169" s="99" t="s">
        <v>704</v>
      </c>
      <c r="G169" s="99" t="s">
        <v>202</v>
      </c>
      <c r="H169" s="99"/>
      <c r="I169" s="102">
        <v>41994</v>
      </c>
      <c r="J169" s="102">
        <v>41997</v>
      </c>
      <c r="K169" s="99"/>
      <c r="L169" s="99"/>
      <c r="M169" s="102"/>
      <c r="N169" s="102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>
        <v>4654</v>
      </c>
      <c r="Z169" s="99"/>
      <c r="AA169" s="102">
        <v>42004</v>
      </c>
      <c r="AB169" s="102">
        <v>42008</v>
      </c>
      <c r="AC169" s="99">
        <v>9000</v>
      </c>
      <c r="AD169" s="99"/>
      <c r="AE169" s="99"/>
      <c r="AF169" s="99">
        <v>69998</v>
      </c>
      <c r="AG169" s="102">
        <v>42017</v>
      </c>
      <c r="AH169" s="99">
        <v>1</v>
      </c>
      <c r="AI169" s="99"/>
      <c r="AJ169" s="99"/>
      <c r="AK169" s="99">
        <v>9000</v>
      </c>
      <c r="AL169" s="99">
        <v>9000</v>
      </c>
      <c r="AM169" s="99"/>
      <c r="AN169" s="99">
        <f t="shared" si="57"/>
        <v>9000</v>
      </c>
      <c r="AO169" s="99"/>
      <c r="AP169" s="99"/>
      <c r="AQ169" s="99">
        <f t="shared" si="67"/>
        <v>9000</v>
      </c>
      <c r="AR169" s="99"/>
      <c r="AS169" s="99" t="s">
        <v>55</v>
      </c>
      <c r="AT169" s="99"/>
      <c r="AU169" s="55">
        <f t="shared" si="51"/>
        <v>0</v>
      </c>
      <c r="AV169" s="56"/>
      <c r="AW169" s="57">
        <v>0</v>
      </c>
      <c r="AX169" s="58">
        <f t="shared" si="58"/>
        <v>0</v>
      </c>
      <c r="AY169" s="59">
        <f t="shared" si="59"/>
        <v>0</v>
      </c>
      <c r="AZ169" s="60">
        <f t="shared" si="60"/>
        <v>9000</v>
      </c>
      <c r="BA169" s="59">
        <f t="shared" si="61"/>
        <v>0</v>
      </c>
      <c r="BB169" s="61">
        <f t="shared" si="62"/>
        <v>0</v>
      </c>
      <c r="BC169" s="61">
        <f t="shared" si="63"/>
        <v>0</v>
      </c>
      <c r="BD169" s="61">
        <f t="shared" si="64"/>
        <v>0</v>
      </c>
      <c r="BE169" s="61">
        <f t="shared" si="65"/>
        <v>0</v>
      </c>
      <c r="BF169" s="62">
        <f t="shared" si="66"/>
        <v>0</v>
      </c>
    </row>
    <row r="170" spans="1:58" ht="18" x14ac:dyDescent="0.25">
      <c r="A170" s="38"/>
      <c r="B170" s="99">
        <v>28370</v>
      </c>
      <c r="C170" s="285" t="s">
        <v>47</v>
      </c>
      <c r="D170" s="99" t="s">
        <v>698</v>
      </c>
      <c r="E170" s="99" t="s">
        <v>618</v>
      </c>
      <c r="F170" s="99" t="s">
        <v>705</v>
      </c>
      <c r="G170" s="99" t="s">
        <v>202</v>
      </c>
      <c r="H170" s="99">
        <v>864886010</v>
      </c>
      <c r="I170" s="102">
        <v>41977</v>
      </c>
      <c r="J170" s="102">
        <v>41979</v>
      </c>
      <c r="K170" s="99">
        <v>91863</v>
      </c>
      <c r="L170" s="99"/>
      <c r="M170" s="102">
        <v>41977</v>
      </c>
      <c r="N170" s="102">
        <v>41979</v>
      </c>
      <c r="O170" s="99"/>
      <c r="P170" s="99">
        <v>1895</v>
      </c>
      <c r="Q170" s="99">
        <f t="shared" ref="Q170:Q195" si="68">O170+P170</f>
        <v>1895</v>
      </c>
      <c r="R170" s="99"/>
      <c r="S170" s="99">
        <v>27687</v>
      </c>
      <c r="T170" s="99"/>
      <c r="U170" s="102">
        <v>41987</v>
      </c>
      <c r="V170" s="102">
        <v>41989</v>
      </c>
      <c r="W170" s="99">
        <v>1100</v>
      </c>
      <c r="X170" s="99"/>
      <c r="Y170" s="99"/>
      <c r="Z170" s="99"/>
      <c r="AA170" s="99"/>
      <c r="AB170" s="99"/>
      <c r="AC170" s="99"/>
      <c r="AD170" s="99"/>
      <c r="AE170" s="99"/>
      <c r="AF170" s="99">
        <v>70008</v>
      </c>
      <c r="AG170" s="102">
        <v>42018</v>
      </c>
      <c r="AH170" s="99">
        <v>1</v>
      </c>
      <c r="AI170" s="99">
        <v>400</v>
      </c>
      <c r="AJ170" s="99">
        <v>1100</v>
      </c>
      <c r="AK170" s="99"/>
      <c r="AL170" s="99">
        <v>2995</v>
      </c>
      <c r="AM170" s="99"/>
      <c r="AN170" s="99">
        <f t="shared" si="57"/>
        <v>2995</v>
      </c>
      <c r="AO170" s="99"/>
      <c r="AP170" s="99"/>
      <c r="AQ170" s="99">
        <f t="shared" si="67"/>
        <v>2995</v>
      </c>
      <c r="AR170" s="99"/>
      <c r="AS170" s="99" t="s">
        <v>55</v>
      </c>
      <c r="AT170" s="99"/>
      <c r="AU170" s="55">
        <f t="shared" si="51"/>
        <v>0</v>
      </c>
      <c r="AV170" s="56">
        <v>400</v>
      </c>
      <c r="AW170" s="57">
        <v>0</v>
      </c>
      <c r="AX170" s="58">
        <f t="shared" si="58"/>
        <v>1100</v>
      </c>
      <c r="AY170" s="59">
        <f t="shared" si="59"/>
        <v>0</v>
      </c>
      <c r="AZ170" s="60">
        <f t="shared" si="60"/>
        <v>0</v>
      </c>
      <c r="BA170" s="59">
        <f t="shared" si="61"/>
        <v>0</v>
      </c>
      <c r="BB170" s="61">
        <f t="shared" si="62"/>
        <v>0</v>
      </c>
      <c r="BC170" s="61">
        <f t="shared" si="63"/>
        <v>0</v>
      </c>
      <c r="BD170" s="61">
        <f t="shared" si="64"/>
        <v>0</v>
      </c>
      <c r="BE170" s="61">
        <f t="shared" si="65"/>
        <v>0</v>
      </c>
      <c r="BF170" s="62">
        <f t="shared" si="66"/>
        <v>0</v>
      </c>
    </row>
    <row r="171" spans="1:58" ht="18" x14ac:dyDescent="0.25">
      <c r="A171" s="99"/>
      <c r="B171" s="99">
        <v>27710</v>
      </c>
      <c r="C171" s="285" t="s">
        <v>47</v>
      </c>
      <c r="D171" s="99" t="s">
        <v>698</v>
      </c>
      <c r="E171" s="99" t="s">
        <v>618</v>
      </c>
      <c r="F171" s="99" t="s">
        <v>706</v>
      </c>
      <c r="G171" s="99" t="s">
        <v>202</v>
      </c>
      <c r="H171" s="99" t="s">
        <v>707</v>
      </c>
      <c r="I171" s="102">
        <v>41931</v>
      </c>
      <c r="J171" s="102">
        <v>41932</v>
      </c>
      <c r="K171" s="99" t="s">
        <v>708</v>
      </c>
      <c r="L171" s="99"/>
      <c r="M171" s="102">
        <v>41974</v>
      </c>
      <c r="N171" s="102">
        <v>41974</v>
      </c>
      <c r="O171" s="99"/>
      <c r="P171" s="99">
        <f>557.19+1565</f>
        <v>2122.19</v>
      </c>
      <c r="Q171" s="99">
        <f t="shared" si="68"/>
        <v>2122.19</v>
      </c>
      <c r="R171" s="99"/>
      <c r="S171" s="99">
        <v>27290</v>
      </c>
      <c r="T171" s="99"/>
      <c r="U171" s="102">
        <v>41948</v>
      </c>
      <c r="V171" s="102">
        <v>41953</v>
      </c>
      <c r="W171" s="99">
        <v>1100</v>
      </c>
      <c r="X171" s="99"/>
      <c r="Y171" s="99">
        <v>4555</v>
      </c>
      <c r="Z171" s="99"/>
      <c r="AA171" s="102">
        <v>41942</v>
      </c>
      <c r="AB171" s="102">
        <v>41945</v>
      </c>
      <c r="AC171" s="99">
        <v>15000</v>
      </c>
      <c r="AD171" s="99"/>
      <c r="AE171" s="99"/>
      <c r="AF171" s="99">
        <v>70017</v>
      </c>
      <c r="AG171" s="102">
        <v>42018</v>
      </c>
      <c r="AH171" s="99">
        <v>1</v>
      </c>
      <c r="AI171" s="99">
        <v>957.19</v>
      </c>
      <c r="AJ171" s="99">
        <v>1100</v>
      </c>
      <c r="AK171" s="99">
        <v>15000</v>
      </c>
      <c r="AL171" s="99">
        <v>18222.189999999999</v>
      </c>
      <c r="AM171" s="99"/>
      <c r="AN171" s="99">
        <f t="shared" si="57"/>
        <v>18222.189999999999</v>
      </c>
      <c r="AO171" s="99"/>
      <c r="AP171" s="99"/>
      <c r="AQ171" s="99">
        <f t="shared" si="67"/>
        <v>18222.189999999999</v>
      </c>
      <c r="AR171" s="99"/>
      <c r="AS171" s="99" t="s">
        <v>55</v>
      </c>
      <c r="AT171" s="99"/>
      <c r="AU171" s="55">
        <f t="shared" si="51"/>
        <v>0</v>
      </c>
      <c r="AV171" s="56">
        <v>957.19</v>
      </c>
      <c r="AW171" s="57">
        <v>0</v>
      </c>
      <c r="AX171" s="58">
        <f t="shared" si="58"/>
        <v>1100</v>
      </c>
      <c r="AY171" s="59">
        <f t="shared" si="59"/>
        <v>0</v>
      </c>
      <c r="AZ171" s="60">
        <f t="shared" si="60"/>
        <v>15000</v>
      </c>
      <c r="BA171" s="59">
        <f t="shared" si="61"/>
        <v>0</v>
      </c>
      <c r="BB171" s="61">
        <f t="shared" si="62"/>
        <v>0</v>
      </c>
      <c r="BC171" s="61">
        <f t="shared" si="63"/>
        <v>0</v>
      </c>
      <c r="BD171" s="61">
        <f t="shared" si="64"/>
        <v>0</v>
      </c>
      <c r="BE171" s="61">
        <f t="shared" si="65"/>
        <v>0</v>
      </c>
      <c r="BF171" s="62">
        <f t="shared" si="66"/>
        <v>0</v>
      </c>
    </row>
    <row r="172" spans="1:58" ht="18" x14ac:dyDescent="0.25">
      <c r="A172" s="99"/>
      <c r="B172" s="99">
        <v>28403</v>
      </c>
      <c r="C172" s="285" t="s">
        <v>47</v>
      </c>
      <c r="D172" s="99" t="s">
        <v>698</v>
      </c>
      <c r="E172" s="99" t="s">
        <v>618</v>
      </c>
      <c r="F172" s="99" t="s">
        <v>709</v>
      </c>
      <c r="G172" s="99" t="s">
        <v>202</v>
      </c>
      <c r="H172" s="99">
        <v>603629358</v>
      </c>
      <c r="I172" s="102">
        <v>41977</v>
      </c>
      <c r="J172" s="102">
        <v>41979</v>
      </c>
      <c r="K172" s="99" t="s">
        <v>710</v>
      </c>
      <c r="L172" s="99"/>
      <c r="M172" s="102">
        <v>41983</v>
      </c>
      <c r="N172" s="102">
        <v>41987</v>
      </c>
      <c r="O172" s="99"/>
      <c r="P172" s="99">
        <v>1030</v>
      </c>
      <c r="Q172" s="99">
        <f t="shared" si="68"/>
        <v>1030</v>
      </c>
      <c r="R172" s="99"/>
      <c r="S172" s="99">
        <v>27686</v>
      </c>
      <c r="T172" s="99"/>
      <c r="U172" s="102">
        <v>41987</v>
      </c>
      <c r="V172" s="102">
        <v>41989</v>
      </c>
      <c r="W172" s="99">
        <v>1100</v>
      </c>
      <c r="X172" s="99"/>
      <c r="Y172" s="99"/>
      <c r="Z172" s="99"/>
      <c r="AA172" s="99"/>
      <c r="AB172" s="99"/>
      <c r="AC172" s="99"/>
      <c r="AD172" s="99"/>
      <c r="AE172" s="99"/>
      <c r="AF172" s="99">
        <v>70018</v>
      </c>
      <c r="AG172" s="102">
        <v>42018</v>
      </c>
      <c r="AH172" s="99">
        <v>1</v>
      </c>
      <c r="AI172" s="99">
        <v>400</v>
      </c>
      <c r="AJ172" s="99">
        <v>1100</v>
      </c>
      <c r="AK172" s="99"/>
      <c r="AL172" s="99">
        <v>2130</v>
      </c>
      <c r="AM172" s="99"/>
      <c r="AN172" s="99">
        <f t="shared" si="57"/>
        <v>2130</v>
      </c>
      <c r="AO172" s="99"/>
      <c r="AP172" s="99"/>
      <c r="AQ172" s="99">
        <f t="shared" si="67"/>
        <v>2130</v>
      </c>
      <c r="AR172" s="99"/>
      <c r="AS172" s="99" t="s">
        <v>55</v>
      </c>
      <c r="AT172" s="99"/>
      <c r="AU172" s="55">
        <f t="shared" si="51"/>
        <v>0</v>
      </c>
      <c r="AV172" s="56">
        <v>400</v>
      </c>
      <c r="AW172" s="57">
        <v>0</v>
      </c>
      <c r="AX172" s="58">
        <f t="shared" si="58"/>
        <v>1100</v>
      </c>
      <c r="AY172" s="59">
        <f t="shared" si="59"/>
        <v>0</v>
      </c>
      <c r="AZ172" s="60">
        <f t="shared" si="60"/>
        <v>0</v>
      </c>
      <c r="BA172" s="59">
        <f t="shared" si="61"/>
        <v>0</v>
      </c>
      <c r="BB172" s="61">
        <f t="shared" si="62"/>
        <v>0</v>
      </c>
      <c r="BC172" s="61">
        <f t="shared" si="63"/>
        <v>0</v>
      </c>
      <c r="BD172" s="61">
        <f t="shared" si="64"/>
        <v>0</v>
      </c>
      <c r="BE172" s="61">
        <f t="shared" si="65"/>
        <v>0</v>
      </c>
      <c r="BF172" s="62">
        <f t="shared" si="66"/>
        <v>0</v>
      </c>
    </row>
    <row r="173" spans="1:58" ht="18" x14ac:dyDescent="0.25">
      <c r="A173" s="99"/>
      <c r="B173" s="99">
        <v>26938</v>
      </c>
      <c r="C173" s="285" t="s">
        <v>47</v>
      </c>
      <c r="D173" s="99" t="s">
        <v>199</v>
      </c>
      <c r="E173" s="99" t="s">
        <v>210</v>
      </c>
      <c r="F173" s="99" t="s">
        <v>711</v>
      </c>
      <c r="G173" s="99" t="s">
        <v>202</v>
      </c>
      <c r="H173" s="99"/>
      <c r="I173" s="99"/>
      <c r="J173" s="99"/>
      <c r="K173" s="99">
        <v>18597</v>
      </c>
      <c r="L173" s="99"/>
      <c r="M173" s="102">
        <v>42008</v>
      </c>
      <c r="N173" s="102">
        <v>42010</v>
      </c>
      <c r="O173" s="99"/>
      <c r="P173" s="99">
        <v>192</v>
      </c>
      <c r="Q173" s="99">
        <f t="shared" si="68"/>
        <v>192</v>
      </c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>
        <v>70023</v>
      </c>
      <c r="AG173" s="102">
        <v>42018</v>
      </c>
      <c r="AH173" s="99">
        <v>1</v>
      </c>
      <c r="AI173" s="99">
        <v>192</v>
      </c>
      <c r="AJ173" s="99"/>
      <c r="AK173" s="99"/>
      <c r="AL173" s="99">
        <v>192</v>
      </c>
      <c r="AM173" s="99"/>
      <c r="AN173" s="99">
        <f t="shared" si="57"/>
        <v>192</v>
      </c>
      <c r="AO173" s="99"/>
      <c r="AP173" s="99"/>
      <c r="AQ173" s="99">
        <f t="shared" si="67"/>
        <v>192</v>
      </c>
      <c r="AR173" s="99"/>
      <c r="AS173" s="99" t="s">
        <v>55</v>
      </c>
      <c r="AT173" s="99"/>
      <c r="AU173" s="55">
        <f t="shared" si="51"/>
        <v>0</v>
      </c>
      <c r="AV173" s="56"/>
      <c r="AW173" s="57">
        <v>0</v>
      </c>
      <c r="AX173" s="58">
        <f t="shared" si="58"/>
        <v>0</v>
      </c>
      <c r="AY173" s="59">
        <f t="shared" si="59"/>
        <v>0</v>
      </c>
      <c r="AZ173" s="60">
        <f t="shared" si="60"/>
        <v>0</v>
      </c>
      <c r="BA173" s="59">
        <f t="shared" si="61"/>
        <v>0</v>
      </c>
      <c r="BB173" s="61">
        <f t="shared" si="62"/>
        <v>0</v>
      </c>
      <c r="BC173" s="61">
        <f t="shared" si="63"/>
        <v>0</v>
      </c>
      <c r="BD173" s="61">
        <f t="shared" si="64"/>
        <v>0</v>
      </c>
      <c r="BE173" s="61">
        <f t="shared" si="65"/>
        <v>0</v>
      </c>
      <c r="BF173" s="62">
        <f t="shared" si="66"/>
        <v>0</v>
      </c>
    </row>
    <row r="174" spans="1:58" ht="18" x14ac:dyDescent="0.25">
      <c r="A174" s="99"/>
      <c r="B174" s="99">
        <v>27568</v>
      </c>
      <c r="C174" s="285" t="s">
        <v>47</v>
      </c>
      <c r="D174" s="99" t="s">
        <v>199</v>
      </c>
      <c r="E174" s="99" t="s">
        <v>210</v>
      </c>
      <c r="F174" s="99" t="s">
        <v>712</v>
      </c>
      <c r="G174" s="99" t="s">
        <v>202</v>
      </c>
      <c r="H174" s="99"/>
      <c r="I174" s="99"/>
      <c r="J174" s="99"/>
      <c r="K174" s="99"/>
      <c r="L174" s="99"/>
      <c r="M174" s="99"/>
      <c r="N174" s="99"/>
      <c r="O174" s="99"/>
      <c r="P174" s="99"/>
      <c r="Q174" s="99">
        <f t="shared" si="68"/>
        <v>0</v>
      </c>
      <c r="R174" s="99"/>
      <c r="S174" s="99">
        <v>27573</v>
      </c>
      <c r="T174" s="99"/>
      <c r="U174" s="102">
        <v>41967</v>
      </c>
      <c r="V174" s="102">
        <v>41973</v>
      </c>
      <c r="W174" s="99">
        <v>3150</v>
      </c>
      <c r="X174" s="99"/>
      <c r="Y174" s="99"/>
      <c r="Z174" s="99"/>
      <c r="AA174" s="99"/>
      <c r="AB174" s="99"/>
      <c r="AC174" s="99"/>
      <c r="AD174" s="99"/>
      <c r="AE174" s="99"/>
      <c r="AF174" s="99">
        <v>70024</v>
      </c>
      <c r="AG174" s="102">
        <v>42018</v>
      </c>
      <c r="AH174" s="99">
        <v>1</v>
      </c>
      <c r="AI174" s="99"/>
      <c r="AJ174" s="99">
        <v>3150</v>
      </c>
      <c r="AK174" s="99"/>
      <c r="AL174" s="99">
        <v>3150</v>
      </c>
      <c r="AM174" s="99"/>
      <c r="AN174" s="99">
        <f t="shared" ref="AN174:AN195" si="69">AL174</f>
        <v>3150</v>
      </c>
      <c r="AO174" s="99"/>
      <c r="AP174" s="99"/>
      <c r="AQ174" s="99">
        <f t="shared" si="67"/>
        <v>3150</v>
      </c>
      <c r="AR174" s="99"/>
      <c r="AS174" s="99" t="s">
        <v>55</v>
      </c>
      <c r="AT174" s="99"/>
      <c r="AU174" s="55">
        <f t="shared" si="51"/>
        <v>0</v>
      </c>
      <c r="AV174" s="56"/>
      <c r="AW174" s="57">
        <v>0</v>
      </c>
      <c r="AX174" s="58">
        <f t="shared" ref="AX174:AX195" si="70">+AJ174</f>
        <v>3150</v>
      </c>
      <c r="AY174" s="59">
        <f t="shared" ref="AY174:AY195" si="71">IF(W174=0,0,ROUND((+AJ174-W174)/AJ174*100,2))</f>
        <v>0</v>
      </c>
      <c r="AZ174" s="60">
        <f t="shared" ref="AZ174:AZ195" si="72">+AK174</f>
        <v>0</v>
      </c>
      <c r="BA174" s="59">
        <f t="shared" ref="BA174:BA195" si="73">IF(AC174=0,0,ROUND((+AK174-AC174)/AK174*100,5))</f>
        <v>0</v>
      </c>
      <c r="BB174" s="61">
        <f t="shared" ref="BB174:BB195" si="74">+AI174*AW174%</f>
        <v>0</v>
      </c>
      <c r="BC174" s="61">
        <f t="shared" ref="BC174:BC195" si="75">+AJ174*AY174%</f>
        <v>0</v>
      </c>
      <c r="BD174" s="61">
        <f t="shared" ref="BD174:BD195" si="76">+AK174*BA174%</f>
        <v>0</v>
      </c>
      <c r="BE174" s="61">
        <f t="shared" ref="BE174:BE195" si="77">+BB174+BC174+BD174</f>
        <v>0</v>
      </c>
      <c r="BF174" s="62">
        <f t="shared" ref="BF174:BF195" si="78">ROUND(+AU174-BE174,0)</f>
        <v>0</v>
      </c>
    </row>
    <row r="175" spans="1:58" ht="18" x14ac:dyDescent="0.25">
      <c r="A175" s="99"/>
      <c r="B175" s="99">
        <v>26548</v>
      </c>
      <c r="C175" s="285" t="s">
        <v>47</v>
      </c>
      <c r="D175" s="99" t="s">
        <v>209</v>
      </c>
      <c r="E175" s="99" t="s">
        <v>210</v>
      </c>
      <c r="F175" s="99" t="s">
        <v>713</v>
      </c>
      <c r="G175" s="99" t="s">
        <v>202</v>
      </c>
      <c r="H175" s="99" t="s">
        <v>714</v>
      </c>
      <c r="I175" s="102">
        <v>41800</v>
      </c>
      <c r="J175" s="102">
        <v>41802</v>
      </c>
      <c r="K175" s="99">
        <v>82547</v>
      </c>
      <c r="L175" s="99"/>
      <c r="M175" s="102">
        <v>41809</v>
      </c>
      <c r="N175" s="102">
        <v>41813</v>
      </c>
      <c r="O175" s="99"/>
      <c r="P175" s="99">
        <v>3666.4</v>
      </c>
      <c r="Q175" s="99">
        <f t="shared" si="68"/>
        <v>3666.4</v>
      </c>
      <c r="R175" s="99"/>
      <c r="S175" s="99"/>
      <c r="T175" s="99"/>
      <c r="U175" s="99"/>
      <c r="V175" s="99"/>
      <c r="W175" s="99"/>
      <c r="X175" s="99"/>
      <c r="Y175" s="99" t="s">
        <v>715</v>
      </c>
      <c r="Z175" s="99"/>
      <c r="AA175" s="102">
        <v>41798</v>
      </c>
      <c r="AB175" s="102">
        <v>41778</v>
      </c>
      <c r="AC175" s="99">
        <f>7500+6750</f>
        <v>14250</v>
      </c>
      <c r="AD175" s="99"/>
      <c r="AE175" s="99"/>
      <c r="AF175" s="99">
        <v>70027</v>
      </c>
      <c r="AG175" s="102">
        <v>42018</v>
      </c>
      <c r="AH175" s="99">
        <v>1</v>
      </c>
      <c r="AI175" s="99">
        <f>471.05*3.75</f>
        <v>1766.4375</v>
      </c>
      <c r="AJ175" s="99"/>
      <c r="AK175" s="99">
        <v>14250</v>
      </c>
      <c r="AL175" s="99">
        <f>4777.71*3.75</f>
        <v>17916.412499999999</v>
      </c>
      <c r="AM175" s="99"/>
      <c r="AN175" s="99">
        <f t="shared" si="69"/>
        <v>17916.412499999999</v>
      </c>
      <c r="AO175" s="99"/>
      <c r="AP175" s="99"/>
      <c r="AQ175" s="99">
        <f t="shared" si="67"/>
        <v>17916.412499999999</v>
      </c>
      <c r="AR175" s="99"/>
      <c r="AS175" s="99" t="s">
        <v>55</v>
      </c>
      <c r="AT175" s="99"/>
      <c r="AU175" s="55">
        <f t="shared" si="51"/>
        <v>1.2499999997089617E-2</v>
      </c>
      <c r="AV175" s="56"/>
      <c r="AW175" s="57">
        <v>0</v>
      </c>
      <c r="AX175" s="58">
        <f t="shared" si="70"/>
        <v>0</v>
      </c>
      <c r="AY175" s="59">
        <f t="shared" si="71"/>
        <v>0</v>
      </c>
      <c r="AZ175" s="60">
        <f t="shared" si="72"/>
        <v>14250</v>
      </c>
      <c r="BA175" s="59">
        <f t="shared" si="73"/>
        <v>0</v>
      </c>
      <c r="BB175" s="61">
        <f t="shared" si="74"/>
        <v>0</v>
      </c>
      <c r="BC175" s="61">
        <f t="shared" si="75"/>
        <v>0</v>
      </c>
      <c r="BD175" s="61">
        <f t="shared" si="76"/>
        <v>0</v>
      </c>
      <c r="BE175" s="61">
        <f t="shared" si="77"/>
        <v>0</v>
      </c>
      <c r="BF175" s="62">
        <f t="shared" si="78"/>
        <v>0</v>
      </c>
    </row>
    <row r="176" spans="1:58" ht="18" x14ac:dyDescent="0.25">
      <c r="A176" s="99"/>
      <c r="B176" s="99" t="s">
        <v>716</v>
      </c>
      <c r="C176" s="285" t="s">
        <v>47</v>
      </c>
      <c r="D176" s="99" t="s">
        <v>209</v>
      </c>
      <c r="E176" s="99" t="s">
        <v>210</v>
      </c>
      <c r="F176" s="99" t="s">
        <v>717</v>
      </c>
      <c r="G176" s="99" t="s">
        <v>202</v>
      </c>
      <c r="H176" s="99"/>
      <c r="I176" s="99"/>
      <c r="J176" s="99"/>
      <c r="K176" s="99"/>
      <c r="L176" s="99"/>
      <c r="M176" s="99"/>
      <c r="N176" s="99"/>
      <c r="O176" s="99"/>
      <c r="P176" s="99"/>
      <c r="Q176" s="99">
        <f t="shared" si="68"/>
        <v>0</v>
      </c>
      <c r="R176" s="99"/>
      <c r="S176" s="99" t="s">
        <v>718</v>
      </c>
      <c r="T176" s="99"/>
      <c r="U176" s="102">
        <v>41836</v>
      </c>
      <c r="V176" s="102">
        <v>41973</v>
      </c>
      <c r="W176" s="99">
        <v>8062.5</v>
      </c>
      <c r="X176" s="99"/>
      <c r="Y176" s="99"/>
      <c r="Z176" s="99"/>
      <c r="AA176" s="99"/>
      <c r="AB176" s="99"/>
      <c r="AC176" s="99"/>
      <c r="AD176" s="99"/>
      <c r="AE176" s="99"/>
      <c r="AF176" s="99">
        <v>70028</v>
      </c>
      <c r="AG176" s="102">
        <v>42018</v>
      </c>
      <c r="AH176" s="99">
        <v>1</v>
      </c>
      <c r="AI176" s="99"/>
      <c r="AJ176" s="99">
        <v>8062.5</v>
      </c>
      <c r="AK176" s="99"/>
      <c r="AL176" s="99">
        <f>2150*3.75</f>
        <v>8062.5</v>
      </c>
      <c r="AM176" s="99"/>
      <c r="AN176" s="99">
        <f t="shared" si="69"/>
        <v>8062.5</v>
      </c>
      <c r="AO176" s="99"/>
      <c r="AP176" s="99"/>
      <c r="AQ176" s="99">
        <f t="shared" si="67"/>
        <v>8062.5</v>
      </c>
      <c r="AR176" s="99"/>
      <c r="AS176" s="99" t="s">
        <v>55</v>
      </c>
      <c r="AT176" s="99"/>
      <c r="AU176" s="55">
        <f t="shared" si="51"/>
        <v>0</v>
      </c>
      <c r="AV176" s="56"/>
      <c r="AW176" s="57">
        <v>0</v>
      </c>
      <c r="AX176" s="58">
        <f t="shared" si="70"/>
        <v>8062.5</v>
      </c>
      <c r="AY176" s="59">
        <f t="shared" si="71"/>
        <v>0</v>
      </c>
      <c r="AZ176" s="60">
        <f t="shared" si="72"/>
        <v>0</v>
      </c>
      <c r="BA176" s="59">
        <f t="shared" si="73"/>
        <v>0</v>
      </c>
      <c r="BB176" s="61">
        <f t="shared" si="74"/>
        <v>0</v>
      </c>
      <c r="BC176" s="61">
        <f t="shared" si="75"/>
        <v>0</v>
      </c>
      <c r="BD176" s="61">
        <f t="shared" si="76"/>
        <v>0</v>
      </c>
      <c r="BE176" s="61">
        <f t="shared" si="77"/>
        <v>0</v>
      </c>
      <c r="BF176" s="62">
        <f t="shared" si="78"/>
        <v>0</v>
      </c>
    </row>
    <row r="177" spans="1:58" ht="18" x14ac:dyDescent="0.25">
      <c r="A177" s="99"/>
      <c r="B177" s="99" t="s">
        <v>719</v>
      </c>
      <c r="C177" s="285" t="s">
        <v>47</v>
      </c>
      <c r="D177" s="99" t="s">
        <v>698</v>
      </c>
      <c r="E177" s="99" t="s">
        <v>618</v>
      </c>
      <c r="F177" s="99" t="s">
        <v>720</v>
      </c>
      <c r="G177" s="99" t="s">
        <v>202</v>
      </c>
      <c r="H177" s="99"/>
      <c r="I177" s="99"/>
      <c r="J177" s="99"/>
      <c r="K177" s="99" t="s">
        <v>719</v>
      </c>
      <c r="L177" s="99"/>
      <c r="M177" s="102">
        <v>41920</v>
      </c>
      <c r="N177" s="102">
        <v>41926</v>
      </c>
      <c r="O177" s="99"/>
      <c r="P177" s="99">
        <v>8000</v>
      </c>
      <c r="Q177" s="99">
        <f t="shared" si="68"/>
        <v>8000</v>
      </c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>
        <v>70028</v>
      </c>
      <c r="AG177" s="102">
        <v>42018</v>
      </c>
      <c r="AH177" s="99">
        <v>1</v>
      </c>
      <c r="AI177" s="99"/>
      <c r="AJ177" s="99"/>
      <c r="AK177" s="99"/>
      <c r="AL177" s="99">
        <v>8000</v>
      </c>
      <c r="AM177" s="99"/>
      <c r="AN177" s="99">
        <f t="shared" si="69"/>
        <v>8000</v>
      </c>
      <c r="AO177" s="99"/>
      <c r="AP177" s="99"/>
      <c r="AQ177" s="99">
        <f t="shared" si="67"/>
        <v>8000</v>
      </c>
      <c r="AR177" s="99"/>
      <c r="AS177" s="99" t="s">
        <v>55</v>
      </c>
      <c r="AT177" s="99"/>
      <c r="AU177" s="55">
        <f t="shared" si="51"/>
        <v>0</v>
      </c>
      <c r="AV177" s="56"/>
      <c r="AW177" s="57">
        <v>0</v>
      </c>
      <c r="AX177" s="58">
        <f t="shared" si="70"/>
        <v>0</v>
      </c>
      <c r="AY177" s="59">
        <f t="shared" si="71"/>
        <v>0</v>
      </c>
      <c r="AZ177" s="60">
        <f t="shared" si="72"/>
        <v>0</v>
      </c>
      <c r="BA177" s="59">
        <f t="shared" si="73"/>
        <v>0</v>
      </c>
      <c r="BB177" s="61">
        <f t="shared" si="74"/>
        <v>0</v>
      </c>
      <c r="BC177" s="61">
        <f t="shared" si="75"/>
        <v>0</v>
      </c>
      <c r="BD177" s="61">
        <f t="shared" si="76"/>
        <v>0</v>
      </c>
      <c r="BE177" s="61">
        <f t="shared" si="77"/>
        <v>0</v>
      </c>
      <c r="BF177" s="62">
        <f t="shared" si="78"/>
        <v>0</v>
      </c>
    </row>
    <row r="178" spans="1:58" ht="18" x14ac:dyDescent="0.25">
      <c r="A178" s="99"/>
      <c r="B178" s="99">
        <v>27493</v>
      </c>
      <c r="C178" s="285" t="s">
        <v>47</v>
      </c>
      <c r="D178" s="99" t="s">
        <v>199</v>
      </c>
      <c r="E178" s="99" t="s">
        <v>210</v>
      </c>
      <c r="F178" s="99" t="s">
        <v>721</v>
      </c>
      <c r="G178" s="99" t="s">
        <v>202</v>
      </c>
      <c r="H178" s="99">
        <v>416351700</v>
      </c>
      <c r="I178" s="102">
        <v>41907</v>
      </c>
      <c r="J178" s="102">
        <v>41909</v>
      </c>
      <c r="K178" s="99">
        <v>92381</v>
      </c>
      <c r="L178" s="99"/>
      <c r="M178" s="102">
        <v>42008</v>
      </c>
      <c r="N178" s="102">
        <v>42010</v>
      </c>
      <c r="O178" s="99"/>
      <c r="P178" s="99">
        <v>20</v>
      </c>
      <c r="Q178" s="99">
        <f t="shared" si="68"/>
        <v>20</v>
      </c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>
        <v>70030</v>
      </c>
      <c r="AG178" s="102">
        <v>42018</v>
      </c>
      <c r="AH178" s="99">
        <v>1</v>
      </c>
      <c r="AI178" s="99"/>
      <c r="AJ178" s="99"/>
      <c r="AK178" s="99"/>
      <c r="AL178" s="99">
        <v>20</v>
      </c>
      <c r="AM178" s="99"/>
      <c r="AN178" s="99">
        <f t="shared" si="69"/>
        <v>20</v>
      </c>
      <c r="AO178" s="99"/>
      <c r="AP178" s="99"/>
      <c r="AQ178" s="99">
        <f t="shared" si="67"/>
        <v>20</v>
      </c>
      <c r="AR178" s="99"/>
      <c r="AS178" s="99" t="s">
        <v>55</v>
      </c>
      <c r="AT178" s="99"/>
      <c r="AU178" s="55">
        <f t="shared" si="51"/>
        <v>0</v>
      </c>
      <c r="AV178" s="56"/>
      <c r="AW178" s="57">
        <v>0</v>
      </c>
      <c r="AX178" s="58">
        <f t="shared" si="70"/>
        <v>0</v>
      </c>
      <c r="AY178" s="59">
        <f t="shared" si="71"/>
        <v>0</v>
      </c>
      <c r="AZ178" s="60">
        <f t="shared" si="72"/>
        <v>0</v>
      </c>
      <c r="BA178" s="59">
        <f t="shared" si="73"/>
        <v>0</v>
      </c>
      <c r="BB178" s="61">
        <f t="shared" si="74"/>
        <v>0</v>
      </c>
      <c r="BC178" s="61">
        <f t="shared" si="75"/>
        <v>0</v>
      </c>
      <c r="BD178" s="61">
        <f t="shared" si="76"/>
        <v>0</v>
      </c>
      <c r="BE178" s="61">
        <f t="shared" si="77"/>
        <v>0</v>
      </c>
      <c r="BF178" s="62">
        <f t="shared" si="78"/>
        <v>0</v>
      </c>
    </row>
    <row r="179" spans="1:58" ht="18" x14ac:dyDescent="0.25">
      <c r="A179" s="99"/>
      <c r="B179" s="99">
        <v>18586</v>
      </c>
      <c r="C179" s="285" t="s">
        <v>47</v>
      </c>
      <c r="D179" s="99" t="s">
        <v>192</v>
      </c>
      <c r="E179" s="99"/>
      <c r="F179" s="99"/>
      <c r="G179" s="99" t="s">
        <v>202</v>
      </c>
      <c r="H179" s="99"/>
      <c r="I179" s="99"/>
      <c r="J179" s="99"/>
      <c r="K179" s="99">
        <v>89765</v>
      </c>
      <c r="L179" s="99"/>
      <c r="M179" s="102">
        <v>41906</v>
      </c>
      <c r="N179" s="102">
        <v>41910</v>
      </c>
      <c r="O179" s="99"/>
      <c r="P179" s="99">
        <v>100</v>
      </c>
      <c r="Q179" s="99">
        <f t="shared" si="68"/>
        <v>100</v>
      </c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>
        <v>70032</v>
      </c>
      <c r="AG179" s="102">
        <v>42018</v>
      </c>
      <c r="AH179" s="99">
        <v>1</v>
      </c>
      <c r="AI179" s="99"/>
      <c r="AJ179" s="99"/>
      <c r="AK179" s="99"/>
      <c r="AL179" s="99">
        <v>100</v>
      </c>
      <c r="AM179" s="99"/>
      <c r="AN179" s="99">
        <f t="shared" si="69"/>
        <v>100</v>
      </c>
      <c r="AO179" s="99"/>
      <c r="AP179" s="99"/>
      <c r="AQ179" s="99">
        <f t="shared" si="67"/>
        <v>100</v>
      </c>
      <c r="AR179" s="99"/>
      <c r="AS179" s="99" t="s">
        <v>55</v>
      </c>
      <c r="AT179" s="99"/>
      <c r="AU179" s="55">
        <f t="shared" si="51"/>
        <v>0</v>
      </c>
      <c r="AV179" s="56"/>
      <c r="AW179" s="57">
        <v>0</v>
      </c>
      <c r="AX179" s="58">
        <f t="shared" si="70"/>
        <v>0</v>
      </c>
      <c r="AY179" s="59">
        <f t="shared" si="71"/>
        <v>0</v>
      </c>
      <c r="AZ179" s="60">
        <f t="shared" si="72"/>
        <v>0</v>
      </c>
      <c r="BA179" s="59">
        <f t="shared" si="73"/>
        <v>0</v>
      </c>
      <c r="BB179" s="61">
        <f t="shared" si="74"/>
        <v>0</v>
      </c>
      <c r="BC179" s="61">
        <f t="shared" si="75"/>
        <v>0</v>
      </c>
      <c r="BD179" s="61">
        <f t="shared" si="76"/>
        <v>0</v>
      </c>
      <c r="BE179" s="61">
        <f t="shared" si="77"/>
        <v>0</v>
      </c>
      <c r="BF179" s="62">
        <f t="shared" si="78"/>
        <v>0</v>
      </c>
    </row>
    <row r="180" spans="1:58" ht="18" x14ac:dyDescent="0.25">
      <c r="A180" s="99"/>
      <c r="B180" s="99">
        <v>19277</v>
      </c>
      <c r="C180" s="285" t="s">
        <v>47</v>
      </c>
      <c r="D180" s="99" t="s">
        <v>241</v>
      </c>
      <c r="E180" s="99" t="s">
        <v>242</v>
      </c>
      <c r="F180" s="99" t="s">
        <v>722</v>
      </c>
      <c r="G180" s="99" t="s">
        <v>202</v>
      </c>
      <c r="H180" s="99">
        <v>2711700</v>
      </c>
      <c r="I180" s="102">
        <v>41240</v>
      </c>
      <c r="J180" s="102">
        <v>41240</v>
      </c>
      <c r="K180" s="99">
        <v>92120</v>
      </c>
      <c r="L180" s="99"/>
      <c r="M180" s="102">
        <v>41996</v>
      </c>
      <c r="N180" s="102">
        <v>42002</v>
      </c>
      <c r="O180" s="99"/>
      <c r="P180" s="99">
        <v>100</v>
      </c>
      <c r="Q180" s="99">
        <f t="shared" si="68"/>
        <v>100</v>
      </c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>
        <v>70033</v>
      </c>
      <c r="AG180" s="102">
        <v>42018</v>
      </c>
      <c r="AH180" s="99">
        <v>1</v>
      </c>
      <c r="AI180" s="99">
        <v>100</v>
      </c>
      <c r="AJ180" s="99"/>
      <c r="AK180" s="99"/>
      <c r="AL180" s="99">
        <v>100</v>
      </c>
      <c r="AM180" s="99"/>
      <c r="AN180" s="99">
        <f t="shared" si="69"/>
        <v>100</v>
      </c>
      <c r="AO180" s="99"/>
      <c r="AP180" s="99"/>
      <c r="AQ180" s="99">
        <f t="shared" si="67"/>
        <v>100</v>
      </c>
      <c r="AR180" s="99"/>
      <c r="AS180" s="99" t="s">
        <v>55</v>
      </c>
      <c r="AT180" s="99"/>
      <c r="AU180" s="55">
        <f t="shared" si="51"/>
        <v>0</v>
      </c>
      <c r="AV180" s="56"/>
      <c r="AW180" s="57">
        <v>0</v>
      </c>
      <c r="AX180" s="58">
        <f t="shared" si="70"/>
        <v>0</v>
      </c>
      <c r="AY180" s="59">
        <f t="shared" si="71"/>
        <v>0</v>
      </c>
      <c r="AZ180" s="60">
        <f t="shared" si="72"/>
        <v>0</v>
      </c>
      <c r="BA180" s="59">
        <f t="shared" si="73"/>
        <v>0</v>
      </c>
      <c r="BB180" s="61">
        <f t="shared" si="74"/>
        <v>0</v>
      </c>
      <c r="BC180" s="61">
        <f t="shared" si="75"/>
        <v>0</v>
      </c>
      <c r="BD180" s="61">
        <f t="shared" si="76"/>
        <v>0</v>
      </c>
      <c r="BE180" s="61">
        <f t="shared" si="77"/>
        <v>0</v>
      </c>
      <c r="BF180" s="62">
        <f t="shared" si="78"/>
        <v>0</v>
      </c>
    </row>
    <row r="181" spans="1:58" ht="18" x14ac:dyDescent="0.25">
      <c r="A181" s="99"/>
      <c r="B181" s="99">
        <v>27129</v>
      </c>
      <c r="C181" s="285" t="s">
        <v>47</v>
      </c>
      <c r="D181" s="99" t="s">
        <v>238</v>
      </c>
      <c r="E181" s="99"/>
      <c r="F181" s="99" t="s">
        <v>723</v>
      </c>
      <c r="G181" s="99" t="s">
        <v>202</v>
      </c>
      <c r="H181" s="99">
        <v>1414459</v>
      </c>
      <c r="I181" s="102">
        <v>41864</v>
      </c>
      <c r="J181" s="102">
        <v>41868</v>
      </c>
      <c r="K181" s="99"/>
      <c r="L181" s="99"/>
      <c r="M181" s="99"/>
      <c r="N181" s="99"/>
      <c r="O181" s="99"/>
      <c r="P181" s="99"/>
      <c r="Q181" s="99">
        <f t="shared" si="68"/>
        <v>0</v>
      </c>
      <c r="R181" s="99"/>
      <c r="S181" s="99">
        <v>27574</v>
      </c>
      <c r="T181" s="99"/>
      <c r="U181" s="102">
        <v>41967</v>
      </c>
      <c r="V181" s="102">
        <v>41973</v>
      </c>
      <c r="W181" s="99">
        <v>900</v>
      </c>
      <c r="X181" s="99"/>
      <c r="Y181" s="99"/>
      <c r="Z181" s="99"/>
      <c r="AA181" s="99"/>
      <c r="AB181" s="99"/>
      <c r="AC181" s="99"/>
      <c r="AD181" s="99"/>
      <c r="AE181" s="99"/>
      <c r="AF181" s="99">
        <v>70035</v>
      </c>
      <c r="AG181" s="102">
        <v>42018</v>
      </c>
      <c r="AH181" s="99">
        <v>1</v>
      </c>
      <c r="AI181" s="99"/>
      <c r="AJ181" s="99">
        <v>900</v>
      </c>
      <c r="AK181" s="99"/>
      <c r="AL181" s="99">
        <v>900</v>
      </c>
      <c r="AM181" s="99"/>
      <c r="AN181" s="99">
        <f t="shared" si="69"/>
        <v>900</v>
      </c>
      <c r="AO181" s="99"/>
      <c r="AP181" s="99"/>
      <c r="AQ181" s="99">
        <f t="shared" si="67"/>
        <v>900</v>
      </c>
      <c r="AR181" s="99"/>
      <c r="AS181" s="99" t="s">
        <v>55</v>
      </c>
      <c r="AT181" s="99"/>
      <c r="AU181" s="55">
        <f t="shared" si="51"/>
        <v>0</v>
      </c>
      <c r="AV181" s="56"/>
      <c r="AW181" s="57">
        <v>0</v>
      </c>
      <c r="AX181" s="58">
        <f t="shared" si="70"/>
        <v>900</v>
      </c>
      <c r="AY181" s="59">
        <f t="shared" si="71"/>
        <v>0</v>
      </c>
      <c r="AZ181" s="60">
        <f t="shared" si="72"/>
        <v>0</v>
      </c>
      <c r="BA181" s="59">
        <f t="shared" si="73"/>
        <v>0</v>
      </c>
      <c r="BB181" s="61">
        <f t="shared" si="74"/>
        <v>0</v>
      </c>
      <c r="BC181" s="61">
        <f t="shared" si="75"/>
        <v>0</v>
      </c>
      <c r="BD181" s="61">
        <f t="shared" si="76"/>
        <v>0</v>
      </c>
      <c r="BE181" s="61">
        <f t="shared" si="77"/>
        <v>0</v>
      </c>
      <c r="BF181" s="62">
        <f t="shared" si="78"/>
        <v>0</v>
      </c>
    </row>
    <row r="182" spans="1:58" ht="18" x14ac:dyDescent="0.25">
      <c r="A182" s="99"/>
      <c r="B182" s="99">
        <v>27784</v>
      </c>
      <c r="C182" s="285" t="s">
        <v>47</v>
      </c>
      <c r="D182" s="99" t="s">
        <v>238</v>
      </c>
      <c r="E182" s="99"/>
      <c r="F182" s="99" t="s">
        <v>724</v>
      </c>
      <c r="G182" s="99" t="s">
        <v>202</v>
      </c>
      <c r="H182" s="99" t="s">
        <v>725</v>
      </c>
      <c r="I182" s="102">
        <v>41889</v>
      </c>
      <c r="J182" s="102">
        <v>41896</v>
      </c>
      <c r="K182" s="99">
        <v>18576</v>
      </c>
      <c r="L182" s="99"/>
      <c r="M182" s="102">
        <v>42002</v>
      </c>
      <c r="N182" s="102">
        <v>42003</v>
      </c>
      <c r="O182" s="99"/>
      <c r="P182" s="99">
        <v>42</v>
      </c>
      <c r="Q182" s="99">
        <f t="shared" si="68"/>
        <v>42</v>
      </c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>
        <v>70036</v>
      </c>
      <c r="AG182" s="102">
        <v>42018</v>
      </c>
      <c r="AH182" s="99">
        <v>1</v>
      </c>
      <c r="AI182" s="99"/>
      <c r="AJ182" s="99"/>
      <c r="AK182" s="99"/>
      <c r="AL182" s="99">
        <v>42</v>
      </c>
      <c r="AM182" s="99"/>
      <c r="AN182" s="99">
        <f t="shared" si="69"/>
        <v>42</v>
      </c>
      <c r="AO182" s="99"/>
      <c r="AP182" s="99"/>
      <c r="AQ182" s="99">
        <f t="shared" si="67"/>
        <v>42</v>
      </c>
      <c r="AR182" s="99"/>
      <c r="AS182" s="99" t="s">
        <v>55</v>
      </c>
      <c r="AT182" s="99"/>
      <c r="AU182" s="55">
        <f t="shared" si="51"/>
        <v>0</v>
      </c>
      <c r="AV182" s="56"/>
      <c r="AW182" s="57">
        <v>0</v>
      </c>
      <c r="AX182" s="58">
        <f t="shared" si="70"/>
        <v>0</v>
      </c>
      <c r="AY182" s="59">
        <f t="shared" si="71"/>
        <v>0</v>
      </c>
      <c r="AZ182" s="60">
        <f t="shared" si="72"/>
        <v>0</v>
      </c>
      <c r="BA182" s="59">
        <f t="shared" si="73"/>
        <v>0</v>
      </c>
      <c r="BB182" s="61">
        <f t="shared" si="74"/>
        <v>0</v>
      </c>
      <c r="BC182" s="61">
        <f t="shared" si="75"/>
        <v>0</v>
      </c>
      <c r="BD182" s="61">
        <f t="shared" si="76"/>
        <v>0</v>
      </c>
      <c r="BE182" s="61">
        <f t="shared" si="77"/>
        <v>0</v>
      </c>
      <c r="BF182" s="62">
        <f t="shared" si="78"/>
        <v>0</v>
      </c>
    </row>
    <row r="183" spans="1:58" ht="18" x14ac:dyDescent="0.25">
      <c r="A183" s="99"/>
      <c r="B183" s="99">
        <v>15426</v>
      </c>
      <c r="C183" s="285" t="s">
        <v>47</v>
      </c>
      <c r="D183" s="99" t="s">
        <v>573</v>
      </c>
      <c r="E183" s="99"/>
      <c r="F183" s="99"/>
      <c r="G183" s="99"/>
      <c r="H183" s="99"/>
      <c r="I183" s="99"/>
      <c r="J183" s="99"/>
      <c r="K183" s="102">
        <v>92353</v>
      </c>
      <c r="L183" s="99"/>
      <c r="M183" s="102">
        <v>42004</v>
      </c>
      <c r="N183" s="102">
        <v>42008</v>
      </c>
      <c r="O183" s="99"/>
      <c r="P183" s="99">
        <v>10500</v>
      </c>
      <c r="Q183" s="99">
        <f t="shared" si="68"/>
        <v>10500</v>
      </c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>
        <v>70038</v>
      </c>
      <c r="AG183" s="102">
        <v>42018</v>
      </c>
      <c r="AH183" s="99">
        <v>1</v>
      </c>
      <c r="AI183" s="99"/>
      <c r="AJ183" s="99"/>
      <c r="AK183" s="99"/>
      <c r="AL183" s="99">
        <v>10500</v>
      </c>
      <c r="AM183" s="99"/>
      <c r="AN183" s="99">
        <f t="shared" si="69"/>
        <v>10500</v>
      </c>
      <c r="AO183" s="99"/>
      <c r="AP183" s="99"/>
      <c r="AQ183" s="99">
        <f t="shared" si="67"/>
        <v>10500</v>
      </c>
      <c r="AR183" s="99"/>
      <c r="AS183" s="99" t="s">
        <v>55</v>
      </c>
      <c r="AT183" s="99"/>
      <c r="AU183" s="55">
        <f t="shared" si="51"/>
        <v>0</v>
      </c>
      <c r="AV183" s="56"/>
      <c r="AW183" s="57">
        <v>0</v>
      </c>
      <c r="AX183" s="58">
        <f t="shared" si="70"/>
        <v>0</v>
      </c>
      <c r="AY183" s="59">
        <f t="shared" si="71"/>
        <v>0</v>
      </c>
      <c r="AZ183" s="60">
        <f t="shared" si="72"/>
        <v>0</v>
      </c>
      <c r="BA183" s="59">
        <f t="shared" si="73"/>
        <v>0</v>
      </c>
      <c r="BB183" s="61">
        <f t="shared" si="74"/>
        <v>0</v>
      </c>
      <c r="BC183" s="61">
        <f t="shared" si="75"/>
        <v>0</v>
      </c>
      <c r="BD183" s="61">
        <f t="shared" si="76"/>
        <v>0</v>
      </c>
      <c r="BE183" s="61">
        <f t="shared" si="77"/>
        <v>0</v>
      </c>
      <c r="BF183" s="62">
        <f t="shared" si="78"/>
        <v>0</v>
      </c>
    </row>
    <row r="184" spans="1:58" ht="18" x14ac:dyDescent="0.25">
      <c r="A184" s="99"/>
      <c r="B184" s="147">
        <v>28295</v>
      </c>
      <c r="C184" s="106" t="s">
        <v>47</v>
      </c>
      <c r="D184" s="99" t="s">
        <v>726</v>
      </c>
      <c r="E184" s="99" t="s">
        <v>618</v>
      </c>
      <c r="F184" s="99" t="s">
        <v>727</v>
      </c>
      <c r="G184" s="99" t="s">
        <v>202</v>
      </c>
      <c r="H184" s="99" t="s">
        <v>728</v>
      </c>
      <c r="I184" s="102">
        <v>41976</v>
      </c>
      <c r="J184" s="102">
        <v>41980</v>
      </c>
      <c r="K184" s="99">
        <v>91818</v>
      </c>
      <c r="L184" s="99"/>
      <c r="M184" s="102">
        <v>41980</v>
      </c>
      <c r="N184" s="102">
        <v>41983</v>
      </c>
      <c r="O184" s="148">
        <v>0</v>
      </c>
      <c r="P184" s="149">
        <v>2554.44</v>
      </c>
      <c r="Q184" s="149">
        <f t="shared" si="68"/>
        <v>2554.44</v>
      </c>
      <c r="R184" s="99"/>
      <c r="S184" s="150">
        <v>27685</v>
      </c>
      <c r="T184" s="102"/>
      <c r="U184" s="102">
        <v>41987</v>
      </c>
      <c r="V184" s="102">
        <v>41989</v>
      </c>
      <c r="W184" s="151">
        <v>1100</v>
      </c>
      <c r="X184" s="99"/>
      <c r="Y184" s="151">
        <v>4621</v>
      </c>
      <c r="Z184" s="99"/>
      <c r="AA184" s="102">
        <v>41984</v>
      </c>
      <c r="AB184" s="102">
        <v>41987</v>
      </c>
      <c r="AC184" s="99">
        <v>12000</v>
      </c>
      <c r="AD184" s="99"/>
      <c r="AE184" s="99"/>
      <c r="AF184" s="99" t="s">
        <v>729</v>
      </c>
      <c r="AG184" s="102">
        <v>42018</v>
      </c>
      <c r="AH184" s="99">
        <v>1</v>
      </c>
      <c r="AI184" s="99">
        <v>1144.44</v>
      </c>
      <c r="AJ184" s="99">
        <v>1100</v>
      </c>
      <c r="AK184" s="99">
        <v>12000</v>
      </c>
      <c r="AL184" s="99">
        <f>15654.44</f>
        <v>15654.44</v>
      </c>
      <c r="AM184" s="99"/>
      <c r="AN184" s="99">
        <f t="shared" si="69"/>
        <v>15654.44</v>
      </c>
      <c r="AO184" s="99"/>
      <c r="AP184" s="99"/>
      <c r="AQ184" s="99">
        <f t="shared" si="67"/>
        <v>15654.44</v>
      </c>
      <c r="AR184" s="99"/>
      <c r="AS184" s="99" t="s">
        <v>55</v>
      </c>
      <c r="AT184" s="99"/>
      <c r="AU184" s="55">
        <f t="shared" si="51"/>
        <v>0</v>
      </c>
      <c r="AV184" s="56">
        <v>1144.44</v>
      </c>
      <c r="AW184" s="57">
        <v>0</v>
      </c>
      <c r="AX184" s="58">
        <f t="shared" si="70"/>
        <v>1100</v>
      </c>
      <c r="AY184" s="59">
        <f t="shared" si="71"/>
        <v>0</v>
      </c>
      <c r="AZ184" s="60">
        <f t="shared" si="72"/>
        <v>12000</v>
      </c>
      <c r="BA184" s="59">
        <f t="shared" si="73"/>
        <v>0</v>
      </c>
      <c r="BB184" s="61">
        <f t="shared" si="74"/>
        <v>0</v>
      </c>
      <c r="BC184" s="61">
        <f t="shared" si="75"/>
        <v>0</v>
      </c>
      <c r="BD184" s="61">
        <f t="shared" si="76"/>
        <v>0</v>
      </c>
      <c r="BE184" s="61">
        <f t="shared" si="77"/>
        <v>0</v>
      </c>
      <c r="BF184" s="62">
        <f t="shared" si="78"/>
        <v>0</v>
      </c>
    </row>
    <row r="185" spans="1:58" ht="18" x14ac:dyDescent="0.25">
      <c r="A185" s="99"/>
      <c r="B185" s="99">
        <v>11651</v>
      </c>
      <c r="C185" s="106" t="s">
        <v>47</v>
      </c>
      <c r="D185" s="99" t="s">
        <v>209</v>
      </c>
      <c r="E185" s="99" t="s">
        <v>210</v>
      </c>
      <c r="F185" s="99" t="s">
        <v>730</v>
      </c>
      <c r="G185" s="99" t="s">
        <v>202</v>
      </c>
      <c r="H185" s="99" t="s">
        <v>731</v>
      </c>
      <c r="I185" s="102">
        <v>41959</v>
      </c>
      <c r="J185" s="102">
        <v>41960</v>
      </c>
      <c r="K185" s="99" t="s">
        <v>732</v>
      </c>
      <c r="L185" s="99"/>
      <c r="M185" s="102">
        <v>41966</v>
      </c>
      <c r="N185" s="102">
        <v>41967</v>
      </c>
      <c r="O185" s="99">
        <v>9399</v>
      </c>
      <c r="P185" s="99">
        <v>38748</v>
      </c>
      <c r="Q185" s="99">
        <f t="shared" si="68"/>
        <v>48147</v>
      </c>
      <c r="R185" s="99"/>
      <c r="S185" s="99" t="s">
        <v>733</v>
      </c>
      <c r="T185" s="99"/>
      <c r="U185" s="102">
        <v>42015</v>
      </c>
      <c r="V185" s="102">
        <v>42017</v>
      </c>
      <c r="W185" s="151">
        <f>420*3.75</f>
        <v>1575</v>
      </c>
      <c r="X185" s="99"/>
      <c r="Y185" s="99"/>
      <c r="Z185" s="99"/>
      <c r="AA185" s="99"/>
      <c r="AB185" s="99"/>
      <c r="AC185" s="99"/>
      <c r="AD185" s="99"/>
      <c r="AE185" s="99"/>
      <c r="AF185" s="99" t="s">
        <v>734</v>
      </c>
      <c r="AG185" s="102">
        <v>42018</v>
      </c>
      <c r="AH185" s="99">
        <v>2</v>
      </c>
      <c r="AI185" s="99">
        <f>120*3.75</f>
        <v>450</v>
      </c>
      <c r="AJ185" s="99">
        <f>420*3.75</f>
        <v>1575</v>
      </c>
      <c r="AK185" s="99"/>
      <c r="AL185" s="99">
        <f>(953.59+12305.6)*3.75</f>
        <v>49721.962500000001</v>
      </c>
      <c r="AM185" s="99"/>
      <c r="AN185" s="99">
        <f t="shared" si="69"/>
        <v>49721.962500000001</v>
      </c>
      <c r="AO185" s="99"/>
      <c r="AP185" s="99"/>
      <c r="AQ185" s="99">
        <f t="shared" si="67"/>
        <v>49721.962500000001</v>
      </c>
      <c r="AR185" s="99"/>
      <c r="AS185" s="99" t="s">
        <v>55</v>
      </c>
      <c r="AT185" s="99"/>
      <c r="AU185" s="55">
        <f t="shared" si="51"/>
        <v>-3.7499999998544808E-2</v>
      </c>
      <c r="AV185" s="56">
        <f>120*3.75</f>
        <v>450</v>
      </c>
      <c r="AW185" s="57">
        <v>0</v>
      </c>
      <c r="AX185" s="58">
        <f t="shared" si="70"/>
        <v>1575</v>
      </c>
      <c r="AY185" s="59">
        <f t="shared" si="71"/>
        <v>0</v>
      </c>
      <c r="AZ185" s="60">
        <f t="shared" si="72"/>
        <v>0</v>
      </c>
      <c r="BA185" s="59">
        <f t="shared" si="73"/>
        <v>0</v>
      </c>
      <c r="BB185" s="61">
        <f t="shared" si="74"/>
        <v>0</v>
      </c>
      <c r="BC185" s="61">
        <f t="shared" si="75"/>
        <v>0</v>
      </c>
      <c r="BD185" s="61">
        <f t="shared" si="76"/>
        <v>0</v>
      </c>
      <c r="BE185" s="61">
        <f t="shared" si="77"/>
        <v>0</v>
      </c>
      <c r="BF185" s="62">
        <f t="shared" si="78"/>
        <v>0</v>
      </c>
    </row>
    <row r="186" spans="1:58" ht="18" x14ac:dyDescent="0.25">
      <c r="A186" s="99"/>
      <c r="B186" s="99">
        <v>11896</v>
      </c>
      <c r="C186" s="106" t="s">
        <v>47</v>
      </c>
      <c r="D186" s="99" t="s">
        <v>199</v>
      </c>
      <c r="E186" s="99" t="s">
        <v>210</v>
      </c>
      <c r="F186" s="99" t="s">
        <v>735</v>
      </c>
      <c r="G186" s="99" t="s">
        <v>202</v>
      </c>
      <c r="H186" s="99">
        <v>15786548674</v>
      </c>
      <c r="I186" s="102">
        <v>42003</v>
      </c>
      <c r="J186" s="102">
        <v>42006</v>
      </c>
      <c r="K186" s="99">
        <v>92335</v>
      </c>
      <c r="L186" s="99"/>
      <c r="M186" s="102">
        <v>42004</v>
      </c>
      <c r="N186" s="102">
        <v>42017</v>
      </c>
      <c r="O186" s="99"/>
      <c r="P186" s="99">
        <v>1323.76</v>
      </c>
      <c r="Q186" s="99">
        <f t="shared" si="68"/>
        <v>1323.76</v>
      </c>
      <c r="R186" s="99"/>
      <c r="S186" s="99">
        <v>27802</v>
      </c>
      <c r="T186" s="99"/>
      <c r="U186" s="102">
        <v>42015</v>
      </c>
      <c r="V186" s="102">
        <v>42017</v>
      </c>
      <c r="W186" s="99">
        <v>562.5</v>
      </c>
      <c r="X186" s="99"/>
      <c r="Y186" s="99"/>
      <c r="Z186" s="99"/>
      <c r="AA186" s="99"/>
      <c r="AB186" s="99"/>
      <c r="AC186" s="99"/>
      <c r="AD186" s="99"/>
      <c r="AE186" s="99"/>
      <c r="AF186" s="99">
        <v>70045</v>
      </c>
      <c r="AG186" s="102">
        <v>42018</v>
      </c>
      <c r="AH186" s="99">
        <v>1</v>
      </c>
      <c r="AI186" s="99">
        <f>135.68*3.75</f>
        <v>508.8</v>
      </c>
      <c r="AJ186" s="99">
        <f>150*3.75</f>
        <v>562.5</v>
      </c>
      <c r="AK186" s="99"/>
      <c r="AL186" s="99">
        <f>502.99*3.75</f>
        <v>1886.2125000000001</v>
      </c>
      <c r="AM186" s="99"/>
      <c r="AN186" s="99">
        <f t="shared" si="69"/>
        <v>1886.2125000000001</v>
      </c>
      <c r="AO186" s="99"/>
      <c r="AP186" s="99"/>
      <c r="AQ186" s="99">
        <f t="shared" si="67"/>
        <v>1886.2125000000001</v>
      </c>
      <c r="AR186" s="99"/>
      <c r="AS186" s="99" t="s">
        <v>55</v>
      </c>
      <c r="AT186" s="99"/>
      <c r="AU186" s="55">
        <f t="shared" si="51"/>
        <v>-4.7499999999899956E-2</v>
      </c>
      <c r="AV186" s="56">
        <f>135.68*3.75</f>
        <v>508.8</v>
      </c>
      <c r="AW186" s="57">
        <v>0</v>
      </c>
      <c r="AX186" s="58">
        <f t="shared" si="70"/>
        <v>562.5</v>
      </c>
      <c r="AY186" s="59">
        <f t="shared" si="71"/>
        <v>0</v>
      </c>
      <c r="AZ186" s="60">
        <f t="shared" si="72"/>
        <v>0</v>
      </c>
      <c r="BA186" s="59">
        <f t="shared" si="73"/>
        <v>0</v>
      </c>
      <c r="BB186" s="61">
        <f t="shared" si="74"/>
        <v>0</v>
      </c>
      <c r="BC186" s="61">
        <f t="shared" si="75"/>
        <v>0</v>
      </c>
      <c r="BD186" s="61">
        <f t="shared" si="76"/>
        <v>0</v>
      </c>
      <c r="BE186" s="61">
        <f t="shared" si="77"/>
        <v>0</v>
      </c>
      <c r="BF186" s="62">
        <f t="shared" si="78"/>
        <v>0</v>
      </c>
    </row>
    <row r="187" spans="1:58" ht="18" x14ac:dyDescent="0.25">
      <c r="A187" s="99"/>
      <c r="B187" s="99">
        <v>23558</v>
      </c>
      <c r="C187" s="106" t="s">
        <v>47</v>
      </c>
      <c r="D187" s="99" t="s">
        <v>668</v>
      </c>
      <c r="E187" s="99" t="s">
        <v>669</v>
      </c>
      <c r="F187" s="99" t="s">
        <v>736</v>
      </c>
      <c r="G187" s="99" t="s">
        <v>202</v>
      </c>
      <c r="H187" s="99" t="s">
        <v>737</v>
      </c>
      <c r="I187" s="99"/>
      <c r="J187" s="99"/>
      <c r="K187" s="99" t="s">
        <v>738</v>
      </c>
      <c r="L187" s="99"/>
      <c r="M187" s="102">
        <v>41751</v>
      </c>
      <c r="N187" s="102">
        <v>41773</v>
      </c>
      <c r="O187" s="99"/>
      <c r="P187" s="99">
        <f>18376+26100</f>
        <v>44476</v>
      </c>
      <c r="Q187" s="99">
        <f t="shared" si="68"/>
        <v>44476</v>
      </c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 t="s">
        <v>739</v>
      </c>
      <c r="AG187" s="102">
        <v>42018</v>
      </c>
      <c r="AH187" s="99">
        <v>1</v>
      </c>
      <c r="AI187" s="99">
        <v>375</v>
      </c>
      <c r="AJ187" s="99"/>
      <c r="AK187" s="99"/>
      <c r="AL187" s="99">
        <f>(110.66+11749.57)*3.75</f>
        <v>44475.862499999996</v>
      </c>
      <c r="AM187" s="99"/>
      <c r="AN187" s="99">
        <f t="shared" si="69"/>
        <v>44475.862499999996</v>
      </c>
      <c r="AO187" s="99"/>
      <c r="AP187" s="99"/>
      <c r="AQ187" s="99">
        <f t="shared" si="67"/>
        <v>44475.862499999996</v>
      </c>
      <c r="AR187" s="99"/>
      <c r="AS187" s="99" t="s">
        <v>55</v>
      </c>
      <c r="AT187" s="99"/>
      <c r="AU187" s="55">
        <f t="shared" si="51"/>
        <v>-0.13750000000436557</v>
      </c>
      <c r="AV187" s="56"/>
      <c r="AW187" s="57">
        <v>0</v>
      </c>
      <c r="AX187" s="58">
        <f t="shared" si="70"/>
        <v>0</v>
      </c>
      <c r="AY187" s="59">
        <f t="shared" si="71"/>
        <v>0</v>
      </c>
      <c r="AZ187" s="60">
        <f t="shared" si="72"/>
        <v>0</v>
      </c>
      <c r="BA187" s="59">
        <f t="shared" si="73"/>
        <v>0</v>
      </c>
      <c r="BB187" s="61">
        <f t="shared" si="74"/>
        <v>0</v>
      </c>
      <c r="BC187" s="61">
        <f t="shared" si="75"/>
        <v>0</v>
      </c>
      <c r="BD187" s="61">
        <f t="shared" si="76"/>
        <v>0</v>
      </c>
      <c r="BE187" s="61">
        <f t="shared" si="77"/>
        <v>0</v>
      </c>
      <c r="BF187" s="62">
        <f t="shared" si="78"/>
        <v>0</v>
      </c>
    </row>
    <row r="188" spans="1:58" ht="18" x14ac:dyDescent="0.25">
      <c r="A188" s="99"/>
      <c r="B188" s="99" t="s">
        <v>740</v>
      </c>
      <c r="C188" s="106"/>
      <c r="D188" s="99"/>
      <c r="E188" s="99" t="s">
        <v>741</v>
      </c>
      <c r="F188" s="99"/>
      <c r="G188" s="99" t="s">
        <v>202</v>
      </c>
      <c r="H188" s="99" t="s">
        <v>214</v>
      </c>
      <c r="I188" s="102">
        <v>41949</v>
      </c>
      <c r="J188" s="99"/>
      <c r="K188" s="99"/>
      <c r="L188" s="99"/>
      <c r="M188" s="99"/>
      <c r="N188" s="99"/>
      <c r="O188" s="99"/>
      <c r="P188" s="99"/>
      <c r="Q188" s="99">
        <f t="shared" si="68"/>
        <v>0</v>
      </c>
      <c r="R188" s="99"/>
      <c r="S188" s="99"/>
      <c r="T188" s="99"/>
      <c r="U188" s="99"/>
      <c r="V188" s="99"/>
      <c r="W188" s="99"/>
      <c r="X188" s="99"/>
      <c r="Y188" s="99">
        <v>4588</v>
      </c>
      <c r="Z188" s="99"/>
      <c r="AA188" s="102">
        <v>41966</v>
      </c>
      <c r="AB188" s="102">
        <v>41970</v>
      </c>
      <c r="AC188" s="99">
        <v>27500</v>
      </c>
      <c r="AD188" s="99"/>
      <c r="AE188" s="99"/>
      <c r="AF188" s="99">
        <v>70059</v>
      </c>
      <c r="AG188" s="102">
        <v>42018</v>
      </c>
      <c r="AH188" s="99">
        <v>1</v>
      </c>
      <c r="AI188" s="99"/>
      <c r="AJ188" s="99"/>
      <c r="AK188" s="99">
        <v>27500</v>
      </c>
      <c r="AL188" s="99">
        <v>27500</v>
      </c>
      <c r="AM188" s="99"/>
      <c r="AN188" s="99">
        <f t="shared" si="69"/>
        <v>27500</v>
      </c>
      <c r="AO188" s="99"/>
      <c r="AP188" s="99"/>
      <c r="AQ188" s="99">
        <f t="shared" si="67"/>
        <v>27500</v>
      </c>
      <c r="AR188" s="99"/>
      <c r="AS188" s="99" t="s">
        <v>55</v>
      </c>
      <c r="AT188" s="99"/>
      <c r="AU188" s="55">
        <f t="shared" si="51"/>
        <v>0</v>
      </c>
      <c r="AV188" s="56"/>
      <c r="AW188" s="57">
        <v>0</v>
      </c>
      <c r="AX188" s="58">
        <f t="shared" si="70"/>
        <v>0</v>
      </c>
      <c r="AY188" s="59">
        <f t="shared" si="71"/>
        <v>0</v>
      </c>
      <c r="AZ188" s="60">
        <f t="shared" si="72"/>
        <v>27500</v>
      </c>
      <c r="BA188" s="59">
        <f t="shared" si="73"/>
        <v>0</v>
      </c>
      <c r="BB188" s="61">
        <f t="shared" si="74"/>
        <v>0</v>
      </c>
      <c r="BC188" s="61">
        <f t="shared" si="75"/>
        <v>0</v>
      </c>
      <c r="BD188" s="61">
        <f t="shared" si="76"/>
        <v>0</v>
      </c>
      <c r="BE188" s="61">
        <f t="shared" si="77"/>
        <v>0</v>
      </c>
      <c r="BF188" s="62">
        <f t="shared" si="78"/>
        <v>0</v>
      </c>
    </row>
    <row r="189" spans="1:58" ht="18" x14ac:dyDescent="0.25">
      <c r="A189" s="99"/>
      <c r="B189" s="99" t="s">
        <v>702</v>
      </c>
      <c r="C189" s="286"/>
      <c r="D189" s="99"/>
      <c r="E189" s="99" t="s">
        <v>742</v>
      </c>
      <c r="F189" s="99" t="s">
        <v>743</v>
      </c>
      <c r="G189" s="99" t="s">
        <v>202</v>
      </c>
      <c r="H189" s="99" t="s">
        <v>744</v>
      </c>
      <c r="I189" s="102">
        <v>41998</v>
      </c>
      <c r="J189" s="102">
        <v>41998</v>
      </c>
      <c r="K189" s="99"/>
      <c r="L189" s="99"/>
      <c r="M189" s="99"/>
      <c r="N189" s="99"/>
      <c r="O189" s="99"/>
      <c r="P189" s="99"/>
      <c r="Q189" s="99">
        <f t="shared" si="68"/>
        <v>0</v>
      </c>
      <c r="R189" s="99"/>
      <c r="S189" s="99"/>
      <c r="T189" s="99"/>
      <c r="U189" s="99"/>
      <c r="V189" s="99"/>
      <c r="W189" s="99"/>
      <c r="X189" s="99"/>
      <c r="Y189" s="99">
        <v>4653</v>
      </c>
      <c r="Z189" s="99"/>
      <c r="AA189" s="102">
        <v>41995</v>
      </c>
      <c r="AB189" s="102">
        <v>42008</v>
      </c>
      <c r="AC189" s="99">
        <v>31875</v>
      </c>
      <c r="AD189" s="99"/>
      <c r="AE189" s="99"/>
      <c r="AF189" s="99">
        <v>70060</v>
      </c>
      <c r="AG189" s="102">
        <v>42018</v>
      </c>
      <c r="AH189" s="99">
        <v>1</v>
      </c>
      <c r="AI189" s="99"/>
      <c r="AJ189" s="99"/>
      <c r="AK189" s="99">
        <v>31875</v>
      </c>
      <c r="AL189" s="99">
        <v>31875</v>
      </c>
      <c r="AM189" s="99"/>
      <c r="AN189" s="99">
        <f t="shared" si="69"/>
        <v>31875</v>
      </c>
      <c r="AO189" s="99"/>
      <c r="AP189" s="99"/>
      <c r="AQ189" s="99">
        <f t="shared" si="67"/>
        <v>31875</v>
      </c>
      <c r="AR189" s="99"/>
      <c r="AS189" s="99" t="s">
        <v>55</v>
      </c>
      <c r="AT189" s="99"/>
      <c r="AU189" s="55">
        <f t="shared" si="51"/>
        <v>0</v>
      </c>
      <c r="AV189" s="56"/>
      <c r="AW189" s="57">
        <v>0</v>
      </c>
      <c r="AX189" s="58">
        <f t="shared" si="70"/>
        <v>0</v>
      </c>
      <c r="AY189" s="59">
        <f t="shared" si="71"/>
        <v>0</v>
      </c>
      <c r="AZ189" s="60">
        <f t="shared" si="72"/>
        <v>31875</v>
      </c>
      <c r="BA189" s="59">
        <f t="shared" si="73"/>
        <v>0</v>
      </c>
      <c r="BB189" s="61">
        <f t="shared" si="74"/>
        <v>0</v>
      </c>
      <c r="BC189" s="61">
        <f t="shared" si="75"/>
        <v>0</v>
      </c>
      <c r="BD189" s="61">
        <f t="shared" si="76"/>
        <v>0</v>
      </c>
      <c r="BE189" s="61">
        <f t="shared" si="77"/>
        <v>0</v>
      </c>
      <c r="BF189" s="62">
        <f t="shared" si="78"/>
        <v>0</v>
      </c>
    </row>
    <row r="190" spans="1:58" ht="18" x14ac:dyDescent="0.25">
      <c r="A190" s="99"/>
      <c r="B190" s="99" t="s">
        <v>702</v>
      </c>
      <c r="C190" s="286"/>
      <c r="D190" s="99"/>
      <c r="E190" s="99" t="s">
        <v>742</v>
      </c>
      <c r="F190" s="99" t="s">
        <v>745</v>
      </c>
      <c r="G190" s="99" t="s">
        <v>202</v>
      </c>
      <c r="H190" s="99" t="s">
        <v>746</v>
      </c>
      <c r="I190" s="102">
        <v>41707</v>
      </c>
      <c r="J190" s="145">
        <v>41738</v>
      </c>
      <c r="K190" s="99"/>
      <c r="L190" s="99"/>
      <c r="M190" s="99"/>
      <c r="N190" s="99"/>
      <c r="O190" s="99"/>
      <c r="P190" s="99"/>
      <c r="Q190" s="99">
        <f t="shared" si="68"/>
        <v>0</v>
      </c>
      <c r="R190" s="99"/>
      <c r="S190" s="99"/>
      <c r="T190" s="99"/>
      <c r="U190" s="99"/>
      <c r="V190" s="99"/>
      <c r="W190" s="99"/>
      <c r="X190" s="99"/>
      <c r="Y190" s="99">
        <v>4505</v>
      </c>
      <c r="Z190" s="99"/>
      <c r="AA190" s="102">
        <v>41899</v>
      </c>
      <c r="AB190" s="102">
        <v>41903</v>
      </c>
      <c r="AC190" s="99">
        <v>31875</v>
      </c>
      <c r="AD190" s="99"/>
      <c r="AE190" s="99"/>
      <c r="AF190" s="99">
        <v>70061</v>
      </c>
      <c r="AG190" s="102">
        <v>42018</v>
      </c>
      <c r="AH190" s="99">
        <v>1</v>
      </c>
      <c r="AI190" s="99"/>
      <c r="AJ190" s="99"/>
      <c r="AK190" s="99">
        <v>31875</v>
      </c>
      <c r="AL190" s="99">
        <v>31875</v>
      </c>
      <c r="AM190" s="99"/>
      <c r="AN190" s="99">
        <f t="shared" si="69"/>
        <v>31875</v>
      </c>
      <c r="AO190" s="99"/>
      <c r="AP190" s="99"/>
      <c r="AQ190" s="99">
        <f t="shared" si="67"/>
        <v>31875</v>
      </c>
      <c r="AR190" s="99"/>
      <c r="AS190" s="99" t="s">
        <v>55</v>
      </c>
      <c r="AT190" s="99"/>
      <c r="AU190" s="55">
        <f t="shared" si="51"/>
        <v>0</v>
      </c>
      <c r="AV190" s="56"/>
      <c r="AW190" s="57">
        <v>0</v>
      </c>
      <c r="AX190" s="58">
        <f t="shared" si="70"/>
        <v>0</v>
      </c>
      <c r="AY190" s="59">
        <f t="shared" si="71"/>
        <v>0</v>
      </c>
      <c r="AZ190" s="60">
        <f t="shared" si="72"/>
        <v>31875</v>
      </c>
      <c r="BA190" s="59">
        <f t="shared" si="73"/>
        <v>0</v>
      </c>
      <c r="BB190" s="61">
        <f t="shared" si="74"/>
        <v>0</v>
      </c>
      <c r="BC190" s="61">
        <f t="shared" si="75"/>
        <v>0</v>
      </c>
      <c r="BD190" s="61">
        <f t="shared" si="76"/>
        <v>0</v>
      </c>
      <c r="BE190" s="61">
        <f t="shared" si="77"/>
        <v>0</v>
      </c>
      <c r="BF190" s="62">
        <f t="shared" si="78"/>
        <v>0</v>
      </c>
    </row>
    <row r="191" spans="1:58" ht="18" x14ac:dyDescent="0.25">
      <c r="A191" s="99"/>
      <c r="B191" s="99">
        <v>28182</v>
      </c>
      <c r="C191" s="286" t="s">
        <v>47</v>
      </c>
      <c r="D191" s="99" t="s">
        <v>199</v>
      </c>
      <c r="E191" s="99" t="s">
        <v>210</v>
      </c>
      <c r="F191" s="99" t="s">
        <v>747</v>
      </c>
      <c r="G191" s="99" t="s">
        <v>202</v>
      </c>
      <c r="H191" s="99" t="s">
        <v>748</v>
      </c>
      <c r="I191" s="102">
        <v>41946</v>
      </c>
      <c r="J191" s="102">
        <v>41952</v>
      </c>
      <c r="K191" s="99" t="s">
        <v>749</v>
      </c>
      <c r="L191" s="99"/>
      <c r="M191" s="102">
        <v>41955</v>
      </c>
      <c r="N191" s="102">
        <v>41959</v>
      </c>
      <c r="O191" s="99">
        <v>14302</v>
      </c>
      <c r="P191" s="99">
        <v>6430.86</v>
      </c>
      <c r="Q191" s="99">
        <f t="shared" si="68"/>
        <v>20732.86</v>
      </c>
      <c r="R191" s="99"/>
      <c r="S191" s="99" t="s">
        <v>750</v>
      </c>
      <c r="T191" s="99"/>
      <c r="U191" s="152">
        <v>42018</v>
      </c>
      <c r="V191" s="102">
        <v>42018</v>
      </c>
      <c r="W191" s="99">
        <f>1500+750+750</f>
        <v>3000</v>
      </c>
      <c r="X191" s="99"/>
      <c r="Y191" s="99" t="s">
        <v>751</v>
      </c>
      <c r="Z191" s="99"/>
      <c r="AA191" s="102">
        <v>41960</v>
      </c>
      <c r="AB191" s="102">
        <v>41968</v>
      </c>
      <c r="AC191" s="99">
        <f>15750+8720</f>
        <v>24470</v>
      </c>
      <c r="AD191" s="99"/>
      <c r="AE191" s="99"/>
      <c r="AF191" s="99">
        <v>70062</v>
      </c>
      <c r="AG191" s="102">
        <v>42018</v>
      </c>
      <c r="AH191" s="99">
        <v>1</v>
      </c>
      <c r="AI191" s="99">
        <v>3420.86</v>
      </c>
      <c r="AJ191" s="99">
        <v>3000</v>
      </c>
      <c r="AK191" s="99">
        <f>15750+8720</f>
        <v>24470</v>
      </c>
      <c r="AL191" s="99">
        <f>(9040.22+3813.87)*3.75</f>
        <v>48202.837500000001</v>
      </c>
      <c r="AM191" s="99"/>
      <c r="AN191" s="99">
        <f t="shared" si="69"/>
        <v>48202.837500000001</v>
      </c>
      <c r="AO191" s="99"/>
      <c r="AP191" s="99"/>
      <c r="AQ191" s="99">
        <f t="shared" si="67"/>
        <v>48202.837500000001</v>
      </c>
      <c r="AR191" s="99"/>
      <c r="AS191" s="99" t="s">
        <v>55</v>
      </c>
      <c r="AT191" s="99"/>
      <c r="AU191" s="55">
        <f t="shared" si="51"/>
        <v>-2.2499999999126885E-2</v>
      </c>
      <c r="AV191" s="56">
        <v>3420.86</v>
      </c>
      <c r="AW191" s="57">
        <v>0</v>
      </c>
      <c r="AX191" s="58">
        <f t="shared" si="70"/>
        <v>3000</v>
      </c>
      <c r="AY191" s="59">
        <f t="shared" si="71"/>
        <v>0</v>
      </c>
      <c r="AZ191" s="60">
        <f t="shared" si="72"/>
        <v>24470</v>
      </c>
      <c r="BA191" s="59">
        <f t="shared" si="73"/>
        <v>0</v>
      </c>
      <c r="BB191" s="61">
        <f t="shared" si="74"/>
        <v>0</v>
      </c>
      <c r="BC191" s="61">
        <f t="shared" si="75"/>
        <v>0</v>
      </c>
      <c r="BD191" s="61">
        <f t="shared" si="76"/>
        <v>0</v>
      </c>
      <c r="BE191" s="61">
        <f t="shared" si="77"/>
        <v>0</v>
      </c>
      <c r="BF191" s="62">
        <f t="shared" si="78"/>
        <v>0</v>
      </c>
    </row>
    <row r="192" spans="1:58" ht="18" x14ac:dyDescent="0.25">
      <c r="A192" s="99"/>
      <c r="B192" s="99" t="s">
        <v>752</v>
      </c>
      <c r="C192" s="286" t="s">
        <v>47</v>
      </c>
      <c r="D192" s="99" t="s">
        <v>209</v>
      </c>
      <c r="E192" s="99" t="s">
        <v>210</v>
      </c>
      <c r="F192" s="99" t="s">
        <v>753</v>
      </c>
      <c r="G192" s="99" t="s">
        <v>202</v>
      </c>
      <c r="H192" s="99" t="s">
        <v>754</v>
      </c>
      <c r="I192" s="102">
        <v>42089</v>
      </c>
      <c r="J192" s="102">
        <v>41739</v>
      </c>
      <c r="K192" s="99" t="s">
        <v>755</v>
      </c>
      <c r="L192" s="99"/>
      <c r="M192" s="102">
        <v>41753</v>
      </c>
      <c r="N192" s="102">
        <v>42129</v>
      </c>
      <c r="O192" s="99"/>
      <c r="P192" s="99">
        <f>3190+205+205</f>
        <v>3600</v>
      </c>
      <c r="Q192" s="99">
        <f t="shared" si="68"/>
        <v>3600</v>
      </c>
      <c r="R192" s="99"/>
      <c r="S192" s="99">
        <v>25252</v>
      </c>
      <c r="T192" s="99"/>
      <c r="U192" s="102">
        <v>41735</v>
      </c>
      <c r="V192" s="102">
        <v>41738</v>
      </c>
      <c r="W192" s="99">
        <v>2812.5</v>
      </c>
      <c r="X192" s="99"/>
      <c r="Y192" s="99"/>
      <c r="Z192" s="99"/>
      <c r="AA192" s="99"/>
      <c r="AB192" s="99"/>
      <c r="AC192" s="99"/>
      <c r="AD192" s="99"/>
      <c r="AE192" s="99"/>
      <c r="AF192" s="99">
        <v>70063</v>
      </c>
      <c r="AG192" s="102">
        <v>42018</v>
      </c>
      <c r="AH192" s="99">
        <v>1</v>
      </c>
      <c r="AI192" s="99">
        <f>200*3.75</f>
        <v>750</v>
      </c>
      <c r="AJ192" s="99">
        <f>750*3.75</f>
        <v>2812.5</v>
      </c>
      <c r="AK192" s="99"/>
      <c r="AL192" s="99">
        <f>1709.99*3.75</f>
        <v>6412.4624999999996</v>
      </c>
      <c r="AM192" s="99"/>
      <c r="AN192" s="99">
        <f t="shared" si="69"/>
        <v>6412.4624999999996</v>
      </c>
      <c r="AO192" s="99"/>
      <c r="AP192" s="99"/>
      <c r="AQ192" s="99">
        <f t="shared" si="67"/>
        <v>6412.4624999999996</v>
      </c>
      <c r="AR192" s="99"/>
      <c r="AS192" s="99" t="s">
        <v>55</v>
      </c>
      <c r="AT192" s="99"/>
      <c r="AU192" s="55">
        <f t="shared" si="51"/>
        <v>-3.7500000000363798E-2</v>
      </c>
      <c r="AV192" s="56">
        <v>750</v>
      </c>
      <c r="AW192" s="57">
        <v>0</v>
      </c>
      <c r="AX192" s="58">
        <f t="shared" si="70"/>
        <v>2812.5</v>
      </c>
      <c r="AY192" s="59">
        <f t="shared" si="71"/>
        <v>0</v>
      </c>
      <c r="AZ192" s="60">
        <f t="shared" si="72"/>
        <v>0</v>
      </c>
      <c r="BA192" s="59">
        <f t="shared" si="73"/>
        <v>0</v>
      </c>
      <c r="BB192" s="61">
        <f t="shared" si="74"/>
        <v>0</v>
      </c>
      <c r="BC192" s="61">
        <f t="shared" si="75"/>
        <v>0</v>
      </c>
      <c r="BD192" s="61">
        <f t="shared" si="76"/>
        <v>0</v>
      </c>
      <c r="BE192" s="61">
        <f t="shared" si="77"/>
        <v>0</v>
      </c>
      <c r="BF192" s="62">
        <f t="shared" si="78"/>
        <v>0</v>
      </c>
    </row>
    <row r="193" spans="1:58" ht="18" x14ac:dyDescent="0.25">
      <c r="A193" s="99"/>
      <c r="B193" s="99">
        <v>10798</v>
      </c>
      <c r="C193" s="286" t="s">
        <v>47</v>
      </c>
      <c r="D193" s="99" t="s">
        <v>668</v>
      </c>
      <c r="E193" s="99" t="s">
        <v>669</v>
      </c>
      <c r="F193" s="99" t="s">
        <v>756</v>
      </c>
      <c r="G193" s="99" t="s">
        <v>202</v>
      </c>
      <c r="H193" s="99" t="s">
        <v>757</v>
      </c>
      <c r="I193" s="102">
        <v>41835</v>
      </c>
      <c r="J193" s="102">
        <v>41837</v>
      </c>
      <c r="K193" s="99" t="s">
        <v>758</v>
      </c>
      <c r="L193" s="99"/>
      <c r="M193" s="102">
        <v>41841</v>
      </c>
      <c r="N193" s="102">
        <v>41844</v>
      </c>
      <c r="O193" s="99">
        <v>2364</v>
      </c>
      <c r="P193" s="99">
        <v>883.5</v>
      </c>
      <c r="Q193" s="99">
        <f t="shared" si="68"/>
        <v>3247.5</v>
      </c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 t="s">
        <v>759</v>
      </c>
      <c r="AG193" s="102">
        <v>42018</v>
      </c>
      <c r="AH193" s="99">
        <v>2</v>
      </c>
      <c r="AI193" s="99">
        <f>70*3.75</f>
        <v>262.5</v>
      </c>
      <c r="AJ193" s="99"/>
      <c r="AK193" s="99"/>
      <c r="AL193" s="99">
        <f>235.58*3.75+2364</f>
        <v>3247.4250000000002</v>
      </c>
      <c r="AM193" s="99"/>
      <c r="AN193" s="99">
        <f t="shared" si="69"/>
        <v>3247.4250000000002</v>
      </c>
      <c r="AO193" s="99"/>
      <c r="AP193" s="99"/>
      <c r="AQ193" s="99">
        <f t="shared" si="67"/>
        <v>3247.4250000000002</v>
      </c>
      <c r="AR193" s="99"/>
      <c r="AS193" s="99" t="s">
        <v>55</v>
      </c>
      <c r="AT193" s="99"/>
      <c r="AU193" s="55">
        <f t="shared" si="51"/>
        <v>-7.4999999999818101E-2</v>
      </c>
      <c r="AV193" s="56">
        <f>70*3.75</f>
        <v>262.5</v>
      </c>
      <c r="AW193" s="57">
        <v>0</v>
      </c>
      <c r="AX193" s="58">
        <f t="shared" si="70"/>
        <v>0</v>
      </c>
      <c r="AY193" s="59">
        <f t="shared" si="71"/>
        <v>0</v>
      </c>
      <c r="AZ193" s="60">
        <f t="shared" si="72"/>
        <v>0</v>
      </c>
      <c r="BA193" s="59">
        <f t="shared" si="73"/>
        <v>0</v>
      </c>
      <c r="BB193" s="61">
        <f t="shared" si="74"/>
        <v>0</v>
      </c>
      <c r="BC193" s="61">
        <f t="shared" si="75"/>
        <v>0</v>
      </c>
      <c r="BD193" s="61">
        <f t="shared" si="76"/>
        <v>0</v>
      </c>
      <c r="BE193" s="61">
        <f t="shared" si="77"/>
        <v>0</v>
      </c>
      <c r="BF193" s="62">
        <f t="shared" si="78"/>
        <v>0</v>
      </c>
    </row>
    <row r="194" spans="1:58" ht="18" x14ac:dyDescent="0.25">
      <c r="A194" s="38">
        <v>1</v>
      </c>
      <c r="B194" s="99">
        <v>28046</v>
      </c>
      <c r="C194" s="286" t="s">
        <v>47</v>
      </c>
      <c r="D194" s="99" t="s">
        <v>726</v>
      </c>
      <c r="E194" s="99" t="s">
        <v>618</v>
      </c>
      <c r="F194" s="99" t="s">
        <v>760</v>
      </c>
      <c r="G194" s="99" t="s">
        <v>202</v>
      </c>
      <c r="H194" s="99">
        <v>140828642</v>
      </c>
      <c r="I194" s="102">
        <v>41935</v>
      </c>
      <c r="J194" s="102">
        <v>41939</v>
      </c>
      <c r="K194" s="99">
        <v>90782</v>
      </c>
      <c r="L194" s="99"/>
      <c r="M194" s="102">
        <v>41940</v>
      </c>
      <c r="N194" s="102">
        <v>41941</v>
      </c>
      <c r="O194" s="99"/>
      <c r="P194" s="99">
        <v>2371</v>
      </c>
      <c r="Q194" s="99">
        <f t="shared" si="68"/>
        <v>2371</v>
      </c>
      <c r="R194" s="99"/>
      <c r="S194" s="99">
        <v>27817</v>
      </c>
      <c r="T194" s="102"/>
      <c r="U194" s="102">
        <v>42018</v>
      </c>
      <c r="V194" s="102">
        <v>42019</v>
      </c>
      <c r="W194" s="99">
        <v>1100</v>
      </c>
      <c r="X194" s="99"/>
      <c r="Y194" s="99"/>
      <c r="Z194" s="99"/>
      <c r="AA194" s="99"/>
      <c r="AB194" s="99"/>
      <c r="AC194" s="99"/>
      <c r="AD194" s="99"/>
      <c r="AE194" s="99"/>
      <c r="AF194" s="99">
        <v>70066</v>
      </c>
      <c r="AG194" s="102">
        <v>42018</v>
      </c>
      <c r="AH194" s="99">
        <v>1</v>
      </c>
      <c r="AI194" s="99">
        <v>400</v>
      </c>
      <c r="AJ194" s="99">
        <v>1100</v>
      </c>
      <c r="AK194" s="99"/>
      <c r="AL194" s="99">
        <v>3471</v>
      </c>
      <c r="AM194" s="99"/>
      <c r="AN194" s="99">
        <f t="shared" si="69"/>
        <v>3471</v>
      </c>
      <c r="AO194" s="99"/>
      <c r="AP194" s="99"/>
      <c r="AQ194" s="99">
        <f t="shared" si="67"/>
        <v>3471</v>
      </c>
      <c r="AR194" s="99"/>
      <c r="AS194" s="99" t="s">
        <v>55</v>
      </c>
      <c r="AT194" s="99"/>
      <c r="AU194" s="55">
        <f t="shared" ref="AU194:AU251" si="79">+AN194-(Q194+W194+AC194)</f>
        <v>0</v>
      </c>
      <c r="AV194" s="56">
        <v>400</v>
      </c>
      <c r="AW194" s="57">
        <v>0</v>
      </c>
      <c r="AX194" s="58">
        <f t="shared" si="70"/>
        <v>1100</v>
      </c>
      <c r="AY194" s="59">
        <f t="shared" si="71"/>
        <v>0</v>
      </c>
      <c r="AZ194" s="60">
        <f t="shared" si="72"/>
        <v>0</v>
      </c>
      <c r="BA194" s="59">
        <f t="shared" si="73"/>
        <v>0</v>
      </c>
      <c r="BB194" s="61">
        <f t="shared" si="74"/>
        <v>0</v>
      </c>
      <c r="BC194" s="61">
        <f t="shared" si="75"/>
        <v>0</v>
      </c>
      <c r="BD194" s="61">
        <f t="shared" si="76"/>
        <v>0</v>
      </c>
      <c r="BE194" s="61">
        <f t="shared" si="77"/>
        <v>0</v>
      </c>
      <c r="BF194" s="62">
        <f t="shared" si="78"/>
        <v>0</v>
      </c>
    </row>
    <row r="195" spans="1:58" ht="18" x14ac:dyDescent="0.25">
      <c r="A195" s="99">
        <v>2</v>
      </c>
      <c r="B195" s="99">
        <v>27007</v>
      </c>
      <c r="C195" s="100" t="s">
        <v>47</v>
      </c>
      <c r="D195" s="99" t="s">
        <v>199</v>
      </c>
      <c r="E195" s="99"/>
      <c r="F195" s="99" t="s">
        <v>761</v>
      </c>
      <c r="G195" s="99" t="s">
        <v>202</v>
      </c>
      <c r="H195" s="99" t="s">
        <v>762</v>
      </c>
      <c r="I195" s="102">
        <v>41819</v>
      </c>
      <c r="J195" s="102">
        <v>41820</v>
      </c>
      <c r="K195" s="99" t="s">
        <v>763</v>
      </c>
      <c r="L195" s="99"/>
      <c r="M195" s="102">
        <v>41843</v>
      </c>
      <c r="N195" s="102">
        <v>41854</v>
      </c>
      <c r="O195" s="99">
        <v>10726</v>
      </c>
      <c r="P195" s="99">
        <f>5415+144</f>
        <v>5559</v>
      </c>
      <c r="Q195" s="99">
        <f t="shared" si="68"/>
        <v>16285</v>
      </c>
      <c r="R195" s="99"/>
      <c r="S195" s="99">
        <v>27814</v>
      </c>
      <c r="T195" s="99"/>
      <c r="U195" s="102">
        <v>42018</v>
      </c>
      <c r="V195" s="102">
        <v>42019</v>
      </c>
      <c r="W195" s="99">
        <v>843.75</v>
      </c>
      <c r="X195" s="99"/>
      <c r="Y195" s="99" t="s">
        <v>764</v>
      </c>
      <c r="Z195" s="99"/>
      <c r="AA195" s="102">
        <v>42004</v>
      </c>
      <c r="AB195" s="102">
        <v>42008</v>
      </c>
      <c r="AC195" s="99">
        <f>30000+10500</f>
        <v>40500</v>
      </c>
      <c r="AD195" s="99"/>
      <c r="AE195" s="99"/>
      <c r="AF195" s="99">
        <v>70068</v>
      </c>
      <c r="AG195" s="102">
        <v>42017</v>
      </c>
      <c r="AH195" s="99">
        <v>1</v>
      </c>
      <c r="AI195" s="99">
        <v>633.75</v>
      </c>
      <c r="AJ195" s="99">
        <v>843.75</v>
      </c>
      <c r="AK195" s="99">
        <f>30000+10500</f>
        <v>40500</v>
      </c>
      <c r="AL195" s="99">
        <f>15367.6*3.75</f>
        <v>57628.5</v>
      </c>
      <c r="AM195" s="99"/>
      <c r="AN195" s="99">
        <f t="shared" si="69"/>
        <v>57628.5</v>
      </c>
      <c r="AO195" s="99"/>
      <c r="AP195" s="99"/>
      <c r="AQ195" s="99">
        <f t="shared" si="67"/>
        <v>57628.5</v>
      </c>
      <c r="AR195" s="99"/>
      <c r="AS195" s="99" t="s">
        <v>55</v>
      </c>
      <c r="AT195" s="99"/>
      <c r="AU195" s="55">
        <f t="shared" si="79"/>
        <v>-0.25</v>
      </c>
      <c r="AV195" s="56">
        <v>633.75</v>
      </c>
      <c r="AW195" s="57">
        <v>0</v>
      </c>
      <c r="AX195" s="58">
        <f t="shared" si="70"/>
        <v>843.75</v>
      </c>
      <c r="AY195" s="59">
        <f t="shared" si="71"/>
        <v>0</v>
      </c>
      <c r="AZ195" s="60">
        <f t="shared" si="72"/>
        <v>40500</v>
      </c>
      <c r="BA195" s="59">
        <f t="shared" si="73"/>
        <v>0</v>
      </c>
      <c r="BB195" s="61">
        <f t="shared" si="74"/>
        <v>0</v>
      </c>
      <c r="BC195" s="61">
        <f t="shared" si="75"/>
        <v>0</v>
      </c>
      <c r="BD195" s="61">
        <f t="shared" si="76"/>
        <v>0</v>
      </c>
      <c r="BE195" s="61">
        <f t="shared" si="77"/>
        <v>0</v>
      </c>
      <c r="BF195" s="62">
        <f t="shared" si="78"/>
        <v>0</v>
      </c>
    </row>
    <row r="196" spans="1:58" ht="18" x14ac:dyDescent="0.25">
      <c r="A196" s="99">
        <v>1</v>
      </c>
      <c r="B196" s="99">
        <v>11771</v>
      </c>
      <c r="C196" s="288" t="s">
        <v>47</v>
      </c>
      <c r="D196" s="106" t="s">
        <v>765</v>
      </c>
      <c r="E196" s="106" t="str">
        <f>+D196</f>
        <v>SADARA-MFC-1141</v>
      </c>
      <c r="F196" s="99"/>
      <c r="G196" s="99" t="s">
        <v>49</v>
      </c>
      <c r="H196" s="105">
        <v>17207751995</v>
      </c>
      <c r="I196" s="301">
        <v>41995</v>
      </c>
      <c r="J196" s="301">
        <v>41996</v>
      </c>
      <c r="K196" s="38" t="s">
        <v>766</v>
      </c>
      <c r="L196" s="38"/>
      <c r="M196" s="39">
        <v>42001</v>
      </c>
      <c r="N196" s="40">
        <v>42002</v>
      </c>
      <c r="O196" s="303"/>
      <c r="P196" s="216">
        <v>5227.47</v>
      </c>
      <c r="Q196" s="216">
        <f>+O196+P196</f>
        <v>5227.47</v>
      </c>
      <c r="R196" s="99"/>
      <c r="S196" s="43" t="s">
        <v>767</v>
      </c>
      <c r="T196" s="43"/>
      <c r="U196" s="44">
        <v>42005</v>
      </c>
      <c r="V196" s="45">
        <v>42008</v>
      </c>
      <c r="W196" s="99">
        <v>712.5</v>
      </c>
      <c r="X196" s="99"/>
      <c r="Y196" s="47" t="s">
        <v>60</v>
      </c>
      <c r="Z196" s="47"/>
      <c r="AA196" s="70"/>
      <c r="AB196" s="71"/>
      <c r="AC196" s="99"/>
      <c r="AD196" s="99"/>
      <c r="AE196" s="99"/>
      <c r="AF196" s="50" t="s">
        <v>768</v>
      </c>
      <c r="AG196" s="102">
        <v>42017</v>
      </c>
      <c r="AH196" s="99">
        <v>2</v>
      </c>
      <c r="AI196" s="99">
        <f>118.26*3.75</f>
        <v>443.47500000000002</v>
      </c>
      <c r="AJ196" s="282">
        <v>712.5</v>
      </c>
      <c r="AK196" s="99"/>
      <c r="AL196" s="216">
        <f>+(308.25+1275.45)*3.75</f>
        <v>5938.875</v>
      </c>
      <c r="AM196" s="99"/>
      <c r="AN196" s="216">
        <f>+AL196</f>
        <v>5938.875</v>
      </c>
      <c r="AO196" s="99"/>
      <c r="AP196" s="99"/>
      <c r="AQ196" s="217">
        <f>+AN196</f>
        <v>5938.875</v>
      </c>
      <c r="AR196" s="99"/>
      <c r="AS196" s="310" t="s">
        <v>55</v>
      </c>
      <c r="AT196" s="99"/>
      <c r="AU196" s="55">
        <f t="shared" si="79"/>
        <v>-1.0950000000002547</v>
      </c>
      <c r="AV196" s="56">
        <v>443.47500000000002</v>
      </c>
      <c r="AW196" s="57">
        <v>0</v>
      </c>
      <c r="AX196" s="58">
        <v>0</v>
      </c>
      <c r="AY196" s="59">
        <v>0</v>
      </c>
      <c r="AZ196" s="60">
        <v>0</v>
      </c>
      <c r="BA196" s="59">
        <v>0</v>
      </c>
      <c r="BB196" s="61">
        <v>0</v>
      </c>
      <c r="BC196" s="61">
        <v>0</v>
      </c>
      <c r="BD196" s="61">
        <v>0</v>
      </c>
      <c r="BE196" s="61">
        <v>0</v>
      </c>
      <c r="BF196" s="62">
        <v>0</v>
      </c>
    </row>
    <row r="197" spans="1:58" ht="18" x14ac:dyDescent="0.25">
      <c r="A197" s="99">
        <v>2</v>
      </c>
      <c r="B197" s="99">
        <v>11856</v>
      </c>
      <c r="C197" s="288" t="s">
        <v>47</v>
      </c>
      <c r="D197" s="106" t="s">
        <v>769</v>
      </c>
      <c r="E197" s="106" t="str">
        <f>+D197</f>
        <v>SADARA-MFC-1148</v>
      </c>
      <c r="F197" s="99"/>
      <c r="G197" s="99" t="s">
        <v>49</v>
      </c>
      <c r="H197" s="105">
        <v>17284972392</v>
      </c>
      <c r="I197" s="301">
        <v>41994</v>
      </c>
      <c r="J197" s="301">
        <v>42001</v>
      </c>
      <c r="K197" s="38" t="s">
        <v>770</v>
      </c>
      <c r="L197" s="38"/>
      <c r="M197" s="39">
        <v>42002</v>
      </c>
      <c r="N197" s="40">
        <v>42003</v>
      </c>
      <c r="O197" s="303">
        <v>414</v>
      </c>
      <c r="P197" s="216">
        <v>1268.5</v>
      </c>
      <c r="Q197" s="216">
        <f>+O197+P197</f>
        <v>1682.5</v>
      </c>
      <c r="R197" s="99"/>
      <c r="S197" s="43" t="s">
        <v>246</v>
      </c>
      <c r="T197" s="43"/>
      <c r="U197" s="44"/>
      <c r="V197" s="45"/>
      <c r="W197" s="99"/>
      <c r="X197" s="99"/>
      <c r="Y197" s="47" t="s">
        <v>60</v>
      </c>
      <c r="Z197" s="47"/>
      <c r="AA197" s="70"/>
      <c r="AB197" s="71"/>
      <c r="AC197" s="99"/>
      <c r="AD197" s="99"/>
      <c r="AE197" s="99"/>
      <c r="AF197" s="50" t="s">
        <v>771</v>
      </c>
      <c r="AG197" s="102">
        <v>42019</v>
      </c>
      <c r="AH197" s="99">
        <v>3</v>
      </c>
      <c r="AI197" s="149">
        <v>300</v>
      </c>
      <c r="AJ197" s="99">
        <v>712.5</v>
      </c>
      <c r="AK197" s="99"/>
      <c r="AL197" s="216">
        <f>+(270+68.25)*3.75+414</f>
        <v>1682.4375</v>
      </c>
      <c r="AM197" s="99"/>
      <c r="AN197" s="216">
        <f>+AL197</f>
        <v>1682.4375</v>
      </c>
      <c r="AO197" s="99"/>
      <c r="AP197" s="99"/>
      <c r="AQ197" s="217">
        <f t="shared" ref="AQ197:AQ237" si="80">AN197</f>
        <v>1682.4375</v>
      </c>
      <c r="AR197" s="99"/>
      <c r="AS197" s="310" t="s">
        <v>55</v>
      </c>
      <c r="AT197" s="99"/>
      <c r="AU197" s="55">
        <f t="shared" si="79"/>
        <v>-6.25E-2</v>
      </c>
      <c r="AV197" s="56">
        <v>300</v>
      </c>
      <c r="AW197" s="57">
        <v>0</v>
      </c>
      <c r="AX197" s="58">
        <v>0</v>
      </c>
      <c r="AY197" s="59">
        <v>0</v>
      </c>
      <c r="AZ197" s="60">
        <v>0</v>
      </c>
      <c r="BA197" s="59">
        <v>0</v>
      </c>
      <c r="BB197" s="61">
        <v>0</v>
      </c>
      <c r="BC197" s="61">
        <v>0</v>
      </c>
      <c r="BD197" s="61">
        <v>0</v>
      </c>
      <c r="BE197" s="61">
        <v>0</v>
      </c>
      <c r="BF197" s="62">
        <v>0</v>
      </c>
    </row>
    <row r="198" spans="1:58" ht="18" x14ac:dyDescent="0.25">
      <c r="A198" s="99">
        <v>3</v>
      </c>
      <c r="B198" s="99">
        <v>11797</v>
      </c>
      <c r="C198" s="288" t="s">
        <v>47</v>
      </c>
      <c r="D198" s="106" t="s">
        <v>772</v>
      </c>
      <c r="E198" s="106" t="str">
        <f>+D198</f>
        <v>SADARA-MFC-1142</v>
      </c>
      <c r="F198" s="99"/>
      <c r="G198" s="99" t="s">
        <v>49</v>
      </c>
      <c r="H198" s="105">
        <v>15786228310</v>
      </c>
      <c r="I198" s="299">
        <v>41991</v>
      </c>
      <c r="J198" s="299">
        <v>41996</v>
      </c>
      <c r="K198" s="38" t="s">
        <v>773</v>
      </c>
      <c r="L198" s="38"/>
      <c r="M198" s="39">
        <v>42002</v>
      </c>
      <c r="N198" s="40">
        <v>42002</v>
      </c>
      <c r="O198" s="303"/>
      <c r="P198" s="216">
        <v>1285.5</v>
      </c>
      <c r="Q198" s="216">
        <f>+O198+P198</f>
        <v>1285.5</v>
      </c>
      <c r="R198" s="99"/>
      <c r="S198" s="43" t="s">
        <v>246</v>
      </c>
      <c r="T198" s="43"/>
      <c r="U198" s="44"/>
      <c r="V198" s="45"/>
      <c r="W198" s="99"/>
      <c r="X198" s="99"/>
      <c r="Y198" s="47" t="s">
        <v>60</v>
      </c>
      <c r="Z198" s="47"/>
      <c r="AA198" s="70"/>
      <c r="AB198" s="71"/>
      <c r="AC198" s="99"/>
      <c r="AD198" s="99"/>
      <c r="AE198" s="99"/>
      <c r="AF198" s="50" t="s">
        <v>774</v>
      </c>
      <c r="AG198" s="102">
        <v>42019</v>
      </c>
      <c r="AH198" s="99">
        <v>2</v>
      </c>
      <c r="AI198" s="99">
        <v>300</v>
      </c>
      <c r="AJ198" s="282">
        <v>712.5</v>
      </c>
      <c r="AK198" s="99"/>
      <c r="AL198" s="216">
        <f>+(270+72.79)*3.75</f>
        <v>1285.4625000000001</v>
      </c>
      <c r="AM198" s="99"/>
      <c r="AN198" s="216">
        <f>+AL198</f>
        <v>1285.4625000000001</v>
      </c>
      <c r="AO198" s="99"/>
      <c r="AP198" s="99"/>
      <c r="AQ198" s="217">
        <f t="shared" si="80"/>
        <v>1285.4625000000001</v>
      </c>
      <c r="AR198" s="99"/>
      <c r="AS198" s="310" t="s">
        <v>55</v>
      </c>
      <c r="AT198" s="99"/>
      <c r="AU198" s="55">
        <f t="shared" si="79"/>
        <v>-3.7499999999909051E-2</v>
      </c>
      <c r="AV198" s="56">
        <v>300</v>
      </c>
      <c r="AW198" s="57">
        <v>0</v>
      </c>
      <c r="AX198" s="58">
        <v>0</v>
      </c>
      <c r="AY198" s="59">
        <v>0</v>
      </c>
      <c r="AZ198" s="60">
        <v>0</v>
      </c>
      <c r="BA198" s="59">
        <v>0</v>
      </c>
      <c r="BB198" s="61">
        <v>0</v>
      </c>
      <c r="BC198" s="61">
        <v>0</v>
      </c>
      <c r="BD198" s="61">
        <v>0</v>
      </c>
      <c r="BE198" s="61">
        <v>0</v>
      </c>
      <c r="BF198" s="62">
        <v>0</v>
      </c>
    </row>
    <row r="199" spans="1:58" ht="18" x14ac:dyDescent="0.25">
      <c r="A199" s="99">
        <v>4</v>
      </c>
      <c r="B199" s="282">
        <v>11840</v>
      </c>
      <c r="C199" s="288" t="s">
        <v>47</v>
      </c>
      <c r="D199" s="106" t="s">
        <v>775</v>
      </c>
      <c r="E199" s="106" t="str">
        <f>+D199</f>
        <v>SADARA-MFC-1145</v>
      </c>
      <c r="F199" s="99"/>
      <c r="G199" s="99" t="s">
        <v>49</v>
      </c>
      <c r="H199" s="296">
        <v>15786655822</v>
      </c>
      <c r="I199" s="299">
        <v>41994</v>
      </c>
      <c r="J199" s="299">
        <v>41996</v>
      </c>
      <c r="K199" s="38" t="s">
        <v>776</v>
      </c>
      <c r="L199" s="38"/>
      <c r="M199" s="39">
        <v>42002</v>
      </c>
      <c r="N199" s="40">
        <v>42003</v>
      </c>
      <c r="O199" s="303"/>
      <c r="P199" s="216">
        <v>1312.5</v>
      </c>
      <c r="Q199" s="216">
        <f>+O199+P199</f>
        <v>1312.5</v>
      </c>
      <c r="R199" s="99"/>
      <c r="S199" s="43" t="s">
        <v>246</v>
      </c>
      <c r="T199" s="43"/>
      <c r="U199" s="44"/>
      <c r="V199" s="45"/>
      <c r="W199" s="282"/>
      <c r="X199" s="99"/>
      <c r="Y199" s="47" t="s">
        <v>60</v>
      </c>
      <c r="Z199" s="47"/>
      <c r="AA199" s="70"/>
      <c r="AB199" s="71"/>
      <c r="AC199" s="99"/>
      <c r="AD199" s="99"/>
      <c r="AE199" s="99"/>
      <c r="AF199" s="50" t="s">
        <v>777</v>
      </c>
      <c r="AG199" s="102">
        <v>42019</v>
      </c>
      <c r="AH199" s="282">
        <v>2</v>
      </c>
      <c r="AI199" s="99">
        <v>300</v>
      </c>
      <c r="AJ199" s="282">
        <v>712.5</v>
      </c>
      <c r="AK199" s="99"/>
      <c r="AL199" s="216">
        <f>+(270+79.98)*3.75</f>
        <v>1312.4250000000002</v>
      </c>
      <c r="AM199" s="99"/>
      <c r="AN199" s="216">
        <f>+AL199</f>
        <v>1312.4250000000002</v>
      </c>
      <c r="AO199" s="99"/>
      <c r="AP199" s="99"/>
      <c r="AQ199" s="217">
        <f t="shared" si="80"/>
        <v>1312.4250000000002</v>
      </c>
      <c r="AR199" s="99"/>
      <c r="AS199" s="310" t="s">
        <v>55</v>
      </c>
      <c r="AT199" s="99"/>
      <c r="AU199" s="55">
        <f t="shared" si="79"/>
        <v>-7.4999999999818101E-2</v>
      </c>
      <c r="AV199" s="56">
        <v>300</v>
      </c>
      <c r="AW199" s="57">
        <v>0</v>
      </c>
      <c r="AX199" s="58">
        <v>0</v>
      </c>
      <c r="AY199" s="59">
        <v>0</v>
      </c>
      <c r="AZ199" s="60">
        <v>0</v>
      </c>
      <c r="BA199" s="59">
        <v>0</v>
      </c>
      <c r="BB199" s="61">
        <v>0</v>
      </c>
      <c r="BC199" s="61">
        <v>0</v>
      </c>
      <c r="BD199" s="61">
        <v>0</v>
      </c>
      <c r="BE199" s="61">
        <v>0</v>
      </c>
      <c r="BF199" s="62">
        <v>0</v>
      </c>
    </row>
    <row r="200" spans="1:58" ht="18" x14ac:dyDescent="0.25">
      <c r="A200" s="99">
        <v>5</v>
      </c>
      <c r="B200" s="282">
        <v>11825</v>
      </c>
      <c r="C200" s="288" t="s">
        <v>47</v>
      </c>
      <c r="D200" s="106" t="s">
        <v>778</v>
      </c>
      <c r="E200" s="106" t="str">
        <f>+D200</f>
        <v>SADARA-MFC-1144</v>
      </c>
      <c r="F200" s="99"/>
      <c r="G200" s="99" t="s">
        <v>49</v>
      </c>
      <c r="H200" s="296">
        <v>15785463394</v>
      </c>
      <c r="I200" s="299">
        <v>41991</v>
      </c>
      <c r="J200" s="299">
        <v>41996</v>
      </c>
      <c r="K200" s="38" t="s">
        <v>779</v>
      </c>
      <c r="L200" s="38"/>
      <c r="M200" s="39">
        <v>42002</v>
      </c>
      <c r="N200" s="40">
        <v>42002</v>
      </c>
      <c r="O200" s="303"/>
      <c r="P200" s="216">
        <v>1956.5</v>
      </c>
      <c r="Q200" s="216">
        <f>+O200+P200</f>
        <v>1956.5</v>
      </c>
      <c r="R200" s="99"/>
      <c r="S200" s="43" t="s">
        <v>246</v>
      </c>
      <c r="T200" s="43"/>
      <c r="U200" s="44"/>
      <c r="V200" s="45"/>
      <c r="W200" s="282"/>
      <c r="X200" s="99"/>
      <c r="Y200" s="47" t="s">
        <v>60</v>
      </c>
      <c r="Z200" s="47"/>
      <c r="AA200" s="70"/>
      <c r="AB200" s="71"/>
      <c r="AC200" s="99"/>
      <c r="AD200" s="99"/>
      <c r="AE200" s="99"/>
      <c r="AF200" s="50" t="s">
        <v>780</v>
      </c>
      <c r="AG200" s="102">
        <v>42019</v>
      </c>
      <c r="AH200" s="282">
        <v>2</v>
      </c>
      <c r="AI200" s="99">
        <v>300</v>
      </c>
      <c r="AJ200" s="282">
        <v>712.5</v>
      </c>
      <c r="AK200" s="99"/>
      <c r="AL200" s="216">
        <f>+(270+251.71)*3.75</f>
        <v>1956.4125000000001</v>
      </c>
      <c r="AM200" s="99"/>
      <c r="AN200" s="216">
        <f>+AL200</f>
        <v>1956.4125000000001</v>
      </c>
      <c r="AO200" s="99"/>
      <c r="AP200" s="99"/>
      <c r="AQ200" s="217">
        <f t="shared" si="80"/>
        <v>1956.4125000000001</v>
      </c>
      <c r="AR200" s="99"/>
      <c r="AS200" s="310" t="s">
        <v>55</v>
      </c>
      <c r="AT200" s="99"/>
      <c r="AU200" s="55">
        <f t="shared" si="79"/>
        <v>-8.7499999999863576E-2</v>
      </c>
      <c r="AV200" s="56">
        <v>300</v>
      </c>
      <c r="AW200" s="57">
        <v>0</v>
      </c>
      <c r="AX200" s="58">
        <v>0</v>
      </c>
      <c r="AY200" s="59">
        <v>0</v>
      </c>
      <c r="AZ200" s="60">
        <v>0</v>
      </c>
      <c r="BA200" s="59">
        <v>0</v>
      </c>
      <c r="BB200" s="61">
        <v>0</v>
      </c>
      <c r="BC200" s="61">
        <v>0</v>
      </c>
      <c r="BD200" s="61">
        <v>0</v>
      </c>
      <c r="BE200" s="61">
        <v>0</v>
      </c>
      <c r="BF200" s="62">
        <v>0</v>
      </c>
    </row>
    <row r="201" spans="1:58" ht="18" x14ac:dyDescent="0.25">
      <c r="A201" s="146">
        <v>42019</v>
      </c>
      <c r="B201" s="99">
        <v>28074</v>
      </c>
      <c r="C201" s="100" t="s">
        <v>47</v>
      </c>
      <c r="D201" s="99" t="s">
        <v>199</v>
      </c>
      <c r="E201" s="99" t="s">
        <v>210</v>
      </c>
      <c r="F201" s="99" t="s">
        <v>781</v>
      </c>
      <c r="G201" s="99" t="s">
        <v>202</v>
      </c>
      <c r="H201" s="99" t="s">
        <v>782</v>
      </c>
      <c r="I201" s="102">
        <v>41938</v>
      </c>
      <c r="J201" s="102">
        <v>41975</v>
      </c>
      <c r="K201" s="99">
        <v>90913</v>
      </c>
      <c r="L201" s="99"/>
      <c r="M201" s="102">
        <v>41943</v>
      </c>
      <c r="N201" s="102">
        <v>41963</v>
      </c>
      <c r="O201" s="99"/>
      <c r="P201" s="99">
        <v>18605</v>
      </c>
      <c r="Q201" s="99">
        <f t="shared" ref="Q201:Q208" si="81">O201+P201</f>
        <v>18605</v>
      </c>
      <c r="R201" s="99"/>
      <c r="S201" s="99" t="s">
        <v>783</v>
      </c>
      <c r="T201" s="99"/>
      <c r="U201" s="102">
        <v>41963</v>
      </c>
      <c r="V201" s="102">
        <v>41966</v>
      </c>
      <c r="W201" s="99">
        <f>6750+2250+750</f>
        <v>9750</v>
      </c>
      <c r="X201" s="99"/>
      <c r="Y201" s="99" t="s">
        <v>784</v>
      </c>
      <c r="Z201" s="99"/>
      <c r="AA201" s="102">
        <v>41977</v>
      </c>
      <c r="AB201" s="102">
        <v>41984</v>
      </c>
      <c r="AC201" s="99">
        <f>66450+44160</f>
        <v>110610</v>
      </c>
      <c r="AD201" s="99"/>
      <c r="AE201" s="99"/>
      <c r="AF201" s="99">
        <v>70090</v>
      </c>
      <c r="AG201" s="102">
        <v>42019</v>
      </c>
      <c r="AH201" s="99">
        <v>1</v>
      </c>
      <c r="AI201" s="99">
        <f>820*3.75</f>
        <v>3075</v>
      </c>
      <c r="AJ201" s="99">
        <v>9750</v>
      </c>
      <c r="AK201" s="99">
        <v>110610</v>
      </c>
      <c r="AL201" s="99">
        <f>37057.33*3.75</f>
        <v>138964.98750000002</v>
      </c>
      <c r="AM201" s="99"/>
      <c r="AN201" s="99">
        <f t="shared" ref="AN201:AN208" si="82">AL201</f>
        <v>138964.98750000002</v>
      </c>
      <c r="AO201" s="99"/>
      <c r="AP201" s="99"/>
      <c r="AQ201" s="99">
        <f t="shared" si="80"/>
        <v>138964.98750000002</v>
      </c>
      <c r="AR201" s="99"/>
      <c r="AS201" s="99" t="s">
        <v>55</v>
      </c>
      <c r="AT201" s="99"/>
      <c r="AU201" s="55">
        <f t="shared" si="79"/>
        <v>-1.2499999982537702E-2</v>
      </c>
      <c r="AV201" s="56">
        <f>820*3.75</f>
        <v>3075</v>
      </c>
      <c r="AW201" s="57">
        <v>0</v>
      </c>
      <c r="AX201" s="58">
        <f t="shared" ref="AX201:AX208" si="83">+AJ201</f>
        <v>9750</v>
      </c>
      <c r="AY201" s="59">
        <f t="shared" ref="AY201:AY208" si="84">IF(W201=0,0,ROUND((+AJ201-W201)/AJ201*100,2))</f>
        <v>0</v>
      </c>
      <c r="AZ201" s="60">
        <f t="shared" ref="AZ201:AZ208" si="85">+AK201</f>
        <v>110610</v>
      </c>
      <c r="BA201" s="59">
        <f t="shared" ref="BA201:BA208" si="86">IF(AC201=0,0,ROUND((+AK201-AC201)/AK201*100,5))</f>
        <v>0</v>
      </c>
      <c r="BB201" s="61">
        <f t="shared" ref="BB201:BB208" si="87">+AI201*AW201%</f>
        <v>0</v>
      </c>
      <c r="BC201" s="61">
        <f t="shared" ref="BC201:BC208" si="88">+AJ201*AY201%</f>
        <v>0</v>
      </c>
      <c r="BD201" s="61">
        <f t="shared" ref="BD201:BD208" si="89">+AK201*BA201%</f>
        <v>0</v>
      </c>
      <c r="BE201" s="61">
        <f t="shared" ref="BE201:BE208" si="90">+BB201+BC201+BD201</f>
        <v>0</v>
      </c>
      <c r="BF201" s="62">
        <f t="shared" ref="BF201:BF208" si="91">ROUND(+AU201-BE201,0)</f>
        <v>0</v>
      </c>
    </row>
    <row r="202" spans="1:58" ht="18" x14ac:dyDescent="0.25">
      <c r="A202" s="146">
        <v>42021</v>
      </c>
      <c r="B202" s="99">
        <v>11875</v>
      </c>
      <c r="C202" s="286" t="s">
        <v>47</v>
      </c>
      <c r="D202" s="99" t="s">
        <v>192</v>
      </c>
      <c r="E202" s="99" t="s">
        <v>193</v>
      </c>
      <c r="F202" s="99" t="s">
        <v>785</v>
      </c>
      <c r="G202" s="99" t="s">
        <v>202</v>
      </c>
      <c r="H202" s="105" t="s">
        <v>786</v>
      </c>
      <c r="I202" s="102">
        <v>41970</v>
      </c>
      <c r="J202" s="102">
        <v>41973</v>
      </c>
      <c r="K202" s="99" t="s">
        <v>787</v>
      </c>
      <c r="L202" s="99"/>
      <c r="M202" s="102">
        <v>42004</v>
      </c>
      <c r="N202" s="102">
        <v>42008</v>
      </c>
      <c r="O202" s="99">
        <v>2439</v>
      </c>
      <c r="P202" s="99">
        <v>669</v>
      </c>
      <c r="Q202" s="99">
        <f t="shared" si="81"/>
        <v>3108</v>
      </c>
      <c r="R202" s="99"/>
      <c r="S202" s="99">
        <v>27815</v>
      </c>
      <c r="T202" s="99"/>
      <c r="U202" s="102">
        <v>42018</v>
      </c>
      <c r="V202" s="102">
        <v>42019</v>
      </c>
      <c r="W202" s="99">
        <v>1800</v>
      </c>
      <c r="X202" s="99"/>
      <c r="Y202" s="99"/>
      <c r="Z202" s="99"/>
      <c r="AA202" s="99"/>
      <c r="AB202" s="99"/>
      <c r="AC202" s="99"/>
      <c r="AD202" s="99"/>
      <c r="AE202" s="99"/>
      <c r="AF202" s="99" t="s">
        <v>788</v>
      </c>
      <c r="AG202" s="102">
        <v>42021</v>
      </c>
      <c r="AH202" s="99">
        <v>3</v>
      </c>
      <c r="AI202" s="99">
        <v>200</v>
      </c>
      <c r="AJ202" s="99">
        <v>1800</v>
      </c>
      <c r="AK202" s="99"/>
      <c r="AL202" s="99">
        <f>1800+669+2439</f>
        <v>4908</v>
      </c>
      <c r="AM202" s="99"/>
      <c r="AN202" s="99">
        <f t="shared" si="82"/>
        <v>4908</v>
      </c>
      <c r="AO202" s="99"/>
      <c r="AP202" s="99"/>
      <c r="AQ202" s="99">
        <f t="shared" si="80"/>
        <v>4908</v>
      </c>
      <c r="AR202" s="99"/>
      <c r="AS202" s="99" t="s">
        <v>55</v>
      </c>
      <c r="AT202" s="99"/>
      <c r="AU202" s="55">
        <f t="shared" si="79"/>
        <v>0</v>
      </c>
      <c r="AV202" s="56">
        <v>200</v>
      </c>
      <c r="AW202" s="57">
        <v>0</v>
      </c>
      <c r="AX202" s="58">
        <f t="shared" si="83"/>
        <v>1800</v>
      </c>
      <c r="AY202" s="59">
        <f t="shared" si="84"/>
        <v>0</v>
      </c>
      <c r="AZ202" s="60">
        <f t="shared" si="85"/>
        <v>0</v>
      </c>
      <c r="BA202" s="59">
        <f t="shared" si="86"/>
        <v>0</v>
      </c>
      <c r="BB202" s="61">
        <f t="shared" si="87"/>
        <v>0</v>
      </c>
      <c r="BC202" s="61">
        <f t="shared" si="88"/>
        <v>0</v>
      </c>
      <c r="BD202" s="61">
        <f t="shared" si="89"/>
        <v>0</v>
      </c>
      <c r="BE202" s="61">
        <f t="shared" si="90"/>
        <v>0</v>
      </c>
      <c r="BF202" s="62">
        <f t="shared" si="91"/>
        <v>0</v>
      </c>
    </row>
    <row r="203" spans="1:58" ht="18" x14ac:dyDescent="0.25">
      <c r="A203" s="99"/>
      <c r="B203" s="99">
        <v>28342</v>
      </c>
      <c r="C203" s="286" t="s">
        <v>47</v>
      </c>
      <c r="D203" s="99" t="s">
        <v>192</v>
      </c>
      <c r="E203" s="99" t="s">
        <v>193</v>
      </c>
      <c r="F203" s="99" t="s">
        <v>789</v>
      </c>
      <c r="G203" s="99" t="s">
        <v>202</v>
      </c>
      <c r="H203" s="99" t="s">
        <v>790</v>
      </c>
      <c r="I203" s="102">
        <v>41986</v>
      </c>
      <c r="J203" s="102">
        <v>41989</v>
      </c>
      <c r="K203" s="99" t="s">
        <v>791</v>
      </c>
      <c r="L203" s="99"/>
      <c r="M203" s="102">
        <v>41990</v>
      </c>
      <c r="N203" s="102">
        <v>41994</v>
      </c>
      <c r="O203" s="99">
        <v>37934</v>
      </c>
      <c r="P203" s="99">
        <v>5080</v>
      </c>
      <c r="Q203" s="99">
        <f t="shared" si="81"/>
        <v>43014</v>
      </c>
      <c r="R203" s="99"/>
      <c r="S203" s="99">
        <v>27813</v>
      </c>
      <c r="T203" s="99"/>
      <c r="U203" s="102">
        <v>42018</v>
      </c>
      <c r="V203" s="102">
        <v>42019</v>
      </c>
      <c r="W203" s="99">
        <v>8790</v>
      </c>
      <c r="X203" s="99"/>
      <c r="Y203" s="99"/>
      <c r="Z203" s="99"/>
      <c r="AA203" s="99"/>
      <c r="AB203" s="99"/>
      <c r="AC203" s="99"/>
      <c r="AD203" s="99"/>
      <c r="AE203" s="99"/>
      <c r="AF203" s="99" t="s">
        <v>792</v>
      </c>
      <c r="AG203" s="102">
        <v>42021</v>
      </c>
      <c r="AH203" s="99">
        <v>3</v>
      </c>
      <c r="AI203" s="99">
        <v>600</v>
      </c>
      <c r="AJ203" s="99">
        <v>8790</v>
      </c>
      <c r="AK203" s="99"/>
      <c r="AL203" s="99">
        <f>5080+37934+8790</f>
        <v>51804</v>
      </c>
      <c r="AM203" s="99"/>
      <c r="AN203" s="99">
        <f t="shared" si="82"/>
        <v>51804</v>
      </c>
      <c r="AO203" s="99"/>
      <c r="AP203" s="99"/>
      <c r="AQ203" s="99">
        <f t="shared" si="80"/>
        <v>51804</v>
      </c>
      <c r="AR203" s="99"/>
      <c r="AS203" s="99" t="s">
        <v>55</v>
      </c>
      <c r="AT203" s="99"/>
      <c r="AU203" s="55">
        <f t="shared" si="79"/>
        <v>0</v>
      </c>
      <c r="AV203" s="56">
        <v>600</v>
      </c>
      <c r="AW203" s="57">
        <v>0</v>
      </c>
      <c r="AX203" s="58">
        <f t="shared" si="83"/>
        <v>8790</v>
      </c>
      <c r="AY203" s="59">
        <f t="shared" si="84"/>
        <v>0</v>
      </c>
      <c r="AZ203" s="60">
        <f t="shared" si="85"/>
        <v>0</v>
      </c>
      <c r="BA203" s="59">
        <f t="shared" si="86"/>
        <v>0</v>
      </c>
      <c r="BB203" s="61">
        <f t="shared" si="87"/>
        <v>0</v>
      </c>
      <c r="BC203" s="61">
        <f t="shared" si="88"/>
        <v>0</v>
      </c>
      <c r="BD203" s="61">
        <f t="shared" si="89"/>
        <v>0</v>
      </c>
      <c r="BE203" s="61">
        <f t="shared" si="90"/>
        <v>0</v>
      </c>
      <c r="BF203" s="62">
        <f t="shared" si="91"/>
        <v>0</v>
      </c>
    </row>
    <row r="204" spans="1:58" ht="18" x14ac:dyDescent="0.25">
      <c r="A204" s="99"/>
      <c r="B204" s="99">
        <v>28439</v>
      </c>
      <c r="C204" s="286" t="s">
        <v>47</v>
      </c>
      <c r="D204" s="99" t="s">
        <v>192</v>
      </c>
      <c r="E204" s="99" t="s">
        <v>193</v>
      </c>
      <c r="F204" s="99" t="s">
        <v>793</v>
      </c>
      <c r="G204" s="99" t="s">
        <v>202</v>
      </c>
      <c r="H204" s="99" t="s">
        <v>794</v>
      </c>
      <c r="I204" s="102">
        <v>41998</v>
      </c>
      <c r="J204" s="102">
        <v>41999</v>
      </c>
      <c r="K204" s="99" t="s">
        <v>795</v>
      </c>
      <c r="L204" s="99"/>
      <c r="M204" s="102">
        <v>41998</v>
      </c>
      <c r="N204" s="102">
        <v>41999</v>
      </c>
      <c r="O204" s="99">
        <v>61519</v>
      </c>
      <c r="P204" s="99">
        <v>3397</v>
      </c>
      <c r="Q204" s="99">
        <f t="shared" si="81"/>
        <v>64916</v>
      </c>
      <c r="R204" s="99"/>
      <c r="S204" s="99">
        <v>27812</v>
      </c>
      <c r="T204" s="99"/>
      <c r="U204" s="102">
        <v>42018</v>
      </c>
      <c r="V204" s="102">
        <v>42019</v>
      </c>
      <c r="W204" s="99">
        <v>5860</v>
      </c>
      <c r="X204" s="99"/>
      <c r="Y204" s="99"/>
      <c r="Z204" s="99"/>
      <c r="AA204" s="99"/>
      <c r="AB204" s="99"/>
      <c r="AC204" s="99"/>
      <c r="AD204" s="99"/>
      <c r="AE204" s="99"/>
      <c r="AF204" s="99" t="s">
        <v>796</v>
      </c>
      <c r="AG204" s="102">
        <v>42021</v>
      </c>
      <c r="AH204" s="99">
        <v>3</v>
      </c>
      <c r="AI204" s="99">
        <v>400</v>
      </c>
      <c r="AJ204" s="99">
        <v>5860</v>
      </c>
      <c r="AK204" s="99"/>
      <c r="AL204" s="99">
        <f>61519+3397+5860</f>
        <v>70776</v>
      </c>
      <c r="AM204" s="99"/>
      <c r="AN204" s="99">
        <f t="shared" si="82"/>
        <v>70776</v>
      </c>
      <c r="AO204" s="99"/>
      <c r="AP204" s="99"/>
      <c r="AQ204" s="99">
        <f t="shared" si="80"/>
        <v>70776</v>
      </c>
      <c r="AR204" s="99"/>
      <c r="AS204" s="99" t="s">
        <v>55</v>
      </c>
      <c r="AT204" s="99"/>
      <c r="AU204" s="55">
        <f t="shared" si="79"/>
        <v>0</v>
      </c>
      <c r="AV204" s="56">
        <v>400</v>
      </c>
      <c r="AW204" s="57">
        <v>0</v>
      </c>
      <c r="AX204" s="58">
        <f t="shared" si="83"/>
        <v>5860</v>
      </c>
      <c r="AY204" s="59">
        <f t="shared" si="84"/>
        <v>0</v>
      </c>
      <c r="AZ204" s="60">
        <f t="shared" si="85"/>
        <v>0</v>
      </c>
      <c r="BA204" s="59">
        <f t="shared" si="86"/>
        <v>0</v>
      </c>
      <c r="BB204" s="61">
        <f t="shared" si="87"/>
        <v>0</v>
      </c>
      <c r="BC204" s="61">
        <f t="shared" si="88"/>
        <v>0</v>
      </c>
      <c r="BD204" s="61">
        <f t="shared" si="89"/>
        <v>0</v>
      </c>
      <c r="BE204" s="61">
        <f t="shared" si="90"/>
        <v>0</v>
      </c>
      <c r="BF204" s="62">
        <f t="shared" si="91"/>
        <v>0</v>
      </c>
    </row>
    <row r="205" spans="1:58" ht="18" x14ac:dyDescent="0.25">
      <c r="A205" s="99"/>
      <c r="B205" s="99">
        <v>28372</v>
      </c>
      <c r="C205" s="286" t="s">
        <v>47</v>
      </c>
      <c r="D205" s="99" t="s">
        <v>192</v>
      </c>
      <c r="E205" s="99" t="s">
        <v>193</v>
      </c>
      <c r="F205" s="99" t="s">
        <v>797</v>
      </c>
      <c r="G205" s="99" t="s">
        <v>202</v>
      </c>
      <c r="H205" s="99" t="s">
        <v>798</v>
      </c>
      <c r="I205" s="102">
        <v>41995</v>
      </c>
      <c r="J205" s="102">
        <v>41996</v>
      </c>
      <c r="K205" s="99" t="s">
        <v>799</v>
      </c>
      <c r="L205" s="99"/>
      <c r="M205" s="102">
        <v>42002</v>
      </c>
      <c r="N205" s="102">
        <v>42002</v>
      </c>
      <c r="O205" s="99">
        <v>21455</v>
      </c>
      <c r="P205" s="99">
        <v>1846</v>
      </c>
      <c r="Q205" s="99">
        <f t="shared" si="81"/>
        <v>23301</v>
      </c>
      <c r="R205" s="99"/>
      <c r="S205" s="99">
        <v>27811</v>
      </c>
      <c r="T205" s="99"/>
      <c r="U205" s="102">
        <v>42018</v>
      </c>
      <c r="V205" s="102">
        <v>42019</v>
      </c>
      <c r="W205" s="99">
        <v>2930</v>
      </c>
      <c r="X205" s="99"/>
      <c r="Y205" s="99"/>
      <c r="Z205" s="99"/>
      <c r="AA205" s="99"/>
      <c r="AB205" s="99"/>
      <c r="AC205" s="99"/>
      <c r="AD205" s="99"/>
      <c r="AE205" s="99"/>
      <c r="AF205" s="99" t="s">
        <v>800</v>
      </c>
      <c r="AG205" s="102">
        <v>42021</v>
      </c>
      <c r="AH205" s="99">
        <v>3</v>
      </c>
      <c r="AI205" s="99">
        <v>400</v>
      </c>
      <c r="AJ205" s="99">
        <v>2930</v>
      </c>
      <c r="AK205" s="99"/>
      <c r="AL205" s="99">
        <f>21455+1846+2930</f>
        <v>26231</v>
      </c>
      <c r="AM205" s="99"/>
      <c r="AN205" s="99">
        <f t="shared" si="82"/>
        <v>26231</v>
      </c>
      <c r="AO205" s="99"/>
      <c r="AP205" s="99"/>
      <c r="AQ205" s="99">
        <f t="shared" si="80"/>
        <v>26231</v>
      </c>
      <c r="AR205" s="99"/>
      <c r="AS205" s="99" t="s">
        <v>55</v>
      </c>
      <c r="AT205" s="99"/>
      <c r="AU205" s="55">
        <f t="shared" si="79"/>
        <v>0</v>
      </c>
      <c r="AV205" s="56">
        <v>400</v>
      </c>
      <c r="AW205" s="57">
        <v>0</v>
      </c>
      <c r="AX205" s="58">
        <f t="shared" si="83"/>
        <v>2930</v>
      </c>
      <c r="AY205" s="59">
        <f t="shared" si="84"/>
        <v>0</v>
      </c>
      <c r="AZ205" s="60">
        <f t="shared" si="85"/>
        <v>0</v>
      </c>
      <c r="BA205" s="59">
        <f t="shared" si="86"/>
        <v>0</v>
      </c>
      <c r="BB205" s="61">
        <f t="shared" si="87"/>
        <v>0</v>
      </c>
      <c r="BC205" s="61">
        <f t="shared" si="88"/>
        <v>0</v>
      </c>
      <c r="BD205" s="61">
        <f t="shared" si="89"/>
        <v>0</v>
      </c>
      <c r="BE205" s="61">
        <f t="shared" si="90"/>
        <v>0</v>
      </c>
      <c r="BF205" s="62">
        <f t="shared" si="91"/>
        <v>0</v>
      </c>
    </row>
    <row r="206" spans="1:58" ht="18" x14ac:dyDescent="0.25">
      <c r="A206" s="99"/>
      <c r="B206" s="99">
        <v>28407</v>
      </c>
      <c r="C206" s="106" t="s">
        <v>47</v>
      </c>
      <c r="D206" s="99" t="s">
        <v>192</v>
      </c>
      <c r="E206" s="99" t="s">
        <v>193</v>
      </c>
      <c r="F206" s="99" t="s">
        <v>801</v>
      </c>
      <c r="G206" s="99" t="s">
        <v>202</v>
      </c>
      <c r="H206" s="99" t="s">
        <v>802</v>
      </c>
      <c r="I206" s="102">
        <v>41989</v>
      </c>
      <c r="J206" s="102">
        <v>42000</v>
      </c>
      <c r="K206" s="99" t="s">
        <v>803</v>
      </c>
      <c r="L206" s="99"/>
      <c r="M206" s="102">
        <v>41991</v>
      </c>
      <c r="N206" s="102">
        <v>42002</v>
      </c>
      <c r="O206" s="99">
        <v>2903</v>
      </c>
      <c r="P206" s="99">
        <v>1396</v>
      </c>
      <c r="Q206" s="99">
        <f t="shared" si="81"/>
        <v>4299</v>
      </c>
      <c r="R206" s="99"/>
      <c r="S206" s="99">
        <v>27810</v>
      </c>
      <c r="T206" s="99"/>
      <c r="U206" s="102">
        <v>42018</v>
      </c>
      <c r="V206" s="102">
        <v>42019</v>
      </c>
      <c r="W206" s="99">
        <v>2930</v>
      </c>
      <c r="X206" s="99"/>
      <c r="Y206" s="99"/>
      <c r="Z206" s="99"/>
      <c r="AA206" s="99"/>
      <c r="AB206" s="99"/>
      <c r="AC206" s="99"/>
      <c r="AD206" s="99"/>
      <c r="AE206" s="99"/>
      <c r="AF206" s="99" t="s">
        <v>804</v>
      </c>
      <c r="AG206" s="102">
        <v>42021</v>
      </c>
      <c r="AH206" s="99">
        <v>3</v>
      </c>
      <c r="AI206" s="99">
        <v>400</v>
      </c>
      <c r="AJ206" s="99">
        <v>2930</v>
      </c>
      <c r="AK206" s="99"/>
      <c r="AL206" s="99">
        <f>2903+1396+2930</f>
        <v>7229</v>
      </c>
      <c r="AM206" s="99"/>
      <c r="AN206" s="99">
        <f t="shared" si="82"/>
        <v>7229</v>
      </c>
      <c r="AO206" s="99"/>
      <c r="AP206" s="99"/>
      <c r="AQ206" s="99">
        <f t="shared" si="80"/>
        <v>7229</v>
      </c>
      <c r="AR206" s="99"/>
      <c r="AS206" s="99" t="s">
        <v>55</v>
      </c>
      <c r="AT206" s="99"/>
      <c r="AU206" s="55">
        <f t="shared" si="79"/>
        <v>0</v>
      </c>
      <c r="AV206" s="56">
        <v>400</v>
      </c>
      <c r="AW206" s="57">
        <v>0</v>
      </c>
      <c r="AX206" s="58">
        <f t="shared" si="83"/>
        <v>2930</v>
      </c>
      <c r="AY206" s="59">
        <f t="shared" si="84"/>
        <v>0</v>
      </c>
      <c r="AZ206" s="60">
        <f t="shared" si="85"/>
        <v>0</v>
      </c>
      <c r="BA206" s="59">
        <f t="shared" si="86"/>
        <v>0</v>
      </c>
      <c r="BB206" s="61">
        <f t="shared" si="87"/>
        <v>0</v>
      </c>
      <c r="BC206" s="61">
        <f t="shared" si="88"/>
        <v>0</v>
      </c>
      <c r="BD206" s="61">
        <f t="shared" si="89"/>
        <v>0</v>
      </c>
      <c r="BE206" s="61">
        <f t="shared" si="90"/>
        <v>0</v>
      </c>
      <c r="BF206" s="62">
        <f t="shared" si="91"/>
        <v>0</v>
      </c>
    </row>
    <row r="207" spans="1:58" ht="18" x14ac:dyDescent="0.25">
      <c r="A207" s="99"/>
      <c r="B207" s="99">
        <v>28408</v>
      </c>
      <c r="C207" s="106" t="s">
        <v>47</v>
      </c>
      <c r="D207" s="99" t="s">
        <v>192</v>
      </c>
      <c r="E207" s="99" t="s">
        <v>193</v>
      </c>
      <c r="F207" s="99" t="s">
        <v>805</v>
      </c>
      <c r="G207" s="99" t="s">
        <v>202</v>
      </c>
      <c r="H207" s="99" t="s">
        <v>806</v>
      </c>
      <c r="I207" s="102">
        <v>41997</v>
      </c>
      <c r="J207" s="102">
        <v>41999</v>
      </c>
      <c r="K207" s="99" t="s">
        <v>807</v>
      </c>
      <c r="L207" s="99"/>
      <c r="M207" s="102">
        <v>42002</v>
      </c>
      <c r="N207" s="102">
        <v>42018</v>
      </c>
      <c r="O207" s="99">
        <v>776</v>
      </c>
      <c r="P207" s="99">
        <v>1666</v>
      </c>
      <c r="Q207" s="99">
        <f t="shared" si="81"/>
        <v>2442</v>
      </c>
      <c r="R207" s="99"/>
      <c r="S207" s="99">
        <v>27809</v>
      </c>
      <c r="T207" s="99"/>
      <c r="U207" s="102">
        <v>42018</v>
      </c>
      <c r="V207" s="102">
        <v>42019</v>
      </c>
      <c r="W207" s="99">
        <v>2930</v>
      </c>
      <c r="X207" s="99"/>
      <c r="Y207" s="99"/>
      <c r="Z207" s="99"/>
      <c r="AA207" s="99"/>
      <c r="AB207" s="99"/>
      <c r="AC207" s="99"/>
      <c r="AD207" s="99"/>
      <c r="AE207" s="99"/>
      <c r="AF207" s="99" t="s">
        <v>808</v>
      </c>
      <c r="AG207" s="102">
        <v>42021</v>
      </c>
      <c r="AH207" s="99">
        <v>3</v>
      </c>
      <c r="AI207" s="99">
        <v>400</v>
      </c>
      <c r="AJ207" s="99">
        <v>2930</v>
      </c>
      <c r="AK207" s="99"/>
      <c r="AL207" s="99">
        <f>1666+776+2930</f>
        <v>5372</v>
      </c>
      <c r="AM207" s="99"/>
      <c r="AN207" s="99">
        <f t="shared" si="82"/>
        <v>5372</v>
      </c>
      <c r="AO207" s="99"/>
      <c r="AP207" s="99"/>
      <c r="AQ207" s="99">
        <f t="shared" si="80"/>
        <v>5372</v>
      </c>
      <c r="AR207" s="99"/>
      <c r="AS207" s="99" t="s">
        <v>55</v>
      </c>
      <c r="AT207" s="99"/>
      <c r="AU207" s="55">
        <f t="shared" si="79"/>
        <v>0</v>
      </c>
      <c r="AV207" s="56">
        <v>400</v>
      </c>
      <c r="AW207" s="57">
        <v>0</v>
      </c>
      <c r="AX207" s="58">
        <f t="shared" si="83"/>
        <v>2930</v>
      </c>
      <c r="AY207" s="59">
        <f t="shared" si="84"/>
        <v>0</v>
      </c>
      <c r="AZ207" s="60">
        <f t="shared" si="85"/>
        <v>0</v>
      </c>
      <c r="BA207" s="59">
        <f t="shared" si="86"/>
        <v>0</v>
      </c>
      <c r="BB207" s="61">
        <f t="shared" si="87"/>
        <v>0</v>
      </c>
      <c r="BC207" s="61">
        <f t="shared" si="88"/>
        <v>0</v>
      </c>
      <c r="BD207" s="61">
        <f t="shared" si="89"/>
        <v>0</v>
      </c>
      <c r="BE207" s="61">
        <f t="shared" si="90"/>
        <v>0</v>
      </c>
      <c r="BF207" s="62">
        <f t="shared" si="91"/>
        <v>0</v>
      </c>
    </row>
    <row r="208" spans="1:58" ht="18" x14ac:dyDescent="0.25">
      <c r="A208" s="99"/>
      <c r="B208" s="99" t="s">
        <v>809</v>
      </c>
      <c r="C208" s="106" t="s">
        <v>47</v>
      </c>
      <c r="D208" s="99" t="s">
        <v>579</v>
      </c>
      <c r="E208" s="99" t="s">
        <v>580</v>
      </c>
      <c r="F208" s="99" t="s">
        <v>810</v>
      </c>
      <c r="G208" s="99" t="s">
        <v>202</v>
      </c>
      <c r="H208" s="99" t="s">
        <v>811</v>
      </c>
      <c r="I208" s="99"/>
      <c r="J208" s="99"/>
      <c r="K208" s="99" t="s">
        <v>809</v>
      </c>
      <c r="L208" s="99"/>
      <c r="M208" s="99"/>
      <c r="N208" s="99"/>
      <c r="O208" s="99"/>
      <c r="P208" s="99">
        <v>13500</v>
      </c>
      <c r="Q208" s="99">
        <f t="shared" si="81"/>
        <v>13500</v>
      </c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>
        <v>70115</v>
      </c>
      <c r="AG208" s="102">
        <v>42021</v>
      </c>
      <c r="AH208" s="99"/>
      <c r="AI208" s="99"/>
      <c r="AJ208" s="99"/>
      <c r="AK208" s="99"/>
      <c r="AL208" s="99">
        <v>13500</v>
      </c>
      <c r="AM208" s="99"/>
      <c r="AN208" s="99">
        <f t="shared" si="82"/>
        <v>13500</v>
      </c>
      <c r="AO208" s="99"/>
      <c r="AP208" s="99"/>
      <c r="AQ208" s="99">
        <f t="shared" si="80"/>
        <v>13500</v>
      </c>
      <c r="AR208" s="99"/>
      <c r="AS208" s="99" t="s">
        <v>55</v>
      </c>
      <c r="AT208" s="99"/>
      <c r="AU208" s="55">
        <f t="shared" si="79"/>
        <v>0</v>
      </c>
      <c r="AV208" s="56"/>
      <c r="AW208" s="57">
        <v>0</v>
      </c>
      <c r="AX208" s="58">
        <f t="shared" si="83"/>
        <v>0</v>
      </c>
      <c r="AY208" s="59">
        <f t="shared" si="84"/>
        <v>0</v>
      </c>
      <c r="AZ208" s="60">
        <f t="shared" si="85"/>
        <v>0</v>
      </c>
      <c r="BA208" s="59">
        <f t="shared" si="86"/>
        <v>0</v>
      </c>
      <c r="BB208" s="61">
        <f t="shared" si="87"/>
        <v>0</v>
      </c>
      <c r="BC208" s="61">
        <f t="shared" si="88"/>
        <v>0</v>
      </c>
      <c r="BD208" s="61">
        <f t="shared" si="89"/>
        <v>0</v>
      </c>
      <c r="BE208" s="61">
        <f t="shared" si="90"/>
        <v>0</v>
      </c>
      <c r="BF208" s="62">
        <f t="shared" si="91"/>
        <v>0</v>
      </c>
    </row>
    <row r="209" spans="1:58" ht="18" x14ac:dyDescent="0.25">
      <c r="A209" s="104">
        <v>39</v>
      </c>
      <c r="B209" s="282">
        <v>28186</v>
      </c>
      <c r="C209" s="147" t="s">
        <v>47</v>
      </c>
      <c r="D209" s="293" t="s">
        <v>812</v>
      </c>
      <c r="E209" s="293" t="str">
        <f t="shared" ref="E209:E215" si="92">+D209</f>
        <v>SEP-DLM-604</v>
      </c>
      <c r="F209" s="99"/>
      <c r="G209" s="99" t="s">
        <v>49</v>
      </c>
      <c r="H209" s="105" t="s">
        <v>813</v>
      </c>
      <c r="I209" s="299">
        <v>41991</v>
      </c>
      <c r="J209" s="299">
        <v>41994</v>
      </c>
      <c r="K209" s="38" t="s">
        <v>814</v>
      </c>
      <c r="L209" s="38"/>
      <c r="M209" s="133">
        <v>41991</v>
      </c>
      <c r="N209" s="134">
        <v>41994</v>
      </c>
      <c r="O209" s="216"/>
      <c r="P209" s="216">
        <v>300</v>
      </c>
      <c r="Q209" s="216">
        <f t="shared" ref="Q209:Q224" si="93">+O209+P209</f>
        <v>300</v>
      </c>
      <c r="R209" s="99"/>
      <c r="S209" s="43" t="s">
        <v>246</v>
      </c>
      <c r="T209" s="43"/>
      <c r="U209" s="140"/>
      <c r="V209" s="89"/>
      <c r="W209" s="214"/>
      <c r="X209" s="99"/>
      <c r="Y209" s="47" t="s">
        <v>60</v>
      </c>
      <c r="Z209" s="47"/>
      <c r="AA209" s="70"/>
      <c r="AB209" s="71"/>
      <c r="AC209" s="99"/>
      <c r="AD209" s="99"/>
      <c r="AE209" s="99"/>
      <c r="AF209" s="50" t="s">
        <v>815</v>
      </c>
      <c r="AG209" s="302">
        <v>42022</v>
      </c>
      <c r="AH209" s="282">
        <v>1</v>
      </c>
      <c r="AI209" s="99"/>
      <c r="AJ209" s="99"/>
      <c r="AK209" s="99"/>
      <c r="AL209" s="99">
        <v>300</v>
      </c>
      <c r="AM209" s="99"/>
      <c r="AN209" s="216">
        <f t="shared" ref="AN209:AN224" si="94">+AL209</f>
        <v>300</v>
      </c>
      <c r="AO209" s="99"/>
      <c r="AP209" s="99"/>
      <c r="AQ209" s="217">
        <f t="shared" si="80"/>
        <v>300</v>
      </c>
      <c r="AR209" s="99"/>
      <c r="AS209" s="310" t="s">
        <v>55</v>
      </c>
      <c r="AT209" s="99"/>
      <c r="AU209" s="55">
        <f t="shared" si="79"/>
        <v>0</v>
      </c>
      <c r="AV209" s="56">
        <v>0</v>
      </c>
      <c r="AW209" s="57">
        <v>0</v>
      </c>
      <c r="AX209" s="58">
        <v>0</v>
      </c>
      <c r="AY209" s="59">
        <v>48</v>
      </c>
      <c r="AZ209" s="60">
        <v>0</v>
      </c>
      <c r="BA209" s="59">
        <v>0</v>
      </c>
      <c r="BB209" s="61">
        <v>0</v>
      </c>
      <c r="BC209" s="61">
        <v>0</v>
      </c>
      <c r="BD209" s="61">
        <v>0</v>
      </c>
      <c r="BE209" s="61">
        <v>0</v>
      </c>
      <c r="BF209" s="62">
        <v>0</v>
      </c>
    </row>
    <row r="210" spans="1:58" ht="18" x14ac:dyDescent="0.25">
      <c r="A210" s="99">
        <v>40</v>
      </c>
      <c r="B210" s="282">
        <v>28248</v>
      </c>
      <c r="C210" s="147" t="s">
        <v>47</v>
      </c>
      <c r="D210" s="293" t="s">
        <v>816</v>
      </c>
      <c r="E210" s="293" t="str">
        <f t="shared" si="92"/>
        <v>SEP-DLM-603</v>
      </c>
      <c r="F210" s="99"/>
      <c r="G210" s="99" t="s">
        <v>49</v>
      </c>
      <c r="H210" s="105" t="s">
        <v>817</v>
      </c>
      <c r="I210" s="299">
        <v>41997</v>
      </c>
      <c r="J210" s="299">
        <v>42002</v>
      </c>
      <c r="K210" s="38" t="s">
        <v>818</v>
      </c>
      <c r="L210" s="38"/>
      <c r="M210" s="133">
        <v>41997</v>
      </c>
      <c r="N210" s="134">
        <v>42002</v>
      </c>
      <c r="O210" s="216"/>
      <c r="P210" s="216">
        <v>150</v>
      </c>
      <c r="Q210" s="216">
        <f t="shared" si="93"/>
        <v>150</v>
      </c>
      <c r="R210" s="99"/>
      <c r="S210" s="43" t="s">
        <v>246</v>
      </c>
      <c r="T210" s="43"/>
      <c r="U210" s="140"/>
      <c r="V210" s="89"/>
      <c r="W210" s="214"/>
      <c r="X210" s="99"/>
      <c r="Y210" s="47" t="s">
        <v>60</v>
      </c>
      <c r="Z210" s="47"/>
      <c r="AA210" s="70"/>
      <c r="AB210" s="71"/>
      <c r="AC210" s="99"/>
      <c r="AD210" s="99"/>
      <c r="AE210" s="99"/>
      <c r="AF210" s="50" t="s">
        <v>819</v>
      </c>
      <c r="AG210" s="302">
        <v>42022</v>
      </c>
      <c r="AH210" s="282">
        <v>1</v>
      </c>
      <c r="AI210" s="99"/>
      <c r="AJ210" s="99"/>
      <c r="AK210" s="99"/>
      <c r="AL210" s="99">
        <v>150</v>
      </c>
      <c r="AM210" s="99"/>
      <c r="AN210" s="216">
        <f t="shared" si="94"/>
        <v>150</v>
      </c>
      <c r="AO210" s="99"/>
      <c r="AP210" s="99"/>
      <c r="AQ210" s="217">
        <f t="shared" si="80"/>
        <v>150</v>
      </c>
      <c r="AR210" s="99"/>
      <c r="AS210" s="310" t="s">
        <v>55</v>
      </c>
      <c r="AT210" s="99"/>
      <c r="AU210" s="55">
        <f t="shared" si="79"/>
        <v>0</v>
      </c>
      <c r="AV210" s="56">
        <v>0</v>
      </c>
      <c r="AW210" s="57">
        <v>0</v>
      </c>
      <c r="AX210" s="58">
        <v>0</v>
      </c>
      <c r="AY210" s="59">
        <v>48</v>
      </c>
      <c r="AZ210" s="60">
        <v>0</v>
      </c>
      <c r="BA210" s="59">
        <v>0</v>
      </c>
      <c r="BB210" s="61">
        <v>0</v>
      </c>
      <c r="BC210" s="61">
        <v>0</v>
      </c>
      <c r="BD210" s="61">
        <v>0</v>
      </c>
      <c r="BE210" s="61">
        <v>0</v>
      </c>
      <c r="BF210" s="62">
        <v>0</v>
      </c>
    </row>
    <row r="211" spans="1:58" ht="18" x14ac:dyDescent="0.25">
      <c r="A211" s="104">
        <v>41</v>
      </c>
      <c r="B211" s="282">
        <v>27720</v>
      </c>
      <c r="C211" s="147" t="s">
        <v>47</v>
      </c>
      <c r="D211" s="293" t="s">
        <v>820</v>
      </c>
      <c r="E211" s="293" t="str">
        <f t="shared" si="92"/>
        <v>SEP-DLM-497</v>
      </c>
      <c r="F211" s="99"/>
      <c r="G211" s="99" t="s">
        <v>49</v>
      </c>
      <c r="H211" s="105" t="s">
        <v>821</v>
      </c>
      <c r="I211" s="299">
        <v>42008</v>
      </c>
      <c r="J211" s="299">
        <v>42010</v>
      </c>
      <c r="K211" s="38" t="s">
        <v>822</v>
      </c>
      <c r="L211" s="38"/>
      <c r="M211" s="133">
        <v>42008</v>
      </c>
      <c r="N211" s="134">
        <v>42010</v>
      </c>
      <c r="O211" s="216"/>
      <c r="P211" s="216">
        <v>20</v>
      </c>
      <c r="Q211" s="216">
        <f t="shared" si="93"/>
        <v>20</v>
      </c>
      <c r="R211" s="99"/>
      <c r="S211" s="43" t="s">
        <v>246</v>
      </c>
      <c r="T211" s="43"/>
      <c r="U211" s="140"/>
      <c r="V211" s="89"/>
      <c r="W211" s="214"/>
      <c r="X211" s="99"/>
      <c r="Y211" s="47" t="s">
        <v>60</v>
      </c>
      <c r="Z211" s="47"/>
      <c r="AA211" s="70"/>
      <c r="AB211" s="71"/>
      <c r="AC211" s="99"/>
      <c r="AD211" s="99"/>
      <c r="AE211" s="99"/>
      <c r="AF211" s="50" t="s">
        <v>823</v>
      </c>
      <c r="AG211" s="302">
        <v>42022</v>
      </c>
      <c r="AH211" s="282">
        <v>1</v>
      </c>
      <c r="AI211" s="99"/>
      <c r="AJ211" s="99"/>
      <c r="AK211" s="99"/>
      <c r="AL211" s="99">
        <f>5.33*3.75</f>
        <v>19.987500000000001</v>
      </c>
      <c r="AM211" s="99"/>
      <c r="AN211" s="216">
        <f t="shared" si="94"/>
        <v>19.987500000000001</v>
      </c>
      <c r="AO211" s="99"/>
      <c r="AP211" s="99"/>
      <c r="AQ211" s="217">
        <f t="shared" si="80"/>
        <v>19.987500000000001</v>
      </c>
      <c r="AR211" s="99"/>
      <c r="AS211" s="310" t="s">
        <v>55</v>
      </c>
      <c r="AT211" s="99"/>
      <c r="AU211" s="55">
        <f t="shared" si="79"/>
        <v>-1.2499999999999289E-2</v>
      </c>
      <c r="AV211" s="56">
        <v>0</v>
      </c>
      <c r="AW211" s="57">
        <v>0</v>
      </c>
      <c r="AX211" s="58">
        <v>0</v>
      </c>
      <c r="AY211" s="59">
        <v>48</v>
      </c>
      <c r="AZ211" s="60">
        <v>0</v>
      </c>
      <c r="BA211" s="59">
        <v>0</v>
      </c>
      <c r="BB211" s="61">
        <v>0</v>
      </c>
      <c r="BC211" s="61">
        <v>0</v>
      </c>
      <c r="BD211" s="61">
        <v>0</v>
      </c>
      <c r="BE211" s="61">
        <v>0</v>
      </c>
      <c r="BF211" s="62">
        <v>0</v>
      </c>
    </row>
    <row r="212" spans="1:58" ht="18" x14ac:dyDescent="0.25">
      <c r="A212" s="99">
        <v>42</v>
      </c>
      <c r="B212" s="282">
        <v>27215</v>
      </c>
      <c r="C212" s="147" t="s">
        <v>47</v>
      </c>
      <c r="D212" s="293" t="s">
        <v>824</v>
      </c>
      <c r="E212" s="293" t="str">
        <f t="shared" si="92"/>
        <v>SEP-DLM-420</v>
      </c>
      <c r="F212" s="99"/>
      <c r="G212" s="99" t="s">
        <v>49</v>
      </c>
      <c r="H212" s="105" t="s">
        <v>825</v>
      </c>
      <c r="I212" s="299">
        <v>42008</v>
      </c>
      <c r="J212" s="299">
        <v>42010</v>
      </c>
      <c r="K212" s="38" t="s">
        <v>826</v>
      </c>
      <c r="L212" s="38"/>
      <c r="M212" s="133">
        <v>42008</v>
      </c>
      <c r="N212" s="134">
        <v>42010</v>
      </c>
      <c r="O212" s="216"/>
      <c r="P212" s="216">
        <v>550</v>
      </c>
      <c r="Q212" s="216">
        <f t="shared" si="93"/>
        <v>550</v>
      </c>
      <c r="R212" s="99"/>
      <c r="S212" s="43" t="s">
        <v>246</v>
      </c>
      <c r="T212" s="43"/>
      <c r="U212" s="140"/>
      <c r="V212" s="89"/>
      <c r="W212" s="214"/>
      <c r="X212" s="99"/>
      <c r="Y212" s="47" t="s">
        <v>60</v>
      </c>
      <c r="Z212" s="47"/>
      <c r="AA212" s="70"/>
      <c r="AB212" s="71"/>
      <c r="AC212" s="99"/>
      <c r="AD212" s="99"/>
      <c r="AE212" s="99"/>
      <c r="AF212" s="50" t="s">
        <v>827</v>
      </c>
      <c r="AG212" s="302">
        <v>42022</v>
      </c>
      <c r="AH212" s="282">
        <v>1</v>
      </c>
      <c r="AI212" s="99"/>
      <c r="AJ212" s="99"/>
      <c r="AK212" s="99"/>
      <c r="AL212" s="99">
        <f>146.66*3.75</f>
        <v>549.97500000000002</v>
      </c>
      <c r="AM212" s="99"/>
      <c r="AN212" s="216">
        <f t="shared" si="94"/>
        <v>549.97500000000002</v>
      </c>
      <c r="AO212" s="99"/>
      <c r="AP212" s="99"/>
      <c r="AQ212" s="217">
        <f t="shared" si="80"/>
        <v>549.97500000000002</v>
      </c>
      <c r="AR212" s="99"/>
      <c r="AS212" s="310" t="s">
        <v>55</v>
      </c>
      <c r="AT212" s="99"/>
      <c r="AU212" s="55">
        <f t="shared" si="79"/>
        <v>-2.4999999999977263E-2</v>
      </c>
      <c r="AV212" s="56">
        <v>0</v>
      </c>
      <c r="AW212" s="57">
        <v>0</v>
      </c>
      <c r="AX212" s="58">
        <v>0</v>
      </c>
      <c r="AY212" s="59">
        <v>48</v>
      </c>
      <c r="AZ212" s="60">
        <v>0</v>
      </c>
      <c r="BA212" s="59">
        <v>0</v>
      </c>
      <c r="BB212" s="61">
        <v>0</v>
      </c>
      <c r="BC212" s="61">
        <v>0</v>
      </c>
      <c r="BD212" s="61">
        <v>0</v>
      </c>
      <c r="BE212" s="61">
        <v>0</v>
      </c>
      <c r="BF212" s="62">
        <v>0</v>
      </c>
    </row>
    <row r="213" spans="1:58" ht="18" x14ac:dyDescent="0.25">
      <c r="A213" s="104">
        <v>43</v>
      </c>
      <c r="B213" s="282">
        <v>16353</v>
      </c>
      <c r="C213" s="147" t="s">
        <v>47</v>
      </c>
      <c r="D213" s="293" t="s">
        <v>828</v>
      </c>
      <c r="E213" s="293" t="str">
        <f t="shared" si="92"/>
        <v>SEP-DLM-LOCAL-CRD2-16353</v>
      </c>
      <c r="F213" s="99"/>
      <c r="G213" s="99" t="s">
        <v>49</v>
      </c>
      <c r="H213" s="105" t="s">
        <v>829</v>
      </c>
      <c r="I213" s="299">
        <v>41988</v>
      </c>
      <c r="J213" s="299">
        <v>41989</v>
      </c>
      <c r="K213" s="38" t="s">
        <v>830</v>
      </c>
      <c r="L213" s="38"/>
      <c r="M213" s="133">
        <v>41988</v>
      </c>
      <c r="N213" s="134">
        <v>41989</v>
      </c>
      <c r="O213" s="216"/>
      <c r="P213" s="216">
        <v>800</v>
      </c>
      <c r="Q213" s="216">
        <f t="shared" si="93"/>
        <v>800</v>
      </c>
      <c r="R213" s="99"/>
      <c r="S213" s="43" t="s">
        <v>246</v>
      </c>
      <c r="T213" s="43"/>
      <c r="U213" s="140"/>
      <c r="V213" s="89"/>
      <c r="W213" s="214"/>
      <c r="X213" s="99"/>
      <c r="Y213" s="47" t="s">
        <v>60</v>
      </c>
      <c r="Z213" s="47"/>
      <c r="AA213" s="70"/>
      <c r="AB213" s="71"/>
      <c r="AC213" s="99"/>
      <c r="AD213" s="99"/>
      <c r="AE213" s="99"/>
      <c r="AF213" s="50" t="s">
        <v>831</v>
      </c>
      <c r="AG213" s="302">
        <v>42022</v>
      </c>
      <c r="AH213" s="282">
        <v>1</v>
      </c>
      <c r="AI213" s="99"/>
      <c r="AJ213" s="99">
        <f>213.33*3.75</f>
        <v>799.98750000000007</v>
      </c>
      <c r="AK213" s="99"/>
      <c r="AL213" s="99">
        <f>213.33*3.75</f>
        <v>799.98750000000007</v>
      </c>
      <c r="AM213" s="99"/>
      <c r="AN213" s="216">
        <f t="shared" si="94"/>
        <v>799.98750000000007</v>
      </c>
      <c r="AO213" s="99"/>
      <c r="AP213" s="99"/>
      <c r="AQ213" s="217">
        <f t="shared" si="80"/>
        <v>799.98750000000007</v>
      </c>
      <c r="AR213" s="99"/>
      <c r="AS213" s="310" t="s">
        <v>55</v>
      </c>
      <c r="AT213" s="99"/>
      <c r="AU213" s="55">
        <f t="shared" si="79"/>
        <v>-1.2499999999931788E-2</v>
      </c>
      <c r="AV213" s="56">
        <v>0</v>
      </c>
      <c r="AW213" s="57">
        <v>0</v>
      </c>
      <c r="AX213" s="58">
        <v>0</v>
      </c>
      <c r="AY213" s="59">
        <v>48</v>
      </c>
      <c r="AZ213" s="60">
        <v>0</v>
      </c>
      <c r="BA213" s="59">
        <v>0</v>
      </c>
      <c r="BB213" s="61">
        <v>0</v>
      </c>
      <c r="BC213" s="61">
        <v>0</v>
      </c>
      <c r="BD213" s="61">
        <v>0</v>
      </c>
      <c r="BE213" s="61">
        <v>0</v>
      </c>
      <c r="BF213" s="62">
        <v>0</v>
      </c>
    </row>
    <row r="214" spans="1:58" ht="18" x14ac:dyDescent="0.25">
      <c r="A214" s="99">
        <v>44</v>
      </c>
      <c r="B214" s="282">
        <v>16354</v>
      </c>
      <c r="C214" s="147" t="s">
        <v>47</v>
      </c>
      <c r="D214" s="293" t="s">
        <v>832</v>
      </c>
      <c r="E214" s="293" t="str">
        <f t="shared" si="92"/>
        <v>SEP-DLM-LOCAL-CRD2-16354</v>
      </c>
      <c r="F214" s="99"/>
      <c r="G214" s="99" t="s">
        <v>49</v>
      </c>
      <c r="H214" s="105" t="s">
        <v>833</v>
      </c>
      <c r="I214" s="299">
        <v>41988</v>
      </c>
      <c r="J214" s="299">
        <v>41989</v>
      </c>
      <c r="K214" s="38" t="s">
        <v>834</v>
      </c>
      <c r="L214" s="38"/>
      <c r="M214" s="133">
        <v>41988</v>
      </c>
      <c r="N214" s="134">
        <v>41989</v>
      </c>
      <c r="O214" s="216"/>
      <c r="P214" s="216">
        <v>800</v>
      </c>
      <c r="Q214" s="216">
        <f t="shared" si="93"/>
        <v>800</v>
      </c>
      <c r="R214" s="99"/>
      <c r="S214" s="43" t="s">
        <v>246</v>
      </c>
      <c r="T214" s="43"/>
      <c r="U214" s="140"/>
      <c r="V214" s="89"/>
      <c r="W214" s="214"/>
      <c r="X214" s="99"/>
      <c r="Y214" s="47" t="s">
        <v>60</v>
      </c>
      <c r="Z214" s="47"/>
      <c r="AA214" s="70"/>
      <c r="AB214" s="71"/>
      <c r="AC214" s="99"/>
      <c r="AD214" s="99"/>
      <c r="AE214" s="99"/>
      <c r="AF214" s="50" t="s">
        <v>835</v>
      </c>
      <c r="AG214" s="302">
        <v>42022</v>
      </c>
      <c r="AH214" s="282">
        <v>1</v>
      </c>
      <c r="AI214" s="99"/>
      <c r="AJ214" s="99">
        <f>213.33*3.75</f>
        <v>799.98750000000007</v>
      </c>
      <c r="AK214" s="99"/>
      <c r="AL214" s="99">
        <f>213.33*3.75</f>
        <v>799.98750000000007</v>
      </c>
      <c r="AM214" s="99"/>
      <c r="AN214" s="216">
        <f t="shared" si="94"/>
        <v>799.98750000000007</v>
      </c>
      <c r="AO214" s="99"/>
      <c r="AP214" s="99"/>
      <c r="AQ214" s="217">
        <f t="shared" si="80"/>
        <v>799.98750000000007</v>
      </c>
      <c r="AR214" s="99"/>
      <c r="AS214" s="310" t="s">
        <v>55</v>
      </c>
      <c r="AT214" s="99"/>
      <c r="AU214" s="55">
        <f t="shared" si="79"/>
        <v>-1.2499999999931788E-2</v>
      </c>
      <c r="AV214" s="56">
        <v>0</v>
      </c>
      <c r="AW214" s="57">
        <v>0</v>
      </c>
      <c r="AX214" s="58">
        <v>0</v>
      </c>
      <c r="AY214" s="59">
        <v>48</v>
      </c>
      <c r="AZ214" s="60">
        <v>0</v>
      </c>
      <c r="BA214" s="59">
        <v>0</v>
      </c>
      <c r="BB214" s="61">
        <v>0</v>
      </c>
      <c r="BC214" s="61">
        <v>0</v>
      </c>
      <c r="BD214" s="61">
        <v>0</v>
      </c>
      <c r="BE214" s="61">
        <v>0</v>
      </c>
      <c r="BF214" s="62">
        <v>0</v>
      </c>
    </row>
    <row r="215" spans="1:58" ht="18" x14ac:dyDescent="0.25">
      <c r="A215" s="104">
        <v>45</v>
      </c>
      <c r="B215" s="282">
        <v>11903</v>
      </c>
      <c r="C215" s="147" t="s">
        <v>47</v>
      </c>
      <c r="D215" s="293" t="s">
        <v>836</v>
      </c>
      <c r="E215" s="293" t="str">
        <f t="shared" si="92"/>
        <v>SEP-DLM-745</v>
      </c>
      <c r="F215" s="99"/>
      <c r="G215" s="99" t="s">
        <v>49</v>
      </c>
      <c r="H215" s="105">
        <v>17209848995</v>
      </c>
      <c r="I215" s="299">
        <v>42008</v>
      </c>
      <c r="J215" s="299">
        <v>42009</v>
      </c>
      <c r="K215" s="38" t="s">
        <v>837</v>
      </c>
      <c r="L215" s="38"/>
      <c r="M215" s="133">
        <v>42012</v>
      </c>
      <c r="N215" s="134">
        <v>42018</v>
      </c>
      <c r="O215" s="216">
        <v>7173</v>
      </c>
      <c r="P215" s="216">
        <v>1322.5</v>
      </c>
      <c r="Q215" s="216">
        <f t="shared" si="93"/>
        <v>8495.5</v>
      </c>
      <c r="R215" s="99"/>
      <c r="S215" s="43" t="s">
        <v>246</v>
      </c>
      <c r="T215" s="43"/>
      <c r="U215" s="140"/>
      <c r="V215" s="89"/>
      <c r="W215" s="214"/>
      <c r="X215" s="99"/>
      <c r="Y215" s="47" t="s">
        <v>60</v>
      </c>
      <c r="Z215" s="47"/>
      <c r="AA215" s="70"/>
      <c r="AB215" s="71"/>
      <c r="AC215" s="99"/>
      <c r="AD215" s="99"/>
      <c r="AE215" s="99"/>
      <c r="AF215" s="50" t="s">
        <v>838</v>
      </c>
      <c r="AG215" s="302">
        <v>42022</v>
      </c>
      <c r="AH215" s="282">
        <v>3</v>
      </c>
      <c r="AI215" s="99">
        <v>300</v>
      </c>
      <c r="AJ215" s="282">
        <v>712.5</v>
      </c>
      <c r="AK215" s="99"/>
      <c r="AL215" s="99">
        <f>+(270+82.66)*3.75+7173</f>
        <v>8495.4750000000004</v>
      </c>
      <c r="AM215" s="99"/>
      <c r="AN215" s="216">
        <f t="shared" si="94"/>
        <v>8495.4750000000004</v>
      </c>
      <c r="AO215" s="99"/>
      <c r="AP215" s="99"/>
      <c r="AQ215" s="217">
        <f t="shared" si="80"/>
        <v>8495.4750000000004</v>
      </c>
      <c r="AR215" s="99"/>
      <c r="AS215" s="310" t="s">
        <v>55</v>
      </c>
      <c r="AT215" s="99"/>
      <c r="AU215" s="55">
        <f t="shared" si="79"/>
        <v>-2.4999999999636202E-2</v>
      </c>
      <c r="AV215" s="56">
        <v>300</v>
      </c>
      <c r="AW215" s="57">
        <v>0</v>
      </c>
      <c r="AX215" s="58">
        <v>0</v>
      </c>
      <c r="AY215" s="59">
        <v>48</v>
      </c>
      <c r="AZ215" s="60">
        <v>0</v>
      </c>
      <c r="BA215" s="59">
        <v>0</v>
      </c>
      <c r="BB215" s="61">
        <v>0</v>
      </c>
      <c r="BC215" s="61">
        <v>0</v>
      </c>
      <c r="BD215" s="61">
        <v>0</v>
      </c>
      <c r="BE215" s="61">
        <v>0</v>
      </c>
      <c r="BF215" s="62">
        <v>0</v>
      </c>
    </row>
    <row r="216" spans="1:58" ht="18" x14ac:dyDescent="0.25">
      <c r="A216" s="99">
        <v>46</v>
      </c>
      <c r="B216" s="282">
        <v>11848</v>
      </c>
      <c r="C216" s="147" t="s">
        <v>47</v>
      </c>
      <c r="D216" s="293" t="s">
        <v>839</v>
      </c>
      <c r="E216" s="293" t="s">
        <v>840</v>
      </c>
      <c r="F216" s="99"/>
      <c r="G216" s="99" t="s">
        <v>49</v>
      </c>
      <c r="H216" s="105">
        <v>60759030053</v>
      </c>
      <c r="I216" s="299">
        <v>42005</v>
      </c>
      <c r="J216" s="299">
        <v>42009</v>
      </c>
      <c r="K216" s="38" t="s">
        <v>841</v>
      </c>
      <c r="L216" s="38"/>
      <c r="M216" s="133">
        <v>42017</v>
      </c>
      <c r="N216" s="134">
        <v>42019</v>
      </c>
      <c r="O216" s="216">
        <v>13629</v>
      </c>
      <c r="P216" s="216">
        <v>1555.5</v>
      </c>
      <c r="Q216" s="216">
        <f t="shared" si="93"/>
        <v>15184.5</v>
      </c>
      <c r="R216" s="99"/>
      <c r="S216" s="43" t="s">
        <v>246</v>
      </c>
      <c r="T216" s="43"/>
      <c r="U216" s="140"/>
      <c r="V216" s="89"/>
      <c r="W216" s="214"/>
      <c r="X216" s="99"/>
      <c r="Y216" s="47" t="s">
        <v>60</v>
      </c>
      <c r="Z216" s="47"/>
      <c r="AA216" s="70"/>
      <c r="AB216" s="71"/>
      <c r="AC216" s="99"/>
      <c r="AD216" s="99"/>
      <c r="AE216" s="99"/>
      <c r="AF216" s="50" t="s">
        <v>842</v>
      </c>
      <c r="AG216" s="302">
        <v>42023</v>
      </c>
      <c r="AH216" s="282">
        <v>3</v>
      </c>
      <c r="AI216" s="99">
        <v>300</v>
      </c>
      <c r="AJ216" s="282">
        <v>712.5</v>
      </c>
      <c r="AK216" s="99"/>
      <c r="AL216" s="99">
        <f>+(270+144.78)*3.75+13629</f>
        <v>15184.424999999999</v>
      </c>
      <c r="AM216" s="99"/>
      <c r="AN216" s="216">
        <f t="shared" si="94"/>
        <v>15184.424999999999</v>
      </c>
      <c r="AO216" s="99"/>
      <c r="AP216" s="99"/>
      <c r="AQ216" s="217">
        <f t="shared" si="80"/>
        <v>15184.424999999999</v>
      </c>
      <c r="AR216" s="99"/>
      <c r="AS216" s="310" t="s">
        <v>55</v>
      </c>
      <c r="AT216" s="99"/>
      <c r="AU216" s="55">
        <f t="shared" si="79"/>
        <v>-7.5000000000727596E-2</v>
      </c>
      <c r="AV216" s="56">
        <v>300</v>
      </c>
      <c r="AW216" s="57">
        <v>0</v>
      </c>
      <c r="AX216" s="58">
        <v>0</v>
      </c>
      <c r="AY216" s="59">
        <v>48</v>
      </c>
      <c r="AZ216" s="60">
        <v>0</v>
      </c>
      <c r="BA216" s="59">
        <v>0</v>
      </c>
      <c r="BB216" s="61">
        <v>0</v>
      </c>
      <c r="BC216" s="61">
        <v>0</v>
      </c>
      <c r="BD216" s="61">
        <v>0</v>
      </c>
      <c r="BE216" s="61">
        <v>0</v>
      </c>
      <c r="BF216" s="62">
        <v>0</v>
      </c>
    </row>
    <row r="217" spans="1:58" ht="18" x14ac:dyDescent="0.25">
      <c r="A217" s="104">
        <v>47</v>
      </c>
      <c r="B217" s="282">
        <v>11957</v>
      </c>
      <c r="C217" s="288" t="s">
        <v>47</v>
      </c>
      <c r="D217" s="293" t="s">
        <v>839</v>
      </c>
      <c r="E217" s="293" t="s">
        <v>843</v>
      </c>
      <c r="F217" s="99"/>
      <c r="G217" s="99" t="s">
        <v>49</v>
      </c>
      <c r="H217" s="105">
        <v>15787150140</v>
      </c>
      <c r="I217" s="299">
        <v>42015</v>
      </c>
      <c r="J217" s="299">
        <v>42016</v>
      </c>
      <c r="K217" s="38" t="s">
        <v>844</v>
      </c>
      <c r="L217" s="38"/>
      <c r="M217" s="133">
        <v>42017</v>
      </c>
      <c r="N217" s="134">
        <v>42019</v>
      </c>
      <c r="O217" s="216">
        <v>37475</v>
      </c>
      <c r="P217" s="216">
        <f>797+712.5</f>
        <v>1509.5</v>
      </c>
      <c r="Q217" s="216">
        <f t="shared" si="93"/>
        <v>38984.5</v>
      </c>
      <c r="R217" s="99"/>
      <c r="S217" s="43" t="s">
        <v>246</v>
      </c>
      <c r="T217" s="43"/>
      <c r="U217" s="140"/>
      <c r="V217" s="89"/>
      <c r="W217" s="214"/>
      <c r="X217" s="99"/>
      <c r="Y217" s="47" t="s">
        <v>60</v>
      </c>
      <c r="Z217" s="47"/>
      <c r="AA217" s="70"/>
      <c r="AB217" s="71"/>
      <c r="AC217" s="99"/>
      <c r="AD217" s="99"/>
      <c r="AE217" s="99"/>
      <c r="AF217" s="50" t="s">
        <v>845</v>
      </c>
      <c r="AG217" s="302">
        <v>42023</v>
      </c>
      <c r="AH217" s="282">
        <v>3</v>
      </c>
      <c r="AI217" s="99">
        <v>300</v>
      </c>
      <c r="AJ217" s="282">
        <v>712.5</v>
      </c>
      <c r="AK217" s="99"/>
      <c r="AL217" s="99">
        <f>+(270+132.52)*3.75+37475</f>
        <v>38984.449999999997</v>
      </c>
      <c r="AM217" s="99"/>
      <c r="AN217" s="216">
        <f t="shared" si="94"/>
        <v>38984.449999999997</v>
      </c>
      <c r="AO217" s="99"/>
      <c r="AP217" s="99"/>
      <c r="AQ217" s="217">
        <f t="shared" si="80"/>
        <v>38984.449999999997</v>
      </c>
      <c r="AR217" s="99"/>
      <c r="AS217" s="310" t="s">
        <v>55</v>
      </c>
      <c r="AT217" s="99"/>
      <c r="AU217" s="55">
        <f t="shared" si="79"/>
        <v>-5.0000000002910383E-2</v>
      </c>
      <c r="AV217" s="56">
        <v>300</v>
      </c>
      <c r="AW217" s="57">
        <v>0</v>
      </c>
      <c r="AX217" s="58">
        <v>0</v>
      </c>
      <c r="AY217" s="59">
        <v>48</v>
      </c>
      <c r="AZ217" s="60">
        <v>0</v>
      </c>
      <c r="BA217" s="59">
        <v>0</v>
      </c>
      <c r="BB217" s="61">
        <v>0</v>
      </c>
      <c r="BC217" s="61">
        <v>0</v>
      </c>
      <c r="BD217" s="61">
        <v>0</v>
      </c>
      <c r="BE217" s="61">
        <v>0</v>
      </c>
      <c r="BF217" s="62">
        <v>0</v>
      </c>
    </row>
    <row r="218" spans="1:58" ht="18" x14ac:dyDescent="0.25">
      <c r="A218">
        <v>48</v>
      </c>
      <c r="B218" s="81">
        <v>11960</v>
      </c>
      <c r="C218" s="35" t="s">
        <v>47</v>
      </c>
      <c r="D218" s="142" t="s">
        <v>839</v>
      </c>
      <c r="E218" s="142" t="s">
        <v>846</v>
      </c>
      <c r="G218" t="s">
        <v>49</v>
      </c>
      <c r="H218" s="90">
        <v>17208948203</v>
      </c>
      <c r="I218" s="97">
        <v>42012</v>
      </c>
      <c r="J218" s="97">
        <v>42013</v>
      </c>
      <c r="K218" s="38" t="s">
        <v>847</v>
      </c>
      <c r="L218" s="38"/>
      <c r="M218" s="133">
        <v>42017</v>
      </c>
      <c r="N218" s="134">
        <v>42019</v>
      </c>
      <c r="O218" s="93"/>
      <c r="P218" s="93">
        <v>1316.5</v>
      </c>
      <c r="Q218" s="93">
        <f t="shared" si="93"/>
        <v>1316.5</v>
      </c>
      <c r="S218" s="43" t="s">
        <v>246</v>
      </c>
      <c r="T218" s="43"/>
      <c r="U218" s="140"/>
      <c r="V218" s="89"/>
      <c r="W218" s="46"/>
      <c r="Y218" s="47" t="s">
        <v>60</v>
      </c>
      <c r="Z218" s="47"/>
      <c r="AA218" s="70"/>
      <c r="AB218" s="71"/>
      <c r="AF218" s="50" t="s">
        <v>848</v>
      </c>
      <c r="AG218" s="129">
        <v>42023</v>
      </c>
      <c r="AH218" s="81">
        <v>2</v>
      </c>
      <c r="AI218">
        <v>300</v>
      </c>
      <c r="AJ218" s="81">
        <v>712.5</v>
      </c>
      <c r="AK218"/>
      <c r="AL218">
        <f>+(270+81.05)*3.75</f>
        <v>1316.4375</v>
      </c>
      <c r="AN218" s="93">
        <f t="shared" si="94"/>
        <v>1316.4375</v>
      </c>
      <c r="AQ218" s="53">
        <f t="shared" si="80"/>
        <v>1316.4375</v>
      </c>
      <c r="AS218" s="95" t="s">
        <v>55</v>
      </c>
      <c r="AU218" s="55">
        <f t="shared" si="79"/>
        <v>-6.25E-2</v>
      </c>
      <c r="AV218" s="56">
        <v>300</v>
      </c>
      <c r="AW218" s="57">
        <v>0</v>
      </c>
      <c r="AX218" s="58">
        <v>0</v>
      </c>
      <c r="AY218" s="59">
        <v>48</v>
      </c>
      <c r="AZ218" s="60">
        <v>0</v>
      </c>
      <c r="BA218" s="59">
        <v>0</v>
      </c>
      <c r="BB218" s="61">
        <v>0</v>
      </c>
      <c r="BC218" s="61">
        <v>0</v>
      </c>
      <c r="BD218" s="61">
        <v>0</v>
      </c>
      <c r="BE218" s="61">
        <v>0</v>
      </c>
      <c r="BF218" s="62">
        <v>0</v>
      </c>
    </row>
    <row r="219" spans="1:58" ht="18" x14ac:dyDescent="0.25">
      <c r="A219" s="63">
        <v>49</v>
      </c>
      <c r="B219" s="81">
        <v>11941</v>
      </c>
      <c r="C219" s="35" t="s">
        <v>47</v>
      </c>
      <c r="D219" s="142" t="s">
        <v>839</v>
      </c>
      <c r="E219" s="142" t="s">
        <v>849</v>
      </c>
      <c r="G219" t="s">
        <v>49</v>
      </c>
      <c r="H219" s="90">
        <v>1586735224</v>
      </c>
      <c r="I219" s="97">
        <v>42011</v>
      </c>
      <c r="J219" s="97">
        <v>42012</v>
      </c>
      <c r="K219" s="38" t="s">
        <v>850</v>
      </c>
      <c r="L219" s="38"/>
      <c r="M219" s="133">
        <v>42017</v>
      </c>
      <c r="N219" s="134">
        <v>42019</v>
      </c>
      <c r="O219" s="93"/>
      <c r="P219" s="93">
        <v>1872.5</v>
      </c>
      <c r="Q219" s="93">
        <f t="shared" si="93"/>
        <v>1872.5</v>
      </c>
      <c r="S219" s="43" t="s">
        <v>246</v>
      </c>
      <c r="T219" s="43"/>
      <c r="U219" s="140"/>
      <c r="V219" s="89"/>
      <c r="W219" s="46"/>
      <c r="Y219" s="47" t="s">
        <v>60</v>
      </c>
      <c r="Z219" s="47"/>
      <c r="AA219" s="70"/>
      <c r="AB219" s="71"/>
      <c r="AF219" s="50" t="s">
        <v>851</v>
      </c>
      <c r="AG219" s="129">
        <v>42023</v>
      </c>
      <c r="AH219" s="81">
        <v>2</v>
      </c>
      <c r="AI219">
        <v>300</v>
      </c>
      <c r="AJ219" s="81">
        <v>712.5</v>
      </c>
      <c r="AK219"/>
      <c r="AL219">
        <f>+(270+229.32)*3.75</f>
        <v>1872.45</v>
      </c>
      <c r="AN219" s="93">
        <f t="shared" si="94"/>
        <v>1872.45</v>
      </c>
      <c r="AQ219" s="53">
        <f t="shared" si="80"/>
        <v>1872.45</v>
      </c>
      <c r="AS219" s="95" t="s">
        <v>55</v>
      </c>
      <c r="AU219" s="55">
        <f t="shared" si="79"/>
        <v>-4.9999999999954525E-2</v>
      </c>
      <c r="AV219" s="56">
        <v>300</v>
      </c>
      <c r="AW219" s="57">
        <v>0</v>
      </c>
      <c r="AX219" s="58">
        <v>0</v>
      </c>
      <c r="AY219" s="59">
        <v>48</v>
      </c>
      <c r="AZ219" s="60">
        <v>0</v>
      </c>
      <c r="BA219" s="59">
        <v>0</v>
      </c>
      <c r="BB219" s="61">
        <v>0</v>
      </c>
      <c r="BC219" s="61">
        <v>0</v>
      </c>
      <c r="BD219" s="61">
        <v>0</v>
      </c>
      <c r="BE219" s="61">
        <v>0</v>
      </c>
      <c r="BF219" s="62">
        <v>0</v>
      </c>
    </row>
    <row r="220" spans="1:58" ht="18" x14ac:dyDescent="0.25">
      <c r="A220">
        <v>50</v>
      </c>
      <c r="B220" s="81">
        <v>11948</v>
      </c>
      <c r="C220" s="35" t="s">
        <v>47</v>
      </c>
      <c r="D220" s="142" t="s">
        <v>839</v>
      </c>
      <c r="E220" s="142" t="s">
        <v>852</v>
      </c>
      <c r="G220" t="s">
        <v>49</v>
      </c>
      <c r="H220" s="90">
        <v>15786670290</v>
      </c>
      <c r="I220" s="97">
        <v>42010</v>
      </c>
      <c r="J220" s="97">
        <v>42011</v>
      </c>
      <c r="K220" s="38" t="s">
        <v>853</v>
      </c>
      <c r="L220" s="38"/>
      <c r="M220" s="133">
        <v>42017</v>
      </c>
      <c r="N220" s="134">
        <v>42019</v>
      </c>
      <c r="O220" s="93"/>
      <c r="P220" s="93">
        <f>712.5+626</f>
        <v>1338.5</v>
      </c>
      <c r="Q220" s="93">
        <f t="shared" si="93"/>
        <v>1338.5</v>
      </c>
      <c r="S220" s="43" t="s">
        <v>246</v>
      </c>
      <c r="T220" s="43"/>
      <c r="U220" s="140"/>
      <c r="V220" s="89"/>
      <c r="W220" s="46"/>
      <c r="Y220" s="47" t="s">
        <v>60</v>
      </c>
      <c r="Z220" s="47"/>
      <c r="AA220" s="70"/>
      <c r="AB220" s="71"/>
      <c r="AF220" s="50" t="s">
        <v>854</v>
      </c>
      <c r="AG220" s="129">
        <v>42023</v>
      </c>
      <c r="AH220" s="81">
        <v>2</v>
      </c>
      <c r="AI220">
        <v>300</v>
      </c>
      <c r="AJ220" s="81">
        <v>712.5</v>
      </c>
      <c r="AK220"/>
      <c r="AL220">
        <f>+(270+86.91)*3.75</f>
        <v>1338.4124999999999</v>
      </c>
      <c r="AN220" s="93">
        <f t="shared" si="94"/>
        <v>1338.4124999999999</v>
      </c>
      <c r="AQ220" s="53">
        <f t="shared" si="80"/>
        <v>1338.4124999999999</v>
      </c>
      <c r="AS220" s="95" t="s">
        <v>55</v>
      </c>
      <c r="AU220" s="55">
        <f t="shared" si="79"/>
        <v>-8.7500000000090949E-2</v>
      </c>
      <c r="AV220" s="56">
        <v>300</v>
      </c>
      <c r="AW220" s="57">
        <v>0</v>
      </c>
      <c r="AX220" s="58">
        <v>0</v>
      </c>
      <c r="AY220" s="59">
        <v>48</v>
      </c>
      <c r="AZ220" s="60">
        <v>0</v>
      </c>
      <c r="BA220" s="59">
        <v>0</v>
      </c>
      <c r="BB220" s="61">
        <v>0</v>
      </c>
      <c r="BC220" s="61">
        <v>0</v>
      </c>
      <c r="BD220" s="61">
        <v>0</v>
      </c>
      <c r="BE220" s="61">
        <v>0</v>
      </c>
      <c r="BF220" s="62">
        <v>0</v>
      </c>
    </row>
    <row r="221" spans="1:58" ht="18" x14ac:dyDescent="0.25">
      <c r="A221" s="63">
        <v>51</v>
      </c>
      <c r="B221" s="81">
        <v>11938</v>
      </c>
      <c r="C221" s="35" t="s">
        <v>47</v>
      </c>
      <c r="D221" s="142" t="s">
        <v>839</v>
      </c>
      <c r="E221" s="142" t="s">
        <v>855</v>
      </c>
      <c r="G221" t="s">
        <v>49</v>
      </c>
      <c r="H221" s="153">
        <v>15786670673</v>
      </c>
      <c r="I221" s="97">
        <v>42010</v>
      </c>
      <c r="J221" s="97">
        <v>42011</v>
      </c>
      <c r="K221" s="38" t="s">
        <v>856</v>
      </c>
      <c r="L221" s="38"/>
      <c r="M221" s="133">
        <v>42017</v>
      </c>
      <c r="N221" s="134">
        <v>42019</v>
      </c>
      <c r="O221" s="93"/>
      <c r="P221" s="93">
        <v>1281.5</v>
      </c>
      <c r="Q221" s="93">
        <f t="shared" si="93"/>
        <v>1281.5</v>
      </c>
      <c r="S221" s="43" t="s">
        <v>246</v>
      </c>
      <c r="T221" s="43"/>
      <c r="U221" s="140"/>
      <c r="V221" s="89"/>
      <c r="W221" s="46"/>
      <c r="Y221" s="47" t="s">
        <v>60</v>
      </c>
      <c r="Z221" s="47"/>
      <c r="AA221" s="70"/>
      <c r="AB221" s="71"/>
      <c r="AF221" s="50" t="s">
        <v>857</v>
      </c>
      <c r="AG221" s="129">
        <v>42023</v>
      </c>
      <c r="AH221" s="81">
        <v>2</v>
      </c>
      <c r="AI221">
        <v>300</v>
      </c>
      <c r="AJ221" s="81">
        <v>712.5</v>
      </c>
      <c r="AK221"/>
      <c r="AL221">
        <f>+(270+71.71)*3.75</f>
        <v>1281.4124999999999</v>
      </c>
      <c r="AN221" s="93">
        <f t="shared" si="94"/>
        <v>1281.4124999999999</v>
      </c>
      <c r="AQ221" s="53">
        <f t="shared" si="80"/>
        <v>1281.4124999999999</v>
      </c>
      <c r="AS221" s="95" t="s">
        <v>55</v>
      </c>
      <c r="AU221" s="55">
        <f t="shared" si="79"/>
        <v>-8.7500000000090949E-2</v>
      </c>
      <c r="AV221" s="56">
        <v>300</v>
      </c>
      <c r="AW221" s="57">
        <v>0</v>
      </c>
      <c r="AX221" s="58">
        <v>0</v>
      </c>
      <c r="AY221" s="59">
        <v>48</v>
      </c>
      <c r="AZ221" s="60">
        <v>0</v>
      </c>
      <c r="BA221" s="59">
        <v>0</v>
      </c>
      <c r="BB221" s="61">
        <v>0</v>
      </c>
      <c r="BC221" s="61">
        <v>0</v>
      </c>
      <c r="BD221" s="61">
        <v>0</v>
      </c>
      <c r="BE221" s="61">
        <v>0</v>
      </c>
      <c r="BF221" s="62">
        <v>0</v>
      </c>
    </row>
    <row r="222" spans="1:58" ht="18" x14ac:dyDescent="0.25">
      <c r="A222">
        <v>52</v>
      </c>
      <c r="B222" s="81">
        <v>11958</v>
      </c>
      <c r="C222" s="35" t="s">
        <v>47</v>
      </c>
      <c r="D222" s="142" t="s">
        <v>839</v>
      </c>
      <c r="E222" s="142" t="s">
        <v>858</v>
      </c>
      <c r="G222" t="s">
        <v>49</v>
      </c>
      <c r="H222" s="90">
        <v>23547681631</v>
      </c>
      <c r="I222" s="97">
        <v>42012</v>
      </c>
      <c r="J222" s="97">
        <v>42013</v>
      </c>
      <c r="K222" s="38" t="s">
        <v>859</v>
      </c>
      <c r="L222" s="38"/>
      <c r="M222" s="133">
        <v>42017</v>
      </c>
      <c r="N222" s="134">
        <v>42019</v>
      </c>
      <c r="O222" s="93">
        <v>3612</v>
      </c>
      <c r="P222" s="93">
        <v>1401.5</v>
      </c>
      <c r="Q222" s="93">
        <f t="shared" si="93"/>
        <v>5013.5</v>
      </c>
      <c r="S222" s="43" t="s">
        <v>246</v>
      </c>
      <c r="T222" s="43"/>
      <c r="U222" s="140"/>
      <c r="V222" s="89"/>
      <c r="W222" s="46"/>
      <c r="Y222" s="47" t="s">
        <v>60</v>
      </c>
      <c r="Z222" s="47"/>
      <c r="AA222" s="70"/>
      <c r="AB222" s="71"/>
      <c r="AF222" s="50" t="s">
        <v>860</v>
      </c>
      <c r="AG222" s="129">
        <v>42023</v>
      </c>
      <c r="AH222" s="81">
        <v>3</v>
      </c>
      <c r="AI222">
        <v>300</v>
      </c>
      <c r="AJ222" s="81">
        <v>712.5</v>
      </c>
      <c r="AK222"/>
      <c r="AL222">
        <f>+(270+103.72)*3.75+3612</f>
        <v>5013.45</v>
      </c>
      <c r="AN222" s="93">
        <f t="shared" si="94"/>
        <v>5013.45</v>
      </c>
      <c r="AQ222" s="53">
        <f t="shared" si="80"/>
        <v>5013.45</v>
      </c>
      <c r="AS222" s="95" t="s">
        <v>55</v>
      </c>
      <c r="AU222" s="55">
        <f t="shared" si="79"/>
        <v>-5.0000000000181899E-2</v>
      </c>
      <c r="AV222" s="56">
        <v>300</v>
      </c>
      <c r="AW222" s="57">
        <v>0</v>
      </c>
      <c r="AX222" s="58">
        <v>0</v>
      </c>
      <c r="AY222" s="59">
        <v>48</v>
      </c>
      <c r="AZ222" s="60">
        <v>0</v>
      </c>
      <c r="BA222" s="59">
        <v>0</v>
      </c>
      <c r="BB222" s="61">
        <v>0</v>
      </c>
      <c r="BC222" s="61">
        <v>0</v>
      </c>
      <c r="BD222" s="61">
        <v>0</v>
      </c>
      <c r="BE222" s="61">
        <v>0</v>
      </c>
      <c r="BF222" s="62">
        <v>0</v>
      </c>
    </row>
    <row r="223" spans="1:58" ht="18" x14ac:dyDescent="0.25">
      <c r="A223" s="104">
        <v>53</v>
      </c>
      <c r="B223" s="282">
        <v>28463</v>
      </c>
      <c r="C223" s="288" t="s">
        <v>47</v>
      </c>
      <c r="D223" s="293" t="s">
        <v>839</v>
      </c>
      <c r="E223" s="293" t="s">
        <v>861</v>
      </c>
      <c r="F223" s="99"/>
      <c r="G223" s="99" t="s">
        <v>49</v>
      </c>
      <c r="H223" s="105" t="s">
        <v>862</v>
      </c>
      <c r="I223" s="299">
        <v>41991</v>
      </c>
      <c r="J223" s="299">
        <v>41992</v>
      </c>
      <c r="K223" s="38" t="s">
        <v>863</v>
      </c>
      <c r="L223" s="38"/>
      <c r="M223" s="133">
        <v>41995</v>
      </c>
      <c r="N223" s="134">
        <v>42002</v>
      </c>
      <c r="O223" s="216">
        <v>7451</v>
      </c>
      <c r="P223" s="216">
        <f>5339.5+75</f>
        <v>5414.5</v>
      </c>
      <c r="Q223" s="216">
        <f t="shared" si="93"/>
        <v>12865.5</v>
      </c>
      <c r="R223" s="99"/>
      <c r="S223" s="43" t="s">
        <v>864</v>
      </c>
      <c r="T223" s="43"/>
      <c r="U223" s="140">
        <v>42005</v>
      </c>
      <c r="V223" s="89">
        <v>42010</v>
      </c>
      <c r="W223" s="214">
        <v>937.5</v>
      </c>
      <c r="X223" s="99"/>
      <c r="Y223" s="47" t="s">
        <v>865</v>
      </c>
      <c r="Z223" s="47"/>
      <c r="AA223" s="113">
        <v>42004</v>
      </c>
      <c r="AB223" s="49">
        <v>42008</v>
      </c>
      <c r="AC223" s="99">
        <v>8550</v>
      </c>
      <c r="AD223" s="99"/>
      <c r="AE223" s="99"/>
      <c r="AF223" s="50" t="s">
        <v>866</v>
      </c>
      <c r="AG223" s="302">
        <v>42023</v>
      </c>
      <c r="AH223" s="282">
        <v>3</v>
      </c>
      <c r="AI223" s="99">
        <f>270*3.75</f>
        <v>1012.5</v>
      </c>
      <c r="AJ223" s="282">
        <v>937.5</v>
      </c>
      <c r="AK223" s="282">
        <v>8550</v>
      </c>
      <c r="AL223" s="99">
        <f>+(2800+1173.85)*3.75+7451</f>
        <v>22352.9375</v>
      </c>
      <c r="AM223" s="99"/>
      <c r="AN223" s="216">
        <f t="shared" si="94"/>
        <v>22352.9375</v>
      </c>
      <c r="AO223" s="99"/>
      <c r="AP223" s="99"/>
      <c r="AQ223" s="217">
        <f t="shared" si="80"/>
        <v>22352.9375</v>
      </c>
      <c r="AR223" s="99"/>
      <c r="AS223" s="310" t="s">
        <v>55</v>
      </c>
      <c r="AT223" s="99"/>
      <c r="AU223" s="55">
        <f t="shared" si="79"/>
        <v>-6.25E-2</v>
      </c>
      <c r="AV223" s="56">
        <v>1012.5</v>
      </c>
      <c r="AW223" s="57">
        <v>0</v>
      </c>
      <c r="AX223" s="58">
        <v>0</v>
      </c>
      <c r="AY223" s="59">
        <v>48</v>
      </c>
      <c r="AZ223" s="60">
        <v>0</v>
      </c>
      <c r="BA223" s="59">
        <v>0</v>
      </c>
      <c r="BB223" s="61">
        <v>0</v>
      </c>
      <c r="BC223" s="61">
        <v>0</v>
      </c>
      <c r="BD223" s="61">
        <v>0</v>
      </c>
      <c r="BE223" s="61">
        <v>0</v>
      </c>
      <c r="BF223" s="62">
        <v>0</v>
      </c>
    </row>
    <row r="224" spans="1:58" ht="18" x14ac:dyDescent="0.25">
      <c r="A224" s="99">
        <v>54</v>
      </c>
      <c r="B224" s="282">
        <v>27818</v>
      </c>
      <c r="C224" s="147" t="s">
        <v>47</v>
      </c>
      <c r="D224" s="293" t="s">
        <v>839</v>
      </c>
      <c r="E224" s="293" t="s">
        <v>867</v>
      </c>
      <c r="F224" s="99"/>
      <c r="G224" s="99" t="s">
        <v>49</v>
      </c>
      <c r="H224" s="105" t="s">
        <v>473</v>
      </c>
      <c r="I224" s="299"/>
      <c r="J224" s="299"/>
      <c r="K224" s="38" t="s">
        <v>475</v>
      </c>
      <c r="L224" s="38"/>
      <c r="M224" s="133"/>
      <c r="N224" s="134"/>
      <c r="O224" s="216"/>
      <c r="P224" s="216"/>
      <c r="Q224" s="216">
        <f t="shared" si="93"/>
        <v>0</v>
      </c>
      <c r="R224" s="99"/>
      <c r="S224" s="43" t="s">
        <v>868</v>
      </c>
      <c r="T224" s="43"/>
      <c r="U224" s="140">
        <v>42019</v>
      </c>
      <c r="V224" s="89">
        <v>42022</v>
      </c>
      <c r="W224" s="214">
        <v>562.5</v>
      </c>
      <c r="X224" s="99"/>
      <c r="Y224" s="47" t="s">
        <v>60</v>
      </c>
      <c r="Z224" s="47"/>
      <c r="AA224" s="70"/>
      <c r="AB224" s="71"/>
      <c r="AC224" s="99"/>
      <c r="AD224" s="99"/>
      <c r="AE224" s="99"/>
      <c r="AF224" s="50" t="s">
        <v>869</v>
      </c>
      <c r="AG224" s="302">
        <v>42023</v>
      </c>
      <c r="AH224" s="282">
        <v>1</v>
      </c>
      <c r="AI224" s="99"/>
      <c r="AJ224" s="282">
        <v>562.5</v>
      </c>
      <c r="AK224" s="99"/>
      <c r="AL224" s="282">
        <v>562.5</v>
      </c>
      <c r="AM224" s="99"/>
      <c r="AN224" s="216">
        <f t="shared" si="94"/>
        <v>562.5</v>
      </c>
      <c r="AO224" s="99"/>
      <c r="AP224" s="99"/>
      <c r="AQ224" s="217">
        <f t="shared" si="80"/>
        <v>562.5</v>
      </c>
      <c r="AR224" s="99"/>
      <c r="AS224" s="310" t="s">
        <v>55</v>
      </c>
      <c r="AT224" s="99"/>
      <c r="AU224" s="55">
        <f t="shared" si="79"/>
        <v>0</v>
      </c>
      <c r="AV224" s="56">
        <v>0</v>
      </c>
      <c r="AW224" s="57">
        <v>0</v>
      </c>
      <c r="AX224" s="58">
        <v>0</v>
      </c>
      <c r="AY224" s="59">
        <v>48</v>
      </c>
      <c r="AZ224" s="60">
        <v>0</v>
      </c>
      <c r="BA224" s="59">
        <v>0</v>
      </c>
      <c r="BB224" s="61">
        <v>0</v>
      </c>
      <c r="BC224" s="61">
        <v>0</v>
      </c>
      <c r="BD224" s="61">
        <v>0</v>
      </c>
      <c r="BE224" s="61">
        <v>0</v>
      </c>
      <c r="BF224" s="62">
        <v>0</v>
      </c>
    </row>
    <row r="225" spans="1:58" ht="18" x14ac:dyDescent="0.25">
      <c r="A225" s="146">
        <v>42024</v>
      </c>
      <c r="B225" s="99" t="s">
        <v>870</v>
      </c>
      <c r="C225" s="106" t="s">
        <v>47</v>
      </c>
      <c r="D225" s="99" t="s">
        <v>871</v>
      </c>
      <c r="E225" s="99" t="s">
        <v>872</v>
      </c>
      <c r="F225" s="99" t="s">
        <v>873</v>
      </c>
      <c r="G225" s="99" t="s">
        <v>202</v>
      </c>
      <c r="H225" s="99" t="s">
        <v>874</v>
      </c>
      <c r="I225" s="102">
        <v>42008</v>
      </c>
      <c r="J225" s="102">
        <v>42011</v>
      </c>
      <c r="K225" s="99"/>
      <c r="L225" s="99"/>
      <c r="M225" s="99"/>
      <c r="N225" s="99"/>
      <c r="O225" s="99"/>
      <c r="P225" s="99"/>
      <c r="Q225" s="99">
        <f>O225+P225</f>
        <v>0</v>
      </c>
      <c r="R225" s="99"/>
      <c r="S225" s="99"/>
      <c r="T225" s="99"/>
      <c r="U225" s="99"/>
      <c r="V225" s="99"/>
      <c r="W225" s="99"/>
      <c r="X225" s="99"/>
      <c r="Y225" s="99">
        <v>4669</v>
      </c>
      <c r="Z225" s="99"/>
      <c r="AA225" s="102">
        <v>42022</v>
      </c>
      <c r="AB225" s="102">
        <v>42023</v>
      </c>
      <c r="AC225" s="99">
        <v>55000</v>
      </c>
      <c r="AD225" s="99"/>
      <c r="AE225" s="99"/>
      <c r="AF225" s="99">
        <v>70221</v>
      </c>
      <c r="AG225" s="102">
        <v>42024</v>
      </c>
      <c r="AH225" s="99">
        <v>1</v>
      </c>
      <c r="AI225" s="99"/>
      <c r="AJ225" s="99"/>
      <c r="AK225" s="99">
        <v>55000</v>
      </c>
      <c r="AL225" s="99">
        <v>55000</v>
      </c>
      <c r="AM225" s="99"/>
      <c r="AN225" s="99">
        <f>AL225</f>
        <v>55000</v>
      </c>
      <c r="AO225" s="99"/>
      <c r="AP225" s="99"/>
      <c r="AQ225" s="99">
        <f t="shared" si="80"/>
        <v>55000</v>
      </c>
      <c r="AR225" s="99"/>
      <c r="AS225" s="99" t="s">
        <v>55</v>
      </c>
      <c r="AT225" s="99"/>
      <c r="AU225" s="55">
        <f t="shared" si="79"/>
        <v>0</v>
      </c>
      <c r="AV225" s="56"/>
      <c r="AW225" s="57">
        <v>0</v>
      </c>
      <c r="AX225" s="58">
        <f>+AJ225</f>
        <v>0</v>
      </c>
      <c r="AY225" s="59">
        <f>IF(W225=0,0,ROUND((+AJ225-W225)/AJ225*100,2))</f>
        <v>0</v>
      </c>
      <c r="AZ225" s="60">
        <f>+AK225</f>
        <v>55000</v>
      </c>
      <c r="BA225" s="59">
        <f>IF(AC225=0,0,ROUND((+AK225-AC225)/AK225*100,5))</f>
        <v>0</v>
      </c>
      <c r="BB225" s="61">
        <f>+AI225*AW225%</f>
        <v>0</v>
      </c>
      <c r="BC225" s="61">
        <f>+AJ225*AY225%</f>
        <v>0</v>
      </c>
      <c r="BD225" s="61">
        <f>+AK225*BA225%</f>
        <v>0</v>
      </c>
      <c r="BE225" s="61">
        <f>+BB225+BC225+BD225</f>
        <v>0</v>
      </c>
      <c r="BF225" s="62">
        <f>ROUND(+AU225-BE225,0)</f>
        <v>0</v>
      </c>
    </row>
    <row r="226" spans="1:58" ht="18" x14ac:dyDescent="0.25">
      <c r="A226" s="38">
        <v>2</v>
      </c>
      <c r="B226" s="99" t="s">
        <v>875</v>
      </c>
      <c r="C226" s="106" t="s">
        <v>47</v>
      </c>
      <c r="D226" s="99" t="s">
        <v>192</v>
      </c>
      <c r="E226" s="99" t="s">
        <v>876</v>
      </c>
      <c r="F226" s="99" t="s">
        <v>877</v>
      </c>
      <c r="G226" s="99" t="s">
        <v>202</v>
      </c>
      <c r="H226" s="99" t="s">
        <v>878</v>
      </c>
      <c r="I226" s="102">
        <v>41983</v>
      </c>
      <c r="J226" s="102">
        <v>41994</v>
      </c>
      <c r="K226" s="99"/>
      <c r="L226" s="99"/>
      <c r="M226" s="99"/>
      <c r="N226" s="99"/>
      <c r="O226" s="99"/>
      <c r="P226" s="99"/>
      <c r="Q226" s="99">
        <f>O226+P226</f>
        <v>0</v>
      </c>
      <c r="R226" s="99"/>
      <c r="S226" s="99"/>
      <c r="T226" s="99"/>
      <c r="U226" s="99"/>
      <c r="V226" s="99"/>
      <c r="W226" s="99"/>
      <c r="X226" s="99"/>
      <c r="Y226" s="99">
        <v>4659</v>
      </c>
      <c r="Z226" s="99"/>
      <c r="AA226" s="102">
        <v>42015</v>
      </c>
      <c r="AB226" s="102">
        <v>42017</v>
      </c>
      <c r="AC226" s="99">
        <v>120937.5</v>
      </c>
      <c r="AD226" s="99"/>
      <c r="AE226" s="99"/>
      <c r="AF226" s="99">
        <v>70215</v>
      </c>
      <c r="AG226" s="102">
        <v>42024</v>
      </c>
      <c r="AH226" s="99">
        <v>1</v>
      </c>
      <c r="AI226" s="99"/>
      <c r="AJ226" s="99"/>
      <c r="AK226" s="99">
        <v>120937.5</v>
      </c>
      <c r="AL226" s="99">
        <v>120937.5</v>
      </c>
      <c r="AM226" s="99"/>
      <c r="AN226" s="99">
        <f>AL226</f>
        <v>120937.5</v>
      </c>
      <c r="AO226" s="99"/>
      <c r="AP226" s="99"/>
      <c r="AQ226" s="99">
        <f t="shared" si="80"/>
        <v>120937.5</v>
      </c>
      <c r="AR226" s="99"/>
      <c r="AS226" s="99" t="s">
        <v>55</v>
      </c>
      <c r="AT226" s="99"/>
      <c r="AU226" s="55">
        <f t="shared" si="79"/>
        <v>0</v>
      </c>
      <c r="AV226" s="56"/>
      <c r="AW226" s="57">
        <v>0</v>
      </c>
      <c r="AX226" s="58">
        <f>+AJ226</f>
        <v>0</v>
      </c>
      <c r="AY226" s="59">
        <f>IF(W226=0,0,ROUND((+AJ226-W226)/AJ226*100,2))</f>
        <v>0</v>
      </c>
      <c r="AZ226" s="60">
        <f>+AK226</f>
        <v>120937.5</v>
      </c>
      <c r="BA226" s="59">
        <f>IF(AC226=0,0,ROUND((+AK226-AC226)/AK226*100,5))</f>
        <v>0</v>
      </c>
      <c r="BB226" s="61">
        <f>+AI226*AW226%</f>
        <v>0</v>
      </c>
      <c r="BC226" s="61">
        <f>+AJ226*AY226%</f>
        <v>0</v>
      </c>
      <c r="BD226" s="61">
        <f>+AK226*BA226%</f>
        <v>0</v>
      </c>
      <c r="BE226" s="61">
        <f>+BB226+BC226+BD226</f>
        <v>0</v>
      </c>
      <c r="BF226" s="62">
        <f>ROUND(+AU226-BE226,0)</f>
        <v>0</v>
      </c>
    </row>
    <row r="227" spans="1:58" ht="18" x14ac:dyDescent="0.25">
      <c r="A227" s="104">
        <v>55</v>
      </c>
      <c r="B227" s="282">
        <v>27315</v>
      </c>
      <c r="C227" s="147" t="s">
        <v>47</v>
      </c>
      <c r="D227" s="293" t="s">
        <v>839</v>
      </c>
      <c r="E227" s="293" t="s">
        <v>879</v>
      </c>
      <c r="F227" s="99"/>
      <c r="G227" s="99" t="s">
        <v>49</v>
      </c>
      <c r="H227" s="105" t="s">
        <v>880</v>
      </c>
      <c r="I227" s="299"/>
      <c r="J227" s="299"/>
      <c r="K227" s="38" t="s">
        <v>881</v>
      </c>
      <c r="L227" s="38"/>
      <c r="M227" s="133">
        <v>41877</v>
      </c>
      <c r="N227" s="134">
        <v>41883</v>
      </c>
      <c r="O227" s="216"/>
      <c r="P227" s="216">
        <f>6199.5+1650</f>
        <v>7849.5</v>
      </c>
      <c r="Q227" s="216">
        <f>+O227+P227</f>
        <v>7849.5</v>
      </c>
      <c r="R227" s="99"/>
      <c r="S227" s="43" t="s">
        <v>882</v>
      </c>
      <c r="T227" s="43"/>
      <c r="U227" s="140">
        <v>41963</v>
      </c>
      <c r="V227" s="89">
        <v>42002</v>
      </c>
      <c r="W227" s="214">
        <f>1125+562.5</f>
        <v>1687.5</v>
      </c>
      <c r="X227" s="99"/>
      <c r="Y227" s="47" t="s">
        <v>883</v>
      </c>
      <c r="Z227" s="47"/>
      <c r="AA227" s="113">
        <v>41997</v>
      </c>
      <c r="AB227" s="49">
        <v>42022</v>
      </c>
      <c r="AC227" s="99">
        <f>4000+11775</f>
        <v>15775</v>
      </c>
      <c r="AD227" s="99"/>
      <c r="AE227" s="99"/>
      <c r="AF227" s="50" t="s">
        <v>884</v>
      </c>
      <c r="AG227" s="302">
        <v>42024</v>
      </c>
      <c r="AH227" s="282">
        <v>2</v>
      </c>
      <c r="AI227" s="99">
        <f>270*3.75</f>
        <v>1012.5</v>
      </c>
      <c r="AJ227" s="99">
        <f>562.5*3</f>
        <v>1687.5</v>
      </c>
      <c r="AK227" s="99">
        <f>+(3140+1066.66)*3.75</f>
        <v>15774.974999999999</v>
      </c>
      <c r="AL227" s="99">
        <f>+(1823.19+4926.66)*3.75</f>
        <v>25311.9375</v>
      </c>
      <c r="AM227" s="99"/>
      <c r="AN227" s="216">
        <f>+AL227</f>
        <v>25311.9375</v>
      </c>
      <c r="AO227" s="99"/>
      <c r="AP227" s="99"/>
      <c r="AQ227" s="217">
        <f t="shared" si="80"/>
        <v>25311.9375</v>
      </c>
      <c r="AR227" s="99"/>
      <c r="AS227" s="310" t="s">
        <v>55</v>
      </c>
      <c r="AT227" s="99"/>
      <c r="AU227" s="55">
        <f t="shared" si="79"/>
        <v>-6.25E-2</v>
      </c>
      <c r="AV227" s="56">
        <v>1012.5</v>
      </c>
      <c r="AW227" s="57">
        <v>0</v>
      </c>
      <c r="AX227" s="58">
        <v>0</v>
      </c>
      <c r="AY227" s="59">
        <v>48</v>
      </c>
      <c r="AZ227" s="60">
        <v>0</v>
      </c>
      <c r="BA227" s="59">
        <v>0</v>
      </c>
      <c r="BB227" s="61">
        <v>0</v>
      </c>
      <c r="BC227" s="61">
        <v>0</v>
      </c>
      <c r="BD227" s="61">
        <v>0</v>
      </c>
      <c r="BE227" s="61">
        <v>0</v>
      </c>
      <c r="BF227" s="62">
        <v>0</v>
      </c>
    </row>
    <row r="228" spans="1:58" ht="18" x14ac:dyDescent="0.25">
      <c r="A228" s="99">
        <v>56</v>
      </c>
      <c r="B228" s="282">
        <v>11539</v>
      </c>
      <c r="C228" s="147" t="s">
        <v>47</v>
      </c>
      <c r="D228" s="293" t="s">
        <v>839</v>
      </c>
      <c r="E228" s="293" t="s">
        <v>885</v>
      </c>
      <c r="F228" s="99"/>
      <c r="G228" s="99" t="s">
        <v>49</v>
      </c>
      <c r="H228" s="105" t="s">
        <v>886</v>
      </c>
      <c r="I228" s="299">
        <v>41995</v>
      </c>
      <c r="J228" s="299">
        <v>42004</v>
      </c>
      <c r="K228" s="38" t="s">
        <v>887</v>
      </c>
      <c r="L228" s="38"/>
      <c r="M228" s="133">
        <v>42019</v>
      </c>
      <c r="N228" s="134">
        <v>42023</v>
      </c>
      <c r="O228" s="216"/>
      <c r="P228" s="216">
        <v>5000</v>
      </c>
      <c r="Q228" s="216">
        <f>+O228+P228</f>
        <v>5000</v>
      </c>
      <c r="R228" s="99"/>
      <c r="S228" s="43" t="s">
        <v>246</v>
      </c>
      <c r="T228" s="43"/>
      <c r="U228" s="140"/>
      <c r="V228" s="89"/>
      <c r="W228" s="214"/>
      <c r="X228" s="99"/>
      <c r="Y228" s="47" t="s">
        <v>60</v>
      </c>
      <c r="Z228" s="47"/>
      <c r="AA228" s="70"/>
      <c r="AB228" s="71"/>
      <c r="AC228" s="99"/>
      <c r="AD228" s="99"/>
      <c r="AE228" s="99"/>
      <c r="AF228" s="50" t="s">
        <v>888</v>
      </c>
      <c r="AG228" s="302">
        <v>42024</v>
      </c>
      <c r="AH228" s="282">
        <v>1</v>
      </c>
      <c r="AI228" s="99"/>
      <c r="AJ228" s="99"/>
      <c r="AK228" s="99"/>
      <c r="AL228" s="99">
        <f>1333.33*3.75</f>
        <v>4999.9874999999993</v>
      </c>
      <c r="AM228" s="99"/>
      <c r="AN228" s="216">
        <f>+AL228</f>
        <v>4999.9874999999993</v>
      </c>
      <c r="AO228" s="99"/>
      <c r="AP228" s="99"/>
      <c r="AQ228" s="217">
        <f t="shared" si="80"/>
        <v>4999.9874999999993</v>
      </c>
      <c r="AR228" s="99"/>
      <c r="AS228" s="310" t="s">
        <v>55</v>
      </c>
      <c r="AT228" s="99"/>
      <c r="AU228" s="55">
        <f t="shared" si="79"/>
        <v>-1.2500000000727596E-2</v>
      </c>
      <c r="AV228" s="56">
        <v>0</v>
      </c>
      <c r="AW228" s="57">
        <v>0</v>
      </c>
      <c r="AX228" s="58">
        <v>0</v>
      </c>
      <c r="AY228" s="59">
        <v>48</v>
      </c>
      <c r="AZ228" s="60">
        <v>0</v>
      </c>
      <c r="BA228" s="59">
        <v>0</v>
      </c>
      <c r="BB228" s="61">
        <v>0</v>
      </c>
      <c r="BC228" s="61">
        <v>0</v>
      </c>
      <c r="BD228" s="61">
        <v>0</v>
      </c>
      <c r="BE228" s="61">
        <v>0</v>
      </c>
      <c r="BF228" s="62">
        <v>0</v>
      </c>
    </row>
    <row r="229" spans="1:58" ht="18" x14ac:dyDescent="0.25">
      <c r="A229" s="104">
        <v>57</v>
      </c>
      <c r="B229" s="99" t="s">
        <v>473</v>
      </c>
      <c r="C229" s="147" t="s">
        <v>47</v>
      </c>
      <c r="D229" s="293" t="s">
        <v>839</v>
      </c>
      <c r="E229" s="293" t="s">
        <v>889</v>
      </c>
      <c r="F229" s="99"/>
      <c r="G229" s="99" t="s">
        <v>49</v>
      </c>
      <c r="H229" s="105" t="s">
        <v>473</v>
      </c>
      <c r="I229" s="299"/>
      <c r="J229" s="299"/>
      <c r="K229" s="38" t="s">
        <v>475</v>
      </c>
      <c r="L229" s="38"/>
      <c r="M229" s="133"/>
      <c r="N229" s="134"/>
      <c r="O229" s="216"/>
      <c r="P229" s="216"/>
      <c r="Q229" s="216"/>
      <c r="R229" s="99"/>
      <c r="S229" s="43" t="s">
        <v>890</v>
      </c>
      <c r="T229" s="43"/>
      <c r="U229" s="140">
        <v>41934</v>
      </c>
      <c r="V229" s="89">
        <v>41935</v>
      </c>
      <c r="W229" s="214">
        <v>75000</v>
      </c>
      <c r="X229" s="99"/>
      <c r="Y229" s="47" t="s">
        <v>60</v>
      </c>
      <c r="Z229" s="47"/>
      <c r="AA229" s="70"/>
      <c r="AB229" s="71"/>
      <c r="AC229" s="99"/>
      <c r="AD229" s="99"/>
      <c r="AE229" s="99"/>
      <c r="AF229" s="50" t="s">
        <v>891</v>
      </c>
      <c r="AG229" s="302">
        <v>42024</v>
      </c>
      <c r="AH229" s="282">
        <v>1</v>
      </c>
      <c r="AI229" s="99"/>
      <c r="AJ229" s="99">
        <v>75000</v>
      </c>
      <c r="AK229" s="99"/>
      <c r="AL229" s="282">
        <v>75000</v>
      </c>
      <c r="AM229" s="99"/>
      <c r="AN229" s="216">
        <f>+AL229</f>
        <v>75000</v>
      </c>
      <c r="AO229" s="99"/>
      <c r="AP229" s="99"/>
      <c r="AQ229" s="217">
        <f t="shared" si="80"/>
        <v>75000</v>
      </c>
      <c r="AR229" s="99"/>
      <c r="AS229" s="310" t="s">
        <v>55</v>
      </c>
      <c r="AT229" s="99"/>
      <c r="AU229" s="55">
        <f t="shared" si="79"/>
        <v>0</v>
      </c>
      <c r="AV229" s="56">
        <v>0</v>
      </c>
      <c r="AW229" s="57">
        <v>0</v>
      </c>
      <c r="AX229" s="58">
        <v>0</v>
      </c>
      <c r="AY229" s="59">
        <v>48</v>
      </c>
      <c r="AZ229" s="60">
        <v>0</v>
      </c>
      <c r="BA229" s="59">
        <v>0</v>
      </c>
      <c r="BB229" s="61">
        <v>0</v>
      </c>
      <c r="BC229" s="61">
        <v>0</v>
      </c>
      <c r="BD229" s="61">
        <v>0</v>
      </c>
      <c r="BE229" s="61">
        <v>0</v>
      </c>
      <c r="BF229" s="62">
        <v>0</v>
      </c>
    </row>
    <row r="230" spans="1:58" ht="18" x14ac:dyDescent="0.25">
      <c r="A230" s="146">
        <v>42026</v>
      </c>
      <c r="B230" s="99">
        <v>27022</v>
      </c>
      <c r="C230" s="285" t="s">
        <v>47</v>
      </c>
      <c r="D230" s="99"/>
      <c r="E230" s="99" t="s">
        <v>892</v>
      </c>
      <c r="F230" s="99" t="s">
        <v>893</v>
      </c>
      <c r="G230" s="99" t="s">
        <v>202</v>
      </c>
      <c r="H230" s="99">
        <v>466440400</v>
      </c>
      <c r="I230" s="102">
        <v>41841</v>
      </c>
      <c r="J230" s="102">
        <v>42209</v>
      </c>
      <c r="K230" s="99" t="s">
        <v>894</v>
      </c>
      <c r="L230" s="99"/>
      <c r="M230" s="102">
        <v>42004</v>
      </c>
      <c r="N230" s="102">
        <v>42008</v>
      </c>
      <c r="O230" s="99">
        <v>5032</v>
      </c>
      <c r="P230" s="99">
        <f>3807+1335</f>
        <v>5142</v>
      </c>
      <c r="Q230" s="99">
        <f>O230+P230</f>
        <v>10174</v>
      </c>
      <c r="R230" s="99"/>
      <c r="S230" s="99">
        <v>27293</v>
      </c>
      <c r="T230" s="99"/>
      <c r="U230" s="102">
        <v>41948</v>
      </c>
      <c r="V230" s="102">
        <v>41953</v>
      </c>
      <c r="W230" s="99">
        <v>3000</v>
      </c>
      <c r="X230" s="99"/>
      <c r="Y230" s="99"/>
      <c r="Z230" s="99"/>
      <c r="AA230" s="99"/>
      <c r="AB230" s="99"/>
      <c r="AC230" s="99"/>
      <c r="AD230" s="99"/>
      <c r="AE230" s="99"/>
      <c r="AF230" s="99">
        <v>70237</v>
      </c>
      <c r="AG230" s="102">
        <v>42026</v>
      </c>
      <c r="AH230" s="99">
        <v>1</v>
      </c>
      <c r="AI230" s="99">
        <v>450</v>
      </c>
      <c r="AJ230" s="99">
        <v>3000</v>
      </c>
      <c r="AK230" s="99"/>
      <c r="AL230" s="99">
        <f>6674+6500</f>
        <v>13174</v>
      </c>
      <c r="AM230" s="99"/>
      <c r="AN230" s="99">
        <f t="shared" ref="AN230:AN237" si="95">AL230</f>
        <v>13174</v>
      </c>
      <c r="AO230" s="99"/>
      <c r="AP230" s="99"/>
      <c r="AQ230" s="99">
        <f t="shared" si="80"/>
        <v>13174</v>
      </c>
      <c r="AR230" s="99"/>
      <c r="AS230" s="99" t="s">
        <v>55</v>
      </c>
      <c r="AT230" s="99"/>
      <c r="AU230" s="55">
        <f t="shared" si="79"/>
        <v>0</v>
      </c>
      <c r="AV230" s="56"/>
      <c r="AW230" s="57">
        <v>0</v>
      </c>
      <c r="AX230" s="58">
        <f t="shared" ref="AX230:AX237" si="96">+AJ230</f>
        <v>3000</v>
      </c>
      <c r="AY230" s="59">
        <f>IF(W230=0,0,ROUND((+AJ230-W230)/AJ230*100,2))</f>
        <v>0</v>
      </c>
      <c r="AZ230" s="60">
        <f t="shared" ref="AZ230:AZ237" si="97">+AK230</f>
        <v>0</v>
      </c>
      <c r="BA230" s="59">
        <f t="shared" ref="BA230:BA237" si="98">IF(AC230=0,0,ROUND((+AK230-AC230)/AK230*100,5))</f>
        <v>0</v>
      </c>
      <c r="BB230" s="61">
        <f t="shared" ref="BB230:BB237" si="99">+AI230*AW230%</f>
        <v>0</v>
      </c>
      <c r="BC230" s="61">
        <f t="shared" ref="BC230:BC237" si="100">+AJ230*AY230%</f>
        <v>0</v>
      </c>
      <c r="BD230" s="61">
        <f t="shared" ref="BD230:BD237" si="101">+AK230*BA230%</f>
        <v>0</v>
      </c>
      <c r="BE230" s="61">
        <f t="shared" ref="BE230:BE237" si="102">+BB230+BC230+BD230</f>
        <v>0</v>
      </c>
      <c r="BF230" s="62">
        <f t="shared" ref="BF230:BF237" si="103">ROUND(+AU230-BE230,0)</f>
        <v>0</v>
      </c>
    </row>
    <row r="231" spans="1:58" ht="15.75" x14ac:dyDescent="0.25">
      <c r="A231" s="273">
        <v>42030</v>
      </c>
      <c r="B231" s="126">
        <v>27949</v>
      </c>
      <c r="C231" s="291" t="s">
        <v>47</v>
      </c>
      <c r="D231" s="126" t="s">
        <v>895</v>
      </c>
      <c r="E231" s="126" t="s">
        <v>896</v>
      </c>
      <c r="F231" s="126" t="s">
        <v>897</v>
      </c>
      <c r="G231" s="126" t="s">
        <v>202</v>
      </c>
      <c r="H231" s="126" t="s">
        <v>898</v>
      </c>
      <c r="I231" s="277">
        <v>41942</v>
      </c>
      <c r="J231" s="277">
        <v>41948</v>
      </c>
      <c r="K231" s="99">
        <v>91219</v>
      </c>
      <c r="L231" s="99"/>
      <c r="M231" s="145">
        <v>44136</v>
      </c>
      <c r="N231" s="145">
        <v>44501</v>
      </c>
      <c r="O231" s="126"/>
      <c r="P231" s="126"/>
      <c r="Q231" s="126">
        <v>2193</v>
      </c>
      <c r="R231" s="126"/>
      <c r="S231" s="99"/>
      <c r="T231" s="99"/>
      <c r="U231" s="99"/>
      <c r="V231" s="99"/>
      <c r="W231" s="126"/>
      <c r="X231" s="126"/>
      <c r="Y231" s="99"/>
      <c r="Z231" s="99"/>
      <c r="AA231" s="99"/>
      <c r="AB231" s="99"/>
      <c r="AC231" s="126"/>
      <c r="AD231" s="126"/>
      <c r="AE231" s="126"/>
      <c r="AF231" s="99">
        <v>70246</v>
      </c>
      <c r="AG231" s="277">
        <v>42029</v>
      </c>
      <c r="AH231" s="126">
        <v>1</v>
      </c>
      <c r="AI231" s="126"/>
      <c r="AJ231" s="126"/>
      <c r="AK231" s="126"/>
      <c r="AL231" s="126">
        <v>2192.6799999999998</v>
      </c>
      <c r="AM231" s="126"/>
      <c r="AN231" s="126">
        <f t="shared" si="95"/>
        <v>2192.6799999999998</v>
      </c>
      <c r="AO231" s="126"/>
      <c r="AP231" s="126"/>
      <c r="AQ231" s="126">
        <f t="shared" si="80"/>
        <v>2192.6799999999998</v>
      </c>
      <c r="AR231" s="126"/>
      <c r="AS231" s="126" t="s">
        <v>55</v>
      </c>
      <c r="AT231" s="126"/>
      <c r="AU231" s="55">
        <f t="shared" si="79"/>
        <v>-0.32000000000016371</v>
      </c>
      <c r="AV231" s="56"/>
      <c r="AW231" s="57">
        <v>0</v>
      </c>
      <c r="AX231" s="58">
        <f t="shared" si="96"/>
        <v>0</v>
      </c>
      <c r="AY231" s="59">
        <f>IF(W231=0,0,ROUND((+AJ231-W231)/AJ231*100,2))</f>
        <v>0</v>
      </c>
      <c r="AZ231" s="60">
        <f t="shared" si="97"/>
        <v>0</v>
      </c>
      <c r="BA231" s="59">
        <f t="shared" si="98"/>
        <v>0</v>
      </c>
      <c r="BB231" s="61">
        <f t="shared" si="99"/>
        <v>0</v>
      </c>
      <c r="BC231" s="61">
        <f t="shared" si="100"/>
        <v>0</v>
      </c>
      <c r="BD231" s="61">
        <f t="shared" si="101"/>
        <v>0</v>
      </c>
      <c r="BE231" s="61">
        <f t="shared" si="102"/>
        <v>0</v>
      </c>
      <c r="BF231" s="103">
        <f t="shared" si="103"/>
        <v>0</v>
      </c>
    </row>
    <row r="232" spans="1:58" ht="18" x14ac:dyDescent="0.25">
      <c r="A232" s="126"/>
      <c r="B232" s="126">
        <v>27385</v>
      </c>
      <c r="C232" s="291" t="s">
        <v>47</v>
      </c>
      <c r="D232" s="126" t="s">
        <v>726</v>
      </c>
      <c r="E232" s="126"/>
      <c r="F232" s="126" t="s">
        <v>899</v>
      </c>
      <c r="G232" s="126" t="s">
        <v>202</v>
      </c>
      <c r="H232" s="126">
        <v>482428</v>
      </c>
      <c r="I232" s="277">
        <v>41935</v>
      </c>
      <c r="J232" s="277">
        <v>41939</v>
      </c>
      <c r="K232" s="99"/>
      <c r="L232" s="99"/>
      <c r="M232" s="99"/>
      <c r="N232" s="99"/>
      <c r="O232" s="126"/>
      <c r="P232" s="126"/>
      <c r="Q232" s="126">
        <f t="shared" ref="Q232:Q237" si="104">O232+P232</f>
        <v>0</v>
      </c>
      <c r="R232" s="126"/>
      <c r="S232" s="99">
        <v>27291</v>
      </c>
      <c r="T232" s="99"/>
      <c r="U232" s="102">
        <v>42318</v>
      </c>
      <c r="V232" s="102">
        <v>42320</v>
      </c>
      <c r="W232" s="126">
        <v>2100</v>
      </c>
      <c r="X232" s="126"/>
      <c r="Y232" s="99"/>
      <c r="Z232" s="99"/>
      <c r="AA232" s="99"/>
      <c r="AB232" s="99"/>
      <c r="AC232" s="126"/>
      <c r="AD232" s="126"/>
      <c r="AE232" s="126"/>
      <c r="AF232" s="99">
        <v>70245</v>
      </c>
      <c r="AG232" s="277">
        <v>42029</v>
      </c>
      <c r="AH232" s="126">
        <v>1</v>
      </c>
      <c r="AI232" s="126"/>
      <c r="AJ232" s="126"/>
      <c r="AK232" s="126"/>
      <c r="AL232" s="126">
        <v>2100</v>
      </c>
      <c r="AM232" s="126"/>
      <c r="AN232" s="126">
        <f t="shared" si="95"/>
        <v>2100</v>
      </c>
      <c r="AO232" s="126"/>
      <c r="AP232" s="126"/>
      <c r="AQ232" s="126">
        <f t="shared" si="80"/>
        <v>2100</v>
      </c>
      <c r="AR232" s="126"/>
      <c r="AS232" s="126" t="s">
        <v>55</v>
      </c>
      <c r="AT232" s="126"/>
      <c r="AU232" s="55">
        <f t="shared" si="79"/>
        <v>0</v>
      </c>
      <c r="AV232" s="56"/>
      <c r="AW232" s="57">
        <v>0</v>
      </c>
      <c r="AX232" s="58">
        <f t="shared" si="96"/>
        <v>0</v>
      </c>
      <c r="AY232" s="59">
        <v>0</v>
      </c>
      <c r="AZ232" s="60">
        <f t="shared" si="97"/>
        <v>0</v>
      </c>
      <c r="BA232" s="59">
        <f t="shared" si="98"/>
        <v>0</v>
      </c>
      <c r="BB232" s="61">
        <f t="shared" si="99"/>
        <v>0</v>
      </c>
      <c r="BC232" s="61">
        <f t="shared" si="100"/>
        <v>0</v>
      </c>
      <c r="BD232" s="61">
        <f t="shared" si="101"/>
        <v>0</v>
      </c>
      <c r="BE232" s="61">
        <f t="shared" si="102"/>
        <v>0</v>
      </c>
      <c r="BF232" s="62">
        <f t="shared" si="103"/>
        <v>0</v>
      </c>
    </row>
    <row r="233" spans="1:58" ht="18" x14ac:dyDescent="0.25">
      <c r="A233" s="126"/>
      <c r="B233" s="126">
        <v>28045</v>
      </c>
      <c r="C233" s="291" t="s">
        <v>47</v>
      </c>
      <c r="D233" s="126" t="s">
        <v>726</v>
      </c>
      <c r="E233" s="126"/>
      <c r="F233" s="126" t="s">
        <v>900</v>
      </c>
      <c r="G233" s="126" t="s">
        <v>202</v>
      </c>
      <c r="H233" s="126">
        <v>5646982298</v>
      </c>
      <c r="I233" s="277">
        <v>41935</v>
      </c>
      <c r="J233" s="277">
        <v>41939</v>
      </c>
      <c r="K233" s="99"/>
      <c r="L233" s="99"/>
      <c r="M233" s="99"/>
      <c r="N233" s="99"/>
      <c r="O233" s="126"/>
      <c r="P233" s="126"/>
      <c r="Q233" s="126">
        <f t="shared" si="104"/>
        <v>0</v>
      </c>
      <c r="R233" s="126"/>
      <c r="S233" s="99">
        <v>27292</v>
      </c>
      <c r="T233" s="99"/>
      <c r="U233" s="145">
        <v>42313</v>
      </c>
      <c r="V233" s="145">
        <v>42318</v>
      </c>
      <c r="W233" s="126">
        <v>2100</v>
      </c>
      <c r="X233" s="126"/>
      <c r="Y233" s="99"/>
      <c r="Z233" s="99"/>
      <c r="AA233" s="99"/>
      <c r="AB233" s="99"/>
      <c r="AC233" s="126"/>
      <c r="AD233" s="126"/>
      <c r="AE233" s="126"/>
      <c r="AF233" s="99">
        <v>70244</v>
      </c>
      <c r="AG233" s="277">
        <v>42029</v>
      </c>
      <c r="AH233" s="126">
        <v>1</v>
      </c>
      <c r="AI233" s="126"/>
      <c r="AJ233" s="126"/>
      <c r="AK233" s="126"/>
      <c r="AL233" s="126">
        <v>2100</v>
      </c>
      <c r="AM233" s="126"/>
      <c r="AN233" s="126">
        <f t="shared" si="95"/>
        <v>2100</v>
      </c>
      <c r="AO233" s="126"/>
      <c r="AP233" s="126"/>
      <c r="AQ233" s="126">
        <f t="shared" si="80"/>
        <v>2100</v>
      </c>
      <c r="AR233" s="126"/>
      <c r="AS233" s="126" t="s">
        <v>55</v>
      </c>
      <c r="AT233" s="126"/>
      <c r="AU233" s="55">
        <f t="shared" si="79"/>
        <v>0</v>
      </c>
      <c r="AV233" s="56"/>
      <c r="AW233" s="57">
        <v>0</v>
      </c>
      <c r="AX233" s="58">
        <f t="shared" si="96"/>
        <v>0</v>
      </c>
      <c r="AY233" s="59">
        <v>0</v>
      </c>
      <c r="AZ233" s="60">
        <f t="shared" si="97"/>
        <v>0</v>
      </c>
      <c r="BA233" s="59">
        <f t="shared" si="98"/>
        <v>0</v>
      </c>
      <c r="BB233" s="61">
        <f t="shared" si="99"/>
        <v>0</v>
      </c>
      <c r="BC233" s="61">
        <f t="shared" si="100"/>
        <v>0</v>
      </c>
      <c r="BD233" s="61">
        <f t="shared" si="101"/>
        <v>0</v>
      </c>
      <c r="BE233" s="61">
        <f t="shared" si="102"/>
        <v>0</v>
      </c>
      <c r="BF233" s="62">
        <f t="shared" si="103"/>
        <v>0</v>
      </c>
    </row>
    <row r="234" spans="1:58" ht="18" x14ac:dyDescent="0.25">
      <c r="A234" s="126"/>
      <c r="B234" s="126">
        <v>27879</v>
      </c>
      <c r="C234" s="289" t="s">
        <v>47</v>
      </c>
      <c r="D234" s="126" t="s">
        <v>199</v>
      </c>
      <c r="E234" s="126"/>
      <c r="F234" s="126" t="s">
        <v>901</v>
      </c>
      <c r="G234" s="126" t="s">
        <v>202</v>
      </c>
      <c r="H234" s="126">
        <v>506</v>
      </c>
      <c r="I234" s="277">
        <v>41913</v>
      </c>
      <c r="J234" s="277">
        <v>41918</v>
      </c>
      <c r="K234" s="99">
        <v>18354</v>
      </c>
      <c r="L234" s="99"/>
      <c r="M234" s="102">
        <v>41926</v>
      </c>
      <c r="N234" s="102">
        <v>41927</v>
      </c>
      <c r="O234" s="126"/>
      <c r="P234" s="126">
        <v>1050</v>
      </c>
      <c r="Q234" s="126">
        <f t="shared" si="104"/>
        <v>1050</v>
      </c>
      <c r="R234" s="126"/>
      <c r="S234" s="99"/>
      <c r="T234" s="99"/>
      <c r="U234" s="99"/>
      <c r="V234" s="99"/>
      <c r="W234" s="126"/>
      <c r="X234" s="126"/>
      <c r="Y234" s="99"/>
      <c r="Z234" s="99"/>
      <c r="AA234" s="99"/>
      <c r="AB234" s="99"/>
      <c r="AC234" s="126"/>
      <c r="AD234" s="126"/>
      <c r="AE234" s="126"/>
      <c r="AF234" s="99">
        <v>70243</v>
      </c>
      <c r="AG234" s="277">
        <v>42029</v>
      </c>
      <c r="AH234" s="126">
        <v>1</v>
      </c>
      <c r="AI234" s="126"/>
      <c r="AJ234" s="126"/>
      <c r="AK234" s="126"/>
      <c r="AL234" s="126">
        <v>1050</v>
      </c>
      <c r="AM234" s="126"/>
      <c r="AN234" s="126">
        <f t="shared" si="95"/>
        <v>1050</v>
      </c>
      <c r="AO234" s="126"/>
      <c r="AP234" s="126"/>
      <c r="AQ234" s="126">
        <f t="shared" si="80"/>
        <v>1050</v>
      </c>
      <c r="AR234" s="126"/>
      <c r="AS234" s="126" t="s">
        <v>55</v>
      </c>
      <c r="AT234" s="126"/>
      <c r="AU234" s="55">
        <f t="shared" si="79"/>
        <v>0</v>
      </c>
      <c r="AV234" s="56"/>
      <c r="AW234" s="57">
        <v>0</v>
      </c>
      <c r="AX234" s="58">
        <f t="shared" si="96"/>
        <v>0</v>
      </c>
      <c r="AY234" s="59">
        <f>IF(W234=0,0,ROUND((+AJ234-W234)/AJ234*100,2))</f>
        <v>0</v>
      </c>
      <c r="AZ234" s="60">
        <f t="shared" si="97"/>
        <v>0</v>
      </c>
      <c r="BA234" s="59">
        <f t="shared" si="98"/>
        <v>0</v>
      </c>
      <c r="BB234" s="61">
        <f t="shared" si="99"/>
        <v>0</v>
      </c>
      <c r="BC234" s="61">
        <f t="shared" si="100"/>
        <v>0</v>
      </c>
      <c r="BD234" s="61">
        <f t="shared" si="101"/>
        <v>0</v>
      </c>
      <c r="BE234" s="61">
        <f t="shared" si="102"/>
        <v>0</v>
      </c>
      <c r="BF234" s="62">
        <f t="shared" si="103"/>
        <v>0</v>
      </c>
    </row>
    <row r="235" spans="1:58" ht="18" x14ac:dyDescent="0.25">
      <c r="A235" s="279" t="s">
        <v>902</v>
      </c>
      <c r="B235" s="126">
        <v>11894</v>
      </c>
      <c r="C235" s="289" t="s">
        <v>47</v>
      </c>
      <c r="D235" s="126" t="s">
        <v>192</v>
      </c>
      <c r="E235" s="126" t="s">
        <v>903</v>
      </c>
      <c r="F235" s="126" t="s">
        <v>904</v>
      </c>
      <c r="G235" s="126" t="s">
        <v>202</v>
      </c>
      <c r="H235" s="126">
        <v>7940429653</v>
      </c>
      <c r="I235" s="277">
        <v>42018</v>
      </c>
      <c r="J235" s="277">
        <v>42019</v>
      </c>
      <c r="K235" s="99" t="s">
        <v>905</v>
      </c>
      <c r="L235" s="99"/>
      <c r="M235" s="102">
        <v>42025</v>
      </c>
      <c r="N235" s="102">
        <v>42026</v>
      </c>
      <c r="O235" s="126">
        <v>3939</v>
      </c>
      <c r="P235" s="126">
        <f>634+450</f>
        <v>1084</v>
      </c>
      <c r="Q235" s="126">
        <f t="shared" si="104"/>
        <v>5023</v>
      </c>
      <c r="R235" s="126"/>
      <c r="S235" s="99"/>
      <c r="T235" s="99"/>
      <c r="U235" s="99"/>
      <c r="V235" s="99"/>
      <c r="W235" s="126"/>
      <c r="X235" s="126"/>
      <c r="Y235" s="99"/>
      <c r="Z235" s="99"/>
      <c r="AA235" s="99"/>
      <c r="AB235" s="99"/>
      <c r="AC235" s="126"/>
      <c r="AD235" s="126"/>
      <c r="AE235" s="126"/>
      <c r="AF235" s="99" t="s">
        <v>906</v>
      </c>
      <c r="AG235" s="277">
        <v>42030</v>
      </c>
      <c r="AH235" s="126">
        <v>1</v>
      </c>
      <c r="AI235" s="126">
        <v>200</v>
      </c>
      <c r="AJ235" s="126"/>
      <c r="AK235" s="126"/>
      <c r="AL235" s="126">
        <f>634+3939+450</f>
        <v>5023</v>
      </c>
      <c r="AM235" s="126"/>
      <c r="AN235" s="126">
        <f t="shared" si="95"/>
        <v>5023</v>
      </c>
      <c r="AO235" s="126"/>
      <c r="AP235" s="126"/>
      <c r="AQ235" s="126">
        <f t="shared" si="80"/>
        <v>5023</v>
      </c>
      <c r="AR235" s="126"/>
      <c r="AS235" s="126" t="s">
        <v>55</v>
      </c>
      <c r="AT235" s="126"/>
      <c r="AU235" s="55">
        <f t="shared" si="79"/>
        <v>0</v>
      </c>
      <c r="AV235" s="56"/>
      <c r="AW235" s="57">
        <v>0</v>
      </c>
      <c r="AX235" s="58">
        <f t="shared" si="96"/>
        <v>0</v>
      </c>
      <c r="AY235" s="59">
        <f>IF(W235=0,0,ROUND((+AJ235-W235)/AJ235*100,2))</f>
        <v>0</v>
      </c>
      <c r="AZ235" s="60">
        <f t="shared" si="97"/>
        <v>0</v>
      </c>
      <c r="BA235" s="59">
        <f t="shared" si="98"/>
        <v>0</v>
      </c>
      <c r="BB235" s="61">
        <f t="shared" si="99"/>
        <v>0</v>
      </c>
      <c r="BC235" s="61">
        <f t="shared" si="100"/>
        <v>0</v>
      </c>
      <c r="BD235" s="61">
        <f t="shared" si="101"/>
        <v>0</v>
      </c>
      <c r="BE235" s="61">
        <f t="shared" si="102"/>
        <v>0</v>
      </c>
      <c r="BF235" s="62">
        <f t="shared" si="103"/>
        <v>0</v>
      </c>
    </row>
    <row r="236" spans="1:58" ht="18" x14ac:dyDescent="0.25">
      <c r="A236" s="273">
        <v>42032</v>
      </c>
      <c r="B236" s="126">
        <v>12008</v>
      </c>
      <c r="C236" s="289" t="s">
        <v>47</v>
      </c>
      <c r="D236" s="126" t="s">
        <v>726</v>
      </c>
      <c r="E236" s="126"/>
      <c r="F236" s="126" t="s">
        <v>907</v>
      </c>
      <c r="G236" s="126" t="s">
        <v>202</v>
      </c>
      <c r="H236" s="126">
        <v>2086197193</v>
      </c>
      <c r="I236" s="277">
        <v>42025</v>
      </c>
      <c r="J236" s="277">
        <v>42026</v>
      </c>
      <c r="K236" s="99" t="s">
        <v>908</v>
      </c>
      <c r="L236" s="99"/>
      <c r="M236" s="102">
        <v>42031</v>
      </c>
      <c r="N236" s="102">
        <v>42032</v>
      </c>
      <c r="O236" s="126">
        <v>51</v>
      </c>
      <c r="P236" s="126">
        <v>1133</v>
      </c>
      <c r="Q236" s="126">
        <f t="shared" si="104"/>
        <v>1184</v>
      </c>
      <c r="R236" s="126"/>
      <c r="S236" s="99"/>
      <c r="T236" s="99"/>
      <c r="U236" s="99"/>
      <c r="V236" s="99"/>
      <c r="W236" s="126"/>
      <c r="X236" s="126"/>
      <c r="Y236" s="99"/>
      <c r="Z236" s="99"/>
      <c r="AA236" s="99"/>
      <c r="AB236" s="99"/>
      <c r="AC236" s="126"/>
      <c r="AD236" s="126"/>
      <c r="AE236" s="126"/>
      <c r="AF236" s="99">
        <v>70279</v>
      </c>
      <c r="AG236" s="277">
        <v>42032</v>
      </c>
      <c r="AH236" s="126">
        <v>1</v>
      </c>
      <c r="AI236" s="126">
        <v>350</v>
      </c>
      <c r="AJ236" s="126">
        <v>500</v>
      </c>
      <c r="AK236" s="126"/>
      <c r="AL236" s="126">
        <f>1184</f>
        <v>1184</v>
      </c>
      <c r="AM236" s="126"/>
      <c r="AN236" s="126">
        <f t="shared" si="95"/>
        <v>1184</v>
      </c>
      <c r="AO236" s="126"/>
      <c r="AP236" s="126"/>
      <c r="AQ236" s="126">
        <f t="shared" si="80"/>
        <v>1184</v>
      </c>
      <c r="AR236" s="126"/>
      <c r="AS236" s="126" t="s">
        <v>55</v>
      </c>
      <c r="AT236" s="126"/>
      <c r="AU236" s="55">
        <f t="shared" si="79"/>
        <v>0</v>
      </c>
      <c r="AV236" s="56">
        <v>350</v>
      </c>
      <c r="AW236" s="57">
        <v>0</v>
      </c>
      <c r="AX236" s="58">
        <f t="shared" si="96"/>
        <v>500</v>
      </c>
      <c r="AY236" s="59">
        <f>IF(W236=0,0,ROUND((+AJ236-W236)/AJ236*100,2))</f>
        <v>0</v>
      </c>
      <c r="AZ236" s="60">
        <f t="shared" si="97"/>
        <v>0</v>
      </c>
      <c r="BA236" s="59">
        <f t="shared" si="98"/>
        <v>0</v>
      </c>
      <c r="BB236" s="61">
        <f t="shared" si="99"/>
        <v>0</v>
      </c>
      <c r="BC236" s="61">
        <f t="shared" si="100"/>
        <v>0</v>
      </c>
      <c r="BD236" s="61">
        <f t="shared" si="101"/>
        <v>0</v>
      </c>
      <c r="BE236" s="61">
        <f t="shared" si="102"/>
        <v>0</v>
      </c>
      <c r="BF236" s="62">
        <f t="shared" si="103"/>
        <v>0</v>
      </c>
    </row>
    <row r="237" spans="1:58" ht="18" x14ac:dyDescent="0.25">
      <c r="A237" s="126"/>
      <c r="B237" s="126">
        <v>11969</v>
      </c>
      <c r="C237" s="289" t="s">
        <v>47</v>
      </c>
      <c r="D237" s="126" t="s">
        <v>726</v>
      </c>
      <c r="E237" s="126"/>
      <c r="F237" s="126" t="s">
        <v>909</v>
      </c>
      <c r="G237" s="126" t="s">
        <v>202</v>
      </c>
      <c r="H237" s="126" t="s">
        <v>910</v>
      </c>
      <c r="I237" s="277">
        <v>42015</v>
      </c>
      <c r="J237" s="277">
        <v>42016</v>
      </c>
      <c r="K237" s="99">
        <v>92555</v>
      </c>
      <c r="L237" s="99"/>
      <c r="M237" s="102">
        <v>42019</v>
      </c>
      <c r="N237" s="102">
        <v>42019</v>
      </c>
      <c r="O237" s="126"/>
      <c r="P237" s="126">
        <v>2007</v>
      </c>
      <c r="Q237" s="126">
        <f t="shared" si="104"/>
        <v>2007</v>
      </c>
      <c r="R237" s="126"/>
      <c r="S237" s="99">
        <v>27830</v>
      </c>
      <c r="T237" s="99"/>
      <c r="U237" s="102">
        <v>42031</v>
      </c>
      <c r="V237" s="102">
        <v>42032</v>
      </c>
      <c r="W237" s="126">
        <v>650</v>
      </c>
      <c r="X237" s="126"/>
      <c r="Y237" s="99"/>
      <c r="Z237" s="99"/>
      <c r="AA237" s="99"/>
      <c r="AB237" s="99"/>
      <c r="AC237" s="126"/>
      <c r="AD237" s="126"/>
      <c r="AE237" s="126"/>
      <c r="AF237" s="99">
        <v>70278</v>
      </c>
      <c r="AG237" s="277">
        <v>42032</v>
      </c>
      <c r="AH237" s="126">
        <v>1</v>
      </c>
      <c r="AI237" s="126">
        <v>350</v>
      </c>
      <c r="AJ237" s="126">
        <v>650</v>
      </c>
      <c r="AK237" s="126"/>
      <c r="AL237" s="126">
        <v>2657</v>
      </c>
      <c r="AM237" s="126"/>
      <c r="AN237" s="126">
        <f t="shared" si="95"/>
        <v>2657</v>
      </c>
      <c r="AO237" s="126"/>
      <c r="AP237" s="126"/>
      <c r="AQ237" s="126">
        <f t="shared" si="80"/>
        <v>2657</v>
      </c>
      <c r="AR237" s="126"/>
      <c r="AS237" s="126" t="s">
        <v>55</v>
      </c>
      <c r="AT237" s="126"/>
      <c r="AU237" s="55">
        <f t="shared" si="79"/>
        <v>0</v>
      </c>
      <c r="AV237" s="56">
        <v>350</v>
      </c>
      <c r="AW237" s="57">
        <v>0</v>
      </c>
      <c r="AX237" s="58">
        <f t="shared" si="96"/>
        <v>650</v>
      </c>
      <c r="AY237" s="59">
        <f>IF(W237=0,0,ROUND((+AJ237-W237)/AJ237*100,2))</f>
        <v>0</v>
      </c>
      <c r="AZ237" s="60">
        <f t="shared" si="97"/>
        <v>0</v>
      </c>
      <c r="BA237" s="59">
        <f t="shared" si="98"/>
        <v>0</v>
      </c>
      <c r="BB237" s="61">
        <f t="shared" si="99"/>
        <v>0</v>
      </c>
      <c r="BC237" s="61">
        <f t="shared" si="100"/>
        <v>0</v>
      </c>
      <c r="BD237" s="61">
        <f t="shared" si="101"/>
        <v>0</v>
      </c>
      <c r="BE237" s="61">
        <f t="shared" si="102"/>
        <v>0</v>
      </c>
      <c r="BF237" s="62">
        <f t="shared" si="103"/>
        <v>0</v>
      </c>
    </row>
    <row r="238" spans="1:58" ht="18" x14ac:dyDescent="0.25">
      <c r="A238">
        <v>1</v>
      </c>
      <c r="B238">
        <v>11834</v>
      </c>
      <c r="C238" s="35" t="s">
        <v>47</v>
      </c>
      <c r="D238" s="36" t="s">
        <v>911</v>
      </c>
      <c r="E238" s="36" t="s">
        <v>912</v>
      </c>
      <c r="G238" t="s">
        <v>49</v>
      </c>
      <c r="H238" s="90">
        <v>7429981954</v>
      </c>
      <c r="I238" s="91">
        <v>41989</v>
      </c>
      <c r="J238" s="91">
        <v>41990</v>
      </c>
      <c r="K238" s="38" t="s">
        <v>913</v>
      </c>
      <c r="L238" s="38"/>
      <c r="M238" s="39">
        <v>41995</v>
      </c>
      <c r="N238" s="40">
        <v>41996</v>
      </c>
      <c r="O238" s="92">
        <v>1458</v>
      </c>
      <c r="P238" s="93">
        <v>634</v>
      </c>
      <c r="Q238" s="93">
        <f t="shared" ref="Q238:Q246" si="105">+O238+P238</f>
        <v>2092</v>
      </c>
      <c r="S238" s="43" t="s">
        <v>914</v>
      </c>
      <c r="T238" s="43"/>
      <c r="U238" s="44">
        <v>42005</v>
      </c>
      <c r="V238" s="45">
        <v>42008</v>
      </c>
      <c r="W238">
        <v>712.5</v>
      </c>
      <c r="Y238" s="47" t="s">
        <v>60</v>
      </c>
      <c r="Z238" s="47"/>
      <c r="AA238" s="70"/>
      <c r="AB238" s="71"/>
      <c r="AF238" s="50" t="s">
        <v>915</v>
      </c>
      <c r="AG238" s="94">
        <v>42018</v>
      </c>
      <c r="AH238">
        <v>3</v>
      </c>
      <c r="AI238">
        <v>300</v>
      </c>
      <c r="AJ238" s="81">
        <v>712.5</v>
      </c>
      <c r="AK238"/>
      <c r="AL238" s="93">
        <f>+(270+89.05)*3.75+1458</f>
        <v>2804.4375</v>
      </c>
      <c r="AN238" s="93">
        <f t="shared" ref="AN238:AN257" si="106">+AL238</f>
        <v>2804.4375</v>
      </c>
      <c r="AQ238" s="53">
        <f>+AN238</f>
        <v>2804.4375</v>
      </c>
      <c r="AS238" s="95" t="s">
        <v>55</v>
      </c>
      <c r="AU238" s="55">
        <f t="shared" si="79"/>
        <v>-6.25E-2</v>
      </c>
      <c r="AV238" s="56">
        <v>300</v>
      </c>
      <c r="AW238" s="57">
        <v>0</v>
      </c>
      <c r="AX238" s="58">
        <v>0</v>
      </c>
      <c r="AY238" s="59">
        <v>0</v>
      </c>
      <c r="AZ238" s="60">
        <v>0</v>
      </c>
      <c r="BA238" s="59">
        <v>0</v>
      </c>
      <c r="BB238" s="61">
        <v>0</v>
      </c>
      <c r="BC238" s="61">
        <v>0</v>
      </c>
      <c r="BD238" s="61">
        <v>0</v>
      </c>
      <c r="BE238" s="61">
        <v>0</v>
      </c>
      <c r="BF238" s="62">
        <v>0</v>
      </c>
    </row>
    <row r="239" spans="1:58" ht="18" x14ac:dyDescent="0.25">
      <c r="A239">
        <v>1</v>
      </c>
      <c r="B239">
        <v>11803</v>
      </c>
      <c r="C239" s="35" t="s">
        <v>47</v>
      </c>
      <c r="D239" s="36" t="s">
        <v>916</v>
      </c>
      <c r="E239" s="36" t="str">
        <f t="shared" ref="E239:E245" si="107">+D239</f>
        <v>SAB-DLM-345</v>
      </c>
      <c r="G239" t="s">
        <v>49</v>
      </c>
      <c r="H239" s="90">
        <v>17692340474</v>
      </c>
      <c r="I239" s="91">
        <v>41998</v>
      </c>
      <c r="J239" s="91">
        <v>42000</v>
      </c>
      <c r="K239" s="38" t="s">
        <v>917</v>
      </c>
      <c r="L239" s="38"/>
      <c r="M239" s="39">
        <v>42003</v>
      </c>
      <c r="N239" s="40" t="s">
        <v>918</v>
      </c>
      <c r="O239" s="92">
        <v>4010</v>
      </c>
      <c r="P239" s="93">
        <v>3893</v>
      </c>
      <c r="Q239" s="93">
        <f t="shared" si="105"/>
        <v>7903</v>
      </c>
      <c r="S239" s="43" t="s">
        <v>919</v>
      </c>
      <c r="T239" s="43"/>
      <c r="U239" s="116">
        <v>42010</v>
      </c>
      <c r="V239" s="117">
        <v>42011</v>
      </c>
      <c r="W239">
        <v>712.5</v>
      </c>
      <c r="Y239" s="47" t="s">
        <v>60</v>
      </c>
      <c r="Z239" s="47"/>
      <c r="AA239" s="70"/>
      <c r="AB239" s="71"/>
      <c r="AF239" s="50" t="s">
        <v>920</v>
      </c>
      <c r="AG239" s="94">
        <v>42016</v>
      </c>
      <c r="AH239">
        <v>3</v>
      </c>
      <c r="AI239">
        <f>80*3.75</f>
        <v>300</v>
      </c>
      <c r="AJ239">
        <v>712.5</v>
      </c>
      <c r="AK239"/>
      <c r="AL239" s="93">
        <f>+(270+958.11)*3.75+4010</f>
        <v>8615.4125000000004</v>
      </c>
      <c r="AN239" s="93">
        <f t="shared" si="106"/>
        <v>8615.4125000000004</v>
      </c>
      <c r="AQ239" s="53">
        <f>+AN239</f>
        <v>8615.4125000000004</v>
      </c>
      <c r="AS239" s="95" t="s">
        <v>55</v>
      </c>
      <c r="AU239" s="55">
        <f t="shared" si="79"/>
        <v>-8.7499999999636202E-2</v>
      </c>
      <c r="AV239" s="56">
        <v>300</v>
      </c>
      <c r="AW239" s="57">
        <v>0</v>
      </c>
      <c r="AX239" s="58">
        <v>0</v>
      </c>
      <c r="AY239" s="59">
        <v>0</v>
      </c>
      <c r="AZ239" s="60">
        <v>0</v>
      </c>
      <c r="BA239" s="59">
        <v>0</v>
      </c>
      <c r="BB239" s="61">
        <v>0</v>
      </c>
      <c r="BC239" s="61">
        <v>0</v>
      </c>
      <c r="BD239" s="61">
        <v>0</v>
      </c>
      <c r="BE239" s="61">
        <v>0</v>
      </c>
      <c r="BF239" s="62">
        <v>0</v>
      </c>
    </row>
    <row r="240" spans="1:58" ht="18" x14ac:dyDescent="0.25">
      <c r="A240">
        <v>2</v>
      </c>
      <c r="B240">
        <v>11822</v>
      </c>
      <c r="C240" s="35" t="s">
        <v>47</v>
      </c>
      <c r="D240" s="36" t="s">
        <v>921</v>
      </c>
      <c r="E240" s="36" t="str">
        <f t="shared" si="107"/>
        <v>SAB-DLM-348</v>
      </c>
      <c r="G240" t="s">
        <v>49</v>
      </c>
      <c r="H240" s="90">
        <v>17671792873</v>
      </c>
      <c r="I240" s="91">
        <v>41984</v>
      </c>
      <c r="J240" s="91">
        <v>41991</v>
      </c>
      <c r="K240" s="38" t="s">
        <v>922</v>
      </c>
      <c r="L240" s="38"/>
      <c r="M240" s="39">
        <v>42001</v>
      </c>
      <c r="N240" s="40">
        <v>42002</v>
      </c>
      <c r="O240" s="92"/>
      <c r="P240" s="93">
        <v>29609.91</v>
      </c>
      <c r="Q240" s="93">
        <f t="shared" si="105"/>
        <v>29609.91</v>
      </c>
      <c r="S240" s="43" t="s">
        <v>923</v>
      </c>
      <c r="T240" s="43"/>
      <c r="U240" s="116">
        <v>42004</v>
      </c>
      <c r="V240" s="117">
        <v>42008</v>
      </c>
      <c r="W240">
        <v>712.5</v>
      </c>
      <c r="Y240" s="47" t="s">
        <v>60</v>
      </c>
      <c r="Z240" s="47"/>
      <c r="AA240" s="70"/>
      <c r="AB240" s="71"/>
      <c r="AF240" s="50" t="s">
        <v>924</v>
      </c>
      <c r="AG240" s="94">
        <v>42016</v>
      </c>
      <c r="AH240">
        <v>2</v>
      </c>
      <c r="AI240" s="96">
        <f>889.31*3.75</f>
        <v>3334.9124999999999</v>
      </c>
      <c r="AJ240">
        <v>712.5</v>
      </c>
      <c r="AK240"/>
      <c r="AL240" s="93">
        <f>+(1079.3+7006.66)*3.75</f>
        <v>30322.35</v>
      </c>
      <c r="AN240" s="93">
        <f t="shared" si="106"/>
        <v>30322.35</v>
      </c>
      <c r="AQ240" s="53">
        <f t="shared" ref="AQ240:AQ251" si="108">AN240</f>
        <v>30322.35</v>
      </c>
      <c r="AS240" s="95" t="s">
        <v>55</v>
      </c>
      <c r="AU240" s="55">
        <f t="shared" si="79"/>
        <v>-6.0000000001309672E-2</v>
      </c>
      <c r="AV240" s="56">
        <v>3334.91</v>
      </c>
      <c r="AW240" s="57">
        <v>0</v>
      </c>
      <c r="AX240" s="58">
        <v>0</v>
      </c>
      <c r="AY240" s="59">
        <v>0</v>
      </c>
      <c r="AZ240" s="60">
        <v>0</v>
      </c>
      <c r="BA240" s="59">
        <v>0</v>
      </c>
      <c r="BB240" s="61">
        <v>0</v>
      </c>
      <c r="BC240" s="61">
        <v>0</v>
      </c>
      <c r="BD240" s="61">
        <v>0</v>
      </c>
      <c r="BE240" s="61">
        <v>0</v>
      </c>
      <c r="BF240" s="62">
        <v>0</v>
      </c>
    </row>
    <row r="241" spans="1:58" ht="18" x14ac:dyDescent="0.25">
      <c r="A241">
        <v>3</v>
      </c>
      <c r="B241">
        <v>11835</v>
      </c>
      <c r="C241" s="35" t="s">
        <v>47</v>
      </c>
      <c r="D241" s="36" t="s">
        <v>925</v>
      </c>
      <c r="E241" s="36" t="str">
        <f t="shared" si="107"/>
        <v>SAB-DLM-349</v>
      </c>
      <c r="G241" t="s">
        <v>49</v>
      </c>
      <c r="H241" s="90">
        <v>2081901363</v>
      </c>
      <c r="I241" s="97">
        <v>41997</v>
      </c>
      <c r="J241" s="97">
        <v>42000</v>
      </c>
      <c r="K241" s="38" t="s">
        <v>926</v>
      </c>
      <c r="L241" s="38"/>
      <c r="M241" s="39">
        <v>42002</v>
      </c>
      <c r="N241" s="40">
        <v>42008</v>
      </c>
      <c r="O241" s="92">
        <v>245</v>
      </c>
      <c r="P241" s="93">
        <v>588</v>
      </c>
      <c r="Q241" s="93">
        <f t="shared" si="105"/>
        <v>833</v>
      </c>
      <c r="S241" s="43" t="s">
        <v>927</v>
      </c>
      <c r="T241" s="43"/>
      <c r="U241" s="116">
        <v>42010</v>
      </c>
      <c r="V241" s="117">
        <v>42011</v>
      </c>
      <c r="W241">
        <v>712.5</v>
      </c>
      <c r="Y241" s="47" t="s">
        <v>60</v>
      </c>
      <c r="Z241" s="47"/>
      <c r="AA241" s="70"/>
      <c r="AB241" s="71"/>
      <c r="AF241" s="50" t="s">
        <v>928</v>
      </c>
      <c r="AG241" s="94">
        <v>42016</v>
      </c>
      <c r="AH241">
        <v>3</v>
      </c>
      <c r="AI241">
        <v>300</v>
      </c>
      <c r="AJ241" s="81">
        <v>712.5</v>
      </c>
      <c r="AK241"/>
      <c r="AL241" s="93">
        <f>+(270+76.79)*3.75+245</f>
        <v>1545.4625000000001</v>
      </c>
      <c r="AN241" s="93">
        <f t="shared" si="106"/>
        <v>1545.4625000000001</v>
      </c>
      <c r="AQ241" s="53">
        <f t="shared" si="108"/>
        <v>1545.4625000000001</v>
      </c>
      <c r="AS241" s="95" t="s">
        <v>55</v>
      </c>
      <c r="AU241" s="55">
        <f t="shared" si="79"/>
        <v>-3.7499999999909051E-2</v>
      </c>
      <c r="AV241" s="56">
        <v>300</v>
      </c>
      <c r="AW241" s="57">
        <v>0</v>
      </c>
      <c r="AX241" s="58">
        <v>0</v>
      </c>
      <c r="AY241" s="59">
        <v>0</v>
      </c>
      <c r="AZ241" s="60">
        <v>0</v>
      </c>
      <c r="BA241" s="59">
        <v>0</v>
      </c>
      <c r="BB241" s="61">
        <v>0</v>
      </c>
      <c r="BC241" s="61">
        <v>0</v>
      </c>
      <c r="BD241" s="61">
        <v>0</v>
      </c>
      <c r="BE241" s="61">
        <v>0</v>
      </c>
      <c r="BF241" s="62">
        <v>0</v>
      </c>
    </row>
    <row r="242" spans="1:58" ht="18" x14ac:dyDescent="0.25">
      <c r="A242">
        <v>4</v>
      </c>
      <c r="B242" s="81">
        <v>11836</v>
      </c>
      <c r="C242" s="35" t="s">
        <v>47</v>
      </c>
      <c r="D242" s="36" t="s">
        <v>929</v>
      </c>
      <c r="E242" s="36" t="str">
        <f t="shared" si="107"/>
        <v>SAB-DLM-347</v>
      </c>
      <c r="G242" t="s">
        <v>49</v>
      </c>
      <c r="H242" s="98">
        <v>15784647566</v>
      </c>
      <c r="I242" s="97">
        <v>41989</v>
      </c>
      <c r="J242" s="97">
        <v>41990</v>
      </c>
      <c r="K242" s="38" t="s">
        <v>930</v>
      </c>
      <c r="L242" s="38"/>
      <c r="M242" s="39">
        <v>41995</v>
      </c>
      <c r="N242" s="40">
        <v>42002</v>
      </c>
      <c r="O242" s="92"/>
      <c r="P242" s="93">
        <v>1317.5</v>
      </c>
      <c r="Q242" s="93">
        <f t="shared" si="105"/>
        <v>1317.5</v>
      </c>
      <c r="S242" s="43" t="s">
        <v>246</v>
      </c>
      <c r="T242" s="43"/>
      <c r="U242" s="116"/>
      <c r="V242" s="117"/>
      <c r="W242" s="81"/>
      <c r="Y242" s="47" t="s">
        <v>60</v>
      </c>
      <c r="Z242" s="47"/>
      <c r="AA242" s="70"/>
      <c r="AB242" s="71"/>
      <c r="AF242" s="50" t="s">
        <v>931</v>
      </c>
      <c r="AG242" s="94">
        <v>42018</v>
      </c>
      <c r="AH242" s="81">
        <v>2</v>
      </c>
      <c r="AI242">
        <v>300</v>
      </c>
      <c r="AJ242" s="81">
        <v>712.5</v>
      </c>
      <c r="AK242"/>
      <c r="AL242" s="93">
        <f>+(270+81.32)*3.75</f>
        <v>1317.45</v>
      </c>
      <c r="AN242" s="93">
        <f t="shared" si="106"/>
        <v>1317.45</v>
      </c>
      <c r="AQ242" s="53">
        <f t="shared" si="108"/>
        <v>1317.45</v>
      </c>
      <c r="AS242" s="95" t="s">
        <v>55</v>
      </c>
      <c r="AU242" s="55">
        <f t="shared" si="79"/>
        <v>-4.9999999999954525E-2</v>
      </c>
      <c r="AV242" s="56">
        <v>300</v>
      </c>
      <c r="AW242" s="57">
        <v>0</v>
      </c>
      <c r="AX242" s="58">
        <v>0</v>
      </c>
      <c r="AY242" s="59">
        <v>0</v>
      </c>
      <c r="AZ242" s="60">
        <v>0</v>
      </c>
      <c r="BA242" s="59">
        <v>0</v>
      </c>
      <c r="BB242" s="61">
        <v>0</v>
      </c>
      <c r="BC242" s="61">
        <v>0</v>
      </c>
      <c r="BD242" s="61">
        <v>0</v>
      </c>
      <c r="BE242" s="61">
        <v>0</v>
      </c>
      <c r="BF242" s="62">
        <v>0</v>
      </c>
    </row>
    <row r="243" spans="1:58" ht="18" x14ac:dyDescent="0.25">
      <c r="A243">
        <v>5</v>
      </c>
      <c r="B243" s="81">
        <v>28420</v>
      </c>
      <c r="C243" s="35" t="s">
        <v>47</v>
      </c>
      <c r="D243" s="36" t="s">
        <v>932</v>
      </c>
      <c r="E243" s="36" t="str">
        <f t="shared" si="107"/>
        <v>SAB-DLM-338</v>
      </c>
      <c r="G243" t="s">
        <v>49</v>
      </c>
      <c r="H243" s="98" t="s">
        <v>933</v>
      </c>
      <c r="I243" s="97">
        <v>41997</v>
      </c>
      <c r="J243" s="97">
        <v>42000</v>
      </c>
      <c r="K243" s="38" t="s">
        <v>475</v>
      </c>
      <c r="L243" s="38"/>
      <c r="M243" s="39">
        <v>42002</v>
      </c>
      <c r="N243" s="40">
        <v>42002</v>
      </c>
      <c r="O243" s="92">
        <v>883593</v>
      </c>
      <c r="P243" s="93">
        <f>42668.5+1950</f>
        <v>44618.5</v>
      </c>
      <c r="Q243" s="93">
        <f t="shared" si="105"/>
        <v>928211.5</v>
      </c>
      <c r="S243" s="43" t="s">
        <v>934</v>
      </c>
      <c r="T243" s="43"/>
      <c r="U243" s="116">
        <v>42005</v>
      </c>
      <c r="V243" s="117">
        <v>42010</v>
      </c>
      <c r="W243" s="81">
        <v>14062.5</v>
      </c>
      <c r="Y243" s="47" t="s">
        <v>60</v>
      </c>
      <c r="Z243" s="47"/>
      <c r="AA243" s="70"/>
      <c r="AB243" s="71"/>
      <c r="AF243" s="50" t="s">
        <v>935</v>
      </c>
      <c r="AG243" s="94">
        <v>42018</v>
      </c>
      <c r="AH243" s="81">
        <v>3</v>
      </c>
      <c r="AI243">
        <v>1350</v>
      </c>
      <c r="AJ243" s="81">
        <v>3750</v>
      </c>
      <c r="AK243"/>
      <c r="AL243" s="93">
        <f>+(5100+10548.24)*3.75+883593</f>
        <v>942273.9</v>
      </c>
      <c r="AN243" s="93">
        <f t="shared" si="106"/>
        <v>942273.9</v>
      </c>
      <c r="AQ243" s="53">
        <f t="shared" si="108"/>
        <v>942273.9</v>
      </c>
      <c r="AS243" s="95" t="s">
        <v>55</v>
      </c>
      <c r="AU243" s="55">
        <f t="shared" si="79"/>
        <v>-9.9999999976716936E-2</v>
      </c>
      <c r="AV243" s="56">
        <v>1350</v>
      </c>
      <c r="AW243" s="57">
        <v>0</v>
      </c>
      <c r="AX243" s="58">
        <v>0</v>
      </c>
      <c r="AY243" s="59">
        <v>0</v>
      </c>
      <c r="AZ243" s="60">
        <v>0</v>
      </c>
      <c r="BA243" s="59">
        <v>0</v>
      </c>
      <c r="BB243" s="61">
        <v>0</v>
      </c>
      <c r="BC243" s="61">
        <v>0</v>
      </c>
      <c r="BD243" s="61">
        <v>0</v>
      </c>
      <c r="BE243" s="61">
        <v>0</v>
      </c>
      <c r="BF243" s="62">
        <v>0</v>
      </c>
    </row>
    <row r="244" spans="1:58" ht="18" x14ac:dyDescent="0.25">
      <c r="A244">
        <v>6</v>
      </c>
      <c r="B244" s="81">
        <v>11915</v>
      </c>
      <c r="C244" s="35" t="s">
        <v>47</v>
      </c>
      <c r="D244" s="36" t="s">
        <v>936</v>
      </c>
      <c r="E244" s="36" t="str">
        <f t="shared" si="107"/>
        <v>SAB-DLM-355</v>
      </c>
      <c r="G244" t="s">
        <v>49</v>
      </c>
      <c r="H244" s="98">
        <v>2081877180</v>
      </c>
      <c r="I244" s="97">
        <v>42008</v>
      </c>
      <c r="J244" s="97">
        <v>42009</v>
      </c>
      <c r="K244" s="38" t="s">
        <v>937</v>
      </c>
      <c r="L244" s="38"/>
      <c r="M244" s="39">
        <v>42012</v>
      </c>
      <c r="N244" s="40">
        <v>42018</v>
      </c>
      <c r="O244" s="92">
        <v>2467</v>
      </c>
      <c r="P244" s="93">
        <v>1346.5</v>
      </c>
      <c r="Q244" s="93">
        <f t="shared" si="105"/>
        <v>3813.5</v>
      </c>
      <c r="S244" s="43" t="s">
        <v>246</v>
      </c>
      <c r="T244" s="43"/>
      <c r="U244" s="116"/>
      <c r="V244" s="117"/>
      <c r="W244" s="81"/>
      <c r="Y244" s="47" t="s">
        <v>60</v>
      </c>
      <c r="Z244" s="47"/>
      <c r="AA244" s="70"/>
      <c r="AB244" s="71"/>
      <c r="AF244" s="50" t="s">
        <v>938</v>
      </c>
      <c r="AG244" s="94">
        <v>42019</v>
      </c>
      <c r="AH244" s="81">
        <v>3</v>
      </c>
      <c r="AI244">
        <v>300</v>
      </c>
      <c r="AJ244" s="81">
        <v>712.5</v>
      </c>
      <c r="AK244"/>
      <c r="AL244" s="93">
        <f>+(270+89.05)*3.75+2467</f>
        <v>3813.4375</v>
      </c>
      <c r="AN244" s="93">
        <f t="shared" si="106"/>
        <v>3813.4375</v>
      </c>
      <c r="AQ244" s="53">
        <f t="shared" si="108"/>
        <v>3813.4375</v>
      </c>
      <c r="AS244" s="95" t="s">
        <v>55</v>
      </c>
      <c r="AU244" s="55">
        <f t="shared" si="79"/>
        <v>-6.25E-2</v>
      </c>
      <c r="AV244" s="56">
        <v>300</v>
      </c>
      <c r="AW244" s="57">
        <v>0</v>
      </c>
      <c r="AX244" s="58">
        <v>0</v>
      </c>
      <c r="AY244" s="59">
        <v>0</v>
      </c>
      <c r="AZ244" s="60">
        <v>0</v>
      </c>
      <c r="BA244" s="59">
        <v>0</v>
      </c>
      <c r="BB244" s="61">
        <v>0</v>
      </c>
      <c r="BC244" s="61">
        <v>0</v>
      </c>
      <c r="BD244" s="61">
        <v>0</v>
      </c>
      <c r="BE244" s="61">
        <v>0</v>
      </c>
      <c r="BF244" s="62">
        <v>0</v>
      </c>
    </row>
    <row r="245" spans="1:58" ht="18" x14ac:dyDescent="0.25">
      <c r="A245">
        <v>7</v>
      </c>
      <c r="B245" s="81">
        <v>28300</v>
      </c>
      <c r="C245" s="35" t="s">
        <v>47</v>
      </c>
      <c r="D245" s="36" t="s">
        <v>939</v>
      </c>
      <c r="E245" s="36" t="str">
        <f t="shared" si="107"/>
        <v>SAB-DLM-313</v>
      </c>
      <c r="G245" t="s">
        <v>49</v>
      </c>
      <c r="H245" s="98" t="s">
        <v>940</v>
      </c>
      <c r="I245" s="97">
        <v>41977</v>
      </c>
      <c r="J245" s="97">
        <v>41977</v>
      </c>
      <c r="K245" s="38" t="s">
        <v>941</v>
      </c>
      <c r="L245" s="38"/>
      <c r="M245" s="39">
        <v>41977</v>
      </c>
      <c r="N245" s="40">
        <v>41984</v>
      </c>
      <c r="O245" s="92">
        <v>16791</v>
      </c>
      <c r="P245" s="93">
        <f>2098+250</f>
        <v>2348</v>
      </c>
      <c r="Q245" s="93">
        <f t="shared" si="105"/>
        <v>19139</v>
      </c>
      <c r="S245" s="43" t="s">
        <v>942</v>
      </c>
      <c r="T245" s="43"/>
      <c r="U245" s="116">
        <v>41980</v>
      </c>
      <c r="V245" s="117">
        <v>41983</v>
      </c>
      <c r="W245" s="81">
        <v>937.5</v>
      </c>
      <c r="Y245" s="47" t="s">
        <v>60</v>
      </c>
      <c r="Z245" s="47"/>
      <c r="AA245" s="70"/>
      <c r="AB245" s="71"/>
      <c r="AF245" s="50" t="s">
        <v>943</v>
      </c>
      <c r="AG245" s="94">
        <v>42022</v>
      </c>
      <c r="AH245" s="81">
        <v>3</v>
      </c>
      <c r="AI245">
        <v>450</v>
      </c>
      <c r="AJ245" s="81">
        <v>937.5</v>
      </c>
      <c r="AK245"/>
      <c r="AL245" s="93">
        <f>+(370+506.11)*3.75+16791</f>
        <v>20076.412499999999</v>
      </c>
      <c r="AN245" s="93">
        <f t="shared" si="106"/>
        <v>20076.412499999999</v>
      </c>
      <c r="AQ245" s="53">
        <f t="shared" si="108"/>
        <v>20076.412499999999</v>
      </c>
      <c r="AS245" s="95" t="s">
        <v>55</v>
      </c>
      <c r="AU245" s="55">
        <f t="shared" si="79"/>
        <v>-8.7500000001455192E-2</v>
      </c>
      <c r="AV245" s="56">
        <v>450</v>
      </c>
      <c r="AW245" s="57">
        <v>0</v>
      </c>
      <c r="AX245" s="58">
        <v>0</v>
      </c>
      <c r="AY245" s="59">
        <v>0</v>
      </c>
      <c r="AZ245" s="60">
        <v>0</v>
      </c>
      <c r="BA245" s="59">
        <v>0</v>
      </c>
      <c r="BB245" s="61">
        <v>0</v>
      </c>
      <c r="BC245" s="61">
        <v>0</v>
      </c>
      <c r="BD245" s="61">
        <v>0</v>
      </c>
      <c r="BE245" s="61">
        <v>0</v>
      </c>
      <c r="BF245" s="62">
        <v>0</v>
      </c>
    </row>
    <row r="246" spans="1:58" ht="18" x14ac:dyDescent="0.25">
      <c r="A246">
        <v>8</v>
      </c>
      <c r="B246" s="81">
        <v>18630</v>
      </c>
      <c r="C246" s="35" t="s">
        <v>47</v>
      </c>
      <c r="D246" s="36" t="s">
        <v>944</v>
      </c>
      <c r="E246" s="36" t="s">
        <v>945</v>
      </c>
      <c r="G246" t="s">
        <v>49</v>
      </c>
      <c r="H246" s="98">
        <v>6522624523</v>
      </c>
      <c r="I246" s="97">
        <v>42015</v>
      </c>
      <c r="J246" s="97">
        <v>42016</v>
      </c>
      <c r="K246" s="38" t="s">
        <v>946</v>
      </c>
      <c r="L246" s="38"/>
      <c r="M246" s="39">
        <v>42017</v>
      </c>
      <c r="N246" s="40">
        <v>42019</v>
      </c>
      <c r="O246" s="92">
        <v>4937</v>
      </c>
      <c r="P246" s="93">
        <f>702+712.5</f>
        <v>1414.5</v>
      </c>
      <c r="Q246" s="93">
        <f t="shared" si="105"/>
        <v>6351.5</v>
      </c>
      <c r="S246" s="43" t="s">
        <v>246</v>
      </c>
      <c r="T246" s="43"/>
      <c r="U246" s="116"/>
      <c r="V246" s="116"/>
      <c r="W246" s="81"/>
      <c r="Y246" s="47" t="s">
        <v>60</v>
      </c>
      <c r="Z246" s="47"/>
      <c r="AA246" s="70"/>
      <c r="AB246" s="71"/>
      <c r="AF246" s="50" t="s">
        <v>947</v>
      </c>
      <c r="AG246" s="94">
        <v>42023</v>
      </c>
      <c r="AH246" s="81">
        <v>3</v>
      </c>
      <c r="AI246">
        <v>300</v>
      </c>
      <c r="AJ246" s="81">
        <v>712.5</v>
      </c>
      <c r="AK246"/>
      <c r="AL246" s="93">
        <f>+(270+107.18)*3.75+4937</f>
        <v>6351.4250000000002</v>
      </c>
      <c r="AN246" s="93">
        <f t="shared" si="106"/>
        <v>6351.4250000000002</v>
      </c>
      <c r="AQ246" s="53">
        <f t="shared" si="108"/>
        <v>6351.4250000000002</v>
      </c>
      <c r="AS246" s="95" t="s">
        <v>55</v>
      </c>
      <c r="AU246" s="55">
        <f t="shared" si="79"/>
        <v>-7.4999999999818101E-2</v>
      </c>
      <c r="AV246" s="56">
        <v>300</v>
      </c>
      <c r="AW246" s="57">
        <v>0</v>
      </c>
      <c r="AX246" s="58">
        <v>0</v>
      </c>
      <c r="AY246" s="59">
        <v>0</v>
      </c>
      <c r="AZ246" s="60">
        <v>0</v>
      </c>
      <c r="BA246" s="59">
        <v>0</v>
      </c>
      <c r="BB246" s="61">
        <v>0</v>
      </c>
      <c r="BC246" s="61">
        <v>0</v>
      </c>
      <c r="BD246" s="61">
        <v>0</v>
      </c>
      <c r="BE246" s="61">
        <v>0</v>
      </c>
      <c r="BF246" s="62">
        <v>0</v>
      </c>
    </row>
    <row r="247" spans="1:58" ht="18" x14ac:dyDescent="0.25">
      <c r="A247" s="99">
        <v>9</v>
      </c>
      <c r="B247" s="282">
        <v>26361</v>
      </c>
      <c r="C247" s="147" t="s">
        <v>47</v>
      </c>
      <c r="D247" s="106" t="s">
        <v>944</v>
      </c>
      <c r="E247" s="106" t="s">
        <v>948</v>
      </c>
      <c r="F247" s="99"/>
      <c r="G247" s="99" t="s">
        <v>49</v>
      </c>
      <c r="H247" s="298" t="s">
        <v>949</v>
      </c>
      <c r="I247" s="299">
        <v>41991</v>
      </c>
      <c r="J247" s="299">
        <v>41991</v>
      </c>
      <c r="K247" s="38" t="s">
        <v>475</v>
      </c>
      <c r="L247" s="38"/>
      <c r="M247" s="39"/>
      <c r="N247" s="40"/>
      <c r="O247" s="303"/>
      <c r="P247" s="216"/>
      <c r="Q247" s="216"/>
      <c r="R247" s="99"/>
      <c r="S247" s="43" t="s">
        <v>246</v>
      </c>
      <c r="T247" s="43"/>
      <c r="U247" s="116"/>
      <c r="V247" s="117"/>
      <c r="W247" s="99"/>
      <c r="X247" s="99"/>
      <c r="Y247" s="47" t="s">
        <v>950</v>
      </c>
      <c r="Z247" s="47"/>
      <c r="AA247" s="113">
        <v>41991</v>
      </c>
      <c r="AB247" s="131">
        <v>41991</v>
      </c>
      <c r="AC247" s="99">
        <f>4000+36562.5</f>
        <v>40562.5</v>
      </c>
      <c r="AD247" s="99"/>
      <c r="AE247" s="99"/>
      <c r="AF247" s="50" t="s">
        <v>951</v>
      </c>
      <c r="AG247" s="102">
        <v>42024</v>
      </c>
      <c r="AH247" s="282">
        <v>1</v>
      </c>
      <c r="AI247" s="99"/>
      <c r="AJ247" s="282"/>
      <c r="AK247" s="99">
        <f>10816.66*3.75</f>
        <v>40562.474999999999</v>
      </c>
      <c r="AL247" s="99">
        <f>10816.66*3.75</f>
        <v>40562.474999999999</v>
      </c>
      <c r="AM247" s="99"/>
      <c r="AN247" s="216">
        <f t="shared" si="106"/>
        <v>40562.474999999999</v>
      </c>
      <c r="AO247" s="99"/>
      <c r="AP247" s="99"/>
      <c r="AQ247" s="217">
        <f t="shared" si="108"/>
        <v>40562.474999999999</v>
      </c>
      <c r="AR247" s="99"/>
      <c r="AS247" s="310" t="s">
        <v>55</v>
      </c>
      <c r="AT247" s="99"/>
      <c r="AU247" s="55">
        <f t="shared" si="79"/>
        <v>-2.5000000001455192E-2</v>
      </c>
      <c r="AV247" s="56">
        <v>0</v>
      </c>
      <c r="AW247" s="57">
        <v>0</v>
      </c>
      <c r="AX247" s="58">
        <v>0</v>
      </c>
      <c r="AY247" s="59">
        <v>0</v>
      </c>
      <c r="AZ247" s="60">
        <v>0</v>
      </c>
      <c r="BA247" s="59">
        <v>0</v>
      </c>
      <c r="BB247" s="61">
        <v>0</v>
      </c>
      <c r="BC247" s="61">
        <v>0</v>
      </c>
      <c r="BD247" s="61">
        <v>0</v>
      </c>
      <c r="BE247" s="61">
        <v>0</v>
      </c>
      <c r="BF247" s="62">
        <v>0</v>
      </c>
    </row>
    <row r="248" spans="1:58" ht="18" x14ac:dyDescent="0.25">
      <c r="A248" s="99">
        <v>10</v>
      </c>
      <c r="B248" s="282">
        <v>10594</v>
      </c>
      <c r="C248" s="147" t="s">
        <v>47</v>
      </c>
      <c r="D248" s="106" t="s">
        <v>944</v>
      </c>
      <c r="E248" s="106" t="s">
        <v>952</v>
      </c>
      <c r="F248" s="99"/>
      <c r="G248" s="99" t="s">
        <v>49</v>
      </c>
      <c r="H248" s="296">
        <v>571046</v>
      </c>
      <c r="I248" s="299">
        <v>41734</v>
      </c>
      <c r="J248" s="299">
        <v>41795</v>
      </c>
      <c r="K248" s="38" t="s">
        <v>953</v>
      </c>
      <c r="L248" s="38"/>
      <c r="M248" s="39">
        <v>41791</v>
      </c>
      <c r="N248" s="40">
        <v>41792</v>
      </c>
      <c r="O248" s="303"/>
      <c r="P248" s="216">
        <v>11414</v>
      </c>
      <c r="Q248" s="216">
        <f t="shared" ref="Q248:Q257" si="109">+O248+P248</f>
        <v>11414</v>
      </c>
      <c r="R248" s="99"/>
      <c r="S248" s="43" t="s">
        <v>246</v>
      </c>
      <c r="T248" s="43"/>
      <c r="U248" s="116"/>
      <c r="V248" s="117"/>
      <c r="W248" s="99"/>
      <c r="X248" s="99"/>
      <c r="Y248" s="47" t="s">
        <v>60</v>
      </c>
      <c r="Z248" s="47"/>
      <c r="AA248" s="70"/>
      <c r="AB248" s="71"/>
      <c r="AC248" s="99"/>
      <c r="AD248" s="99"/>
      <c r="AE248" s="99"/>
      <c r="AF248" s="50" t="s">
        <v>954</v>
      </c>
      <c r="AG248" s="102">
        <v>42024</v>
      </c>
      <c r="AH248" s="282">
        <v>3</v>
      </c>
      <c r="AI248" s="99">
        <v>862</v>
      </c>
      <c r="AJ248" s="282"/>
      <c r="AK248" s="99"/>
      <c r="AL248" s="216">
        <f>+(229.86+711.99)*3.75+7882</f>
        <v>11413.9375</v>
      </c>
      <c r="AM248" s="99"/>
      <c r="AN248" s="216">
        <f t="shared" si="106"/>
        <v>11413.9375</v>
      </c>
      <c r="AO248" s="99"/>
      <c r="AP248" s="99"/>
      <c r="AQ248" s="217">
        <f t="shared" si="108"/>
        <v>11413.9375</v>
      </c>
      <c r="AR248" s="99"/>
      <c r="AS248" s="310" t="s">
        <v>55</v>
      </c>
      <c r="AT248" s="99"/>
      <c r="AU248" s="55">
        <f t="shared" si="79"/>
        <v>-6.25E-2</v>
      </c>
      <c r="AV248" s="56">
        <v>862</v>
      </c>
      <c r="AW248" s="57">
        <v>0</v>
      </c>
      <c r="AX248" s="58">
        <v>0</v>
      </c>
      <c r="AY248" s="59">
        <v>0</v>
      </c>
      <c r="AZ248" s="60">
        <v>0</v>
      </c>
      <c r="BA248" s="59">
        <v>0</v>
      </c>
      <c r="BB248" s="61">
        <v>0</v>
      </c>
      <c r="BC248" s="61">
        <v>0</v>
      </c>
      <c r="BD248" s="61">
        <v>0</v>
      </c>
      <c r="BE248" s="61">
        <v>0</v>
      </c>
      <c r="BF248" s="62">
        <v>0</v>
      </c>
    </row>
    <row r="249" spans="1:58" ht="18" x14ac:dyDescent="0.25">
      <c r="A249">
        <v>11</v>
      </c>
      <c r="B249" s="81">
        <v>11541</v>
      </c>
      <c r="C249" s="35" t="s">
        <v>47</v>
      </c>
      <c r="D249" s="36" t="s">
        <v>944</v>
      </c>
      <c r="E249" s="36" t="s">
        <v>955</v>
      </c>
      <c r="G249" t="s">
        <v>49</v>
      </c>
      <c r="H249" s="98" t="s">
        <v>956</v>
      </c>
      <c r="I249" s="97">
        <v>42019</v>
      </c>
      <c r="J249" s="97">
        <v>42023</v>
      </c>
      <c r="K249" s="38" t="s">
        <v>957</v>
      </c>
      <c r="L249" s="38"/>
      <c r="M249" s="39">
        <v>42019</v>
      </c>
      <c r="N249" s="40">
        <v>42023</v>
      </c>
      <c r="O249" s="92"/>
      <c r="P249" s="93">
        <v>10000</v>
      </c>
      <c r="Q249" s="93">
        <f t="shared" si="109"/>
        <v>10000</v>
      </c>
      <c r="S249" s="43" t="s">
        <v>246</v>
      </c>
      <c r="T249" s="43"/>
      <c r="U249" s="116"/>
      <c r="V249" s="117"/>
      <c r="Y249" s="47" t="s">
        <v>60</v>
      </c>
      <c r="Z249" s="47"/>
      <c r="AA249" s="70"/>
      <c r="AB249" s="71"/>
      <c r="AF249" s="50" t="s">
        <v>958</v>
      </c>
      <c r="AG249" s="94">
        <v>42025</v>
      </c>
      <c r="AH249" s="81">
        <v>1</v>
      </c>
      <c r="AI249"/>
      <c r="AJ249" s="81"/>
      <c r="AK249"/>
      <c r="AL249" s="93">
        <f>2666.64*3.75</f>
        <v>9999.9</v>
      </c>
      <c r="AN249" s="93">
        <f t="shared" si="106"/>
        <v>9999.9</v>
      </c>
      <c r="AQ249" s="53">
        <f t="shared" si="108"/>
        <v>9999.9</v>
      </c>
      <c r="AS249" s="95" t="s">
        <v>55</v>
      </c>
      <c r="AU249" s="55">
        <f t="shared" si="79"/>
        <v>-0.1000000000003638</v>
      </c>
      <c r="AV249" s="56">
        <v>0</v>
      </c>
      <c r="AW249" s="57">
        <v>0</v>
      </c>
      <c r="AX249" s="58">
        <v>0</v>
      </c>
      <c r="AY249" s="59">
        <v>0</v>
      </c>
      <c r="AZ249" s="60">
        <v>0</v>
      </c>
      <c r="BA249" s="59">
        <v>0</v>
      </c>
      <c r="BB249" s="61">
        <v>0</v>
      </c>
      <c r="BC249" s="61">
        <v>0</v>
      </c>
      <c r="BD249" s="61">
        <v>0</v>
      </c>
      <c r="BE249" s="61">
        <v>0</v>
      </c>
      <c r="BF249" s="62">
        <v>0</v>
      </c>
    </row>
    <row r="250" spans="1:58" ht="18" x14ac:dyDescent="0.25">
      <c r="A250">
        <v>12</v>
      </c>
      <c r="B250" s="81">
        <v>11544</v>
      </c>
      <c r="C250" s="35" t="s">
        <v>47</v>
      </c>
      <c r="D250" s="36" t="s">
        <v>944</v>
      </c>
      <c r="E250" s="36" t="s">
        <v>959</v>
      </c>
      <c r="G250" t="s">
        <v>49</v>
      </c>
      <c r="H250" s="98">
        <v>561</v>
      </c>
      <c r="I250" s="97">
        <v>42019</v>
      </c>
      <c r="J250" s="97">
        <v>42023</v>
      </c>
      <c r="K250" s="38" t="s">
        <v>960</v>
      </c>
      <c r="L250" s="38"/>
      <c r="M250" s="39">
        <v>42019</v>
      </c>
      <c r="N250" s="40">
        <v>42023</v>
      </c>
      <c r="O250" s="92"/>
      <c r="P250" s="93">
        <v>10000</v>
      </c>
      <c r="Q250" s="93">
        <f t="shared" si="109"/>
        <v>10000</v>
      </c>
      <c r="S250" s="43" t="s">
        <v>246</v>
      </c>
      <c r="T250" s="43"/>
      <c r="U250" s="116"/>
      <c r="V250" s="117"/>
      <c r="Y250" s="47" t="s">
        <v>60</v>
      </c>
      <c r="Z250" s="47"/>
      <c r="AA250" s="70"/>
      <c r="AB250" s="71"/>
      <c r="AF250" s="50" t="s">
        <v>961</v>
      </c>
      <c r="AG250" s="94">
        <v>42025</v>
      </c>
      <c r="AH250" s="81">
        <v>1</v>
      </c>
      <c r="AI250"/>
      <c r="AJ250" s="81"/>
      <c r="AK250"/>
      <c r="AL250" s="93">
        <f>2666.64*3.75</f>
        <v>9999.9</v>
      </c>
      <c r="AN250" s="93">
        <f t="shared" si="106"/>
        <v>9999.9</v>
      </c>
      <c r="AQ250" s="53">
        <f t="shared" si="108"/>
        <v>9999.9</v>
      </c>
      <c r="AS250" s="95" t="s">
        <v>55</v>
      </c>
      <c r="AU250" s="55">
        <f t="shared" si="79"/>
        <v>-0.1000000000003638</v>
      </c>
      <c r="AV250" s="56">
        <v>0</v>
      </c>
      <c r="AW250" s="57">
        <v>0</v>
      </c>
      <c r="AX250" s="58">
        <v>0</v>
      </c>
      <c r="AY250" s="59">
        <v>0</v>
      </c>
      <c r="AZ250" s="60">
        <v>0</v>
      </c>
      <c r="BA250" s="59">
        <v>0</v>
      </c>
      <c r="BB250" s="61">
        <v>0</v>
      </c>
      <c r="BC250" s="61">
        <v>0</v>
      </c>
      <c r="BD250" s="61">
        <v>0</v>
      </c>
      <c r="BE250" s="61">
        <v>0</v>
      </c>
      <c r="BF250" s="62">
        <v>0</v>
      </c>
    </row>
    <row r="251" spans="1:58" ht="18" x14ac:dyDescent="0.25">
      <c r="A251" s="154">
        <v>13</v>
      </c>
      <c r="B251" s="155">
        <v>11540</v>
      </c>
      <c r="C251" s="156" t="s">
        <v>47</v>
      </c>
      <c r="D251" s="157" t="s">
        <v>944</v>
      </c>
      <c r="E251" s="157" t="s">
        <v>962</v>
      </c>
      <c r="F251" s="154"/>
      <c r="G251" s="154" t="s">
        <v>49</v>
      </c>
      <c r="H251" s="158">
        <v>563</v>
      </c>
      <c r="I251" s="159">
        <v>42019</v>
      </c>
      <c r="J251" s="159">
        <v>42023</v>
      </c>
      <c r="K251" s="160" t="s">
        <v>963</v>
      </c>
      <c r="L251" s="160"/>
      <c r="M251" s="40">
        <v>42019</v>
      </c>
      <c r="N251" s="40">
        <v>42023</v>
      </c>
      <c r="O251" s="161"/>
      <c r="P251" s="162">
        <v>15000</v>
      </c>
      <c r="Q251" s="162">
        <f t="shared" si="109"/>
        <v>15000</v>
      </c>
      <c r="R251" s="154"/>
      <c r="S251" s="163" t="s">
        <v>246</v>
      </c>
      <c r="T251" s="163"/>
      <c r="U251" s="115"/>
      <c r="V251" s="115"/>
      <c r="W251" s="154"/>
      <c r="X251" s="154"/>
      <c r="Y251" s="160" t="s">
        <v>60</v>
      </c>
      <c r="Z251" s="160"/>
      <c r="AA251" s="164"/>
      <c r="AB251" s="164"/>
      <c r="AC251" s="154"/>
      <c r="AD251" s="154"/>
      <c r="AE251" s="154"/>
      <c r="AF251" s="165" t="s">
        <v>964</v>
      </c>
      <c r="AG251" s="166">
        <v>42025</v>
      </c>
      <c r="AH251" s="155">
        <v>1</v>
      </c>
      <c r="AI251" s="154"/>
      <c r="AJ251" s="155"/>
      <c r="AK251" s="154"/>
      <c r="AL251" s="162">
        <f>3999.96*3.75</f>
        <v>14999.85</v>
      </c>
      <c r="AM251" s="154"/>
      <c r="AN251" s="162">
        <f t="shared" si="106"/>
        <v>14999.85</v>
      </c>
      <c r="AO251" s="154"/>
      <c r="AP251" s="154"/>
      <c r="AQ251" s="167">
        <f t="shared" si="108"/>
        <v>14999.85</v>
      </c>
      <c r="AR251" s="154"/>
      <c r="AS251" s="168" t="s">
        <v>55</v>
      </c>
      <c r="AT251" s="154"/>
      <c r="AU251" s="169">
        <f t="shared" si="79"/>
        <v>-0.1499999999996362</v>
      </c>
      <c r="AV251" s="170">
        <v>0</v>
      </c>
      <c r="AW251" s="171">
        <v>0</v>
      </c>
      <c r="AX251" s="172">
        <v>0</v>
      </c>
      <c r="AY251" s="173">
        <v>0</v>
      </c>
      <c r="AZ251" s="174">
        <v>0</v>
      </c>
      <c r="BA251" s="173">
        <v>0</v>
      </c>
      <c r="BB251" s="175">
        <v>0</v>
      </c>
      <c r="BC251" s="175">
        <v>0</v>
      </c>
      <c r="BD251" s="175">
        <v>0</v>
      </c>
      <c r="BE251" s="175">
        <v>0</v>
      </c>
      <c r="BF251" s="176">
        <v>0</v>
      </c>
    </row>
    <row r="252" spans="1:58" x14ac:dyDescent="0.25">
      <c r="A252" s="106">
        <v>1</v>
      </c>
      <c r="B252" s="106">
        <v>12004</v>
      </c>
      <c r="C252" s="292" t="s">
        <v>47</v>
      </c>
      <c r="D252" s="106" t="s">
        <v>911</v>
      </c>
      <c r="E252" s="106" t="s">
        <v>965</v>
      </c>
      <c r="F252" s="106"/>
      <c r="G252" s="106" t="s">
        <v>49</v>
      </c>
      <c r="H252" s="106">
        <v>2065521816</v>
      </c>
      <c r="I252" s="178">
        <v>42023</v>
      </c>
      <c r="J252" s="178">
        <v>42024</v>
      </c>
      <c r="K252" s="179" t="s">
        <v>966</v>
      </c>
      <c r="L252" s="38"/>
      <c r="M252" s="39">
        <v>42031</v>
      </c>
      <c r="N252" s="39">
        <v>42032</v>
      </c>
      <c r="O252" s="180">
        <v>131</v>
      </c>
      <c r="P252" s="180">
        <v>1262.5</v>
      </c>
      <c r="Q252" s="180">
        <f t="shared" si="109"/>
        <v>1393.5</v>
      </c>
      <c r="R252" s="99"/>
      <c r="S252" s="139" t="s">
        <v>246</v>
      </c>
      <c r="T252" s="139"/>
      <c r="U252" s="45"/>
      <c r="V252" s="45"/>
      <c r="W252" s="139"/>
      <c r="X252" s="99"/>
      <c r="Y252" s="70" t="s">
        <v>60</v>
      </c>
      <c r="Z252" s="47"/>
      <c r="AA252" s="70"/>
      <c r="AB252" s="70"/>
      <c r="AC252" s="70"/>
      <c r="AD252" s="99"/>
      <c r="AE252" s="99"/>
      <c r="AF252" s="181" t="s">
        <v>967</v>
      </c>
      <c r="AG252" s="182">
        <v>42036</v>
      </c>
      <c r="AH252" s="106">
        <v>3</v>
      </c>
      <c r="AI252" s="183">
        <v>300</v>
      </c>
      <c r="AJ252" s="106">
        <v>712.5</v>
      </c>
      <c r="AK252" s="184"/>
      <c r="AL252" s="185">
        <f>+(270+66.66)*3.75+131</f>
        <v>1393.4749999999999</v>
      </c>
      <c r="AM252" s="99"/>
      <c r="AN252" s="186">
        <f t="shared" si="106"/>
        <v>1393.4749999999999</v>
      </c>
      <c r="AO252" s="99"/>
      <c r="AP252" s="99"/>
      <c r="AQ252" s="99"/>
      <c r="AR252" s="99"/>
      <c r="AS252" s="106"/>
      <c r="AT252" s="99"/>
      <c r="AU252" s="99"/>
      <c r="AV252" s="99"/>
      <c r="AW252" s="99"/>
      <c r="AX252" s="99"/>
      <c r="AY252" s="99"/>
      <c r="AZ252" s="99"/>
      <c r="BA252" s="99"/>
      <c r="BB252" s="99"/>
      <c r="BC252" s="99"/>
      <c r="BD252" s="99"/>
      <c r="BE252" s="99"/>
      <c r="BF252" s="99"/>
    </row>
    <row r="253" spans="1:58" x14ac:dyDescent="0.25">
      <c r="A253" s="106">
        <v>2</v>
      </c>
      <c r="B253" s="191">
        <v>11789</v>
      </c>
      <c r="C253" s="292" t="s">
        <v>47</v>
      </c>
      <c r="D253" s="106" t="s">
        <v>944</v>
      </c>
      <c r="E253" s="106" t="s">
        <v>968</v>
      </c>
      <c r="F253" s="106"/>
      <c r="G253" s="106" t="s">
        <v>49</v>
      </c>
      <c r="H253" s="191">
        <v>60756209521</v>
      </c>
      <c r="I253" s="192">
        <v>42004</v>
      </c>
      <c r="J253" s="192">
        <v>42005</v>
      </c>
      <c r="K253" s="179" t="s">
        <v>969</v>
      </c>
      <c r="L253" s="38"/>
      <c r="M253" s="39">
        <v>42010</v>
      </c>
      <c r="N253" s="39">
        <v>42011</v>
      </c>
      <c r="O253" s="180">
        <v>3520</v>
      </c>
      <c r="P253" s="180">
        <v>8002.58</v>
      </c>
      <c r="Q253" s="180">
        <f t="shared" si="109"/>
        <v>11522.58</v>
      </c>
      <c r="R253" s="99"/>
      <c r="S253" s="139" t="s">
        <v>970</v>
      </c>
      <c r="T253" s="139"/>
      <c r="U253" s="117">
        <v>41666</v>
      </c>
      <c r="V253" s="117">
        <v>42037</v>
      </c>
      <c r="W253" s="139">
        <v>712.5</v>
      </c>
      <c r="X253" s="99"/>
      <c r="Y253" s="70" t="s">
        <v>60</v>
      </c>
      <c r="Z253" s="47"/>
      <c r="AA253" s="70"/>
      <c r="AB253" s="70"/>
      <c r="AC253" s="70"/>
      <c r="AD253" s="99"/>
      <c r="AE253" s="99"/>
      <c r="AF253" s="181" t="s">
        <v>971</v>
      </c>
      <c r="AG253" s="182">
        <v>42039</v>
      </c>
      <c r="AH253" s="191">
        <v>3</v>
      </c>
      <c r="AI253" s="179">
        <f>113.49*3.75</f>
        <v>425.58749999999998</v>
      </c>
      <c r="AJ253" s="191">
        <v>712.5</v>
      </c>
      <c r="AK253" s="184"/>
      <c r="AL253" s="185">
        <f>+(303.48+2020.52)*3.75+3520</f>
        <v>12235</v>
      </c>
      <c r="AM253" s="99"/>
      <c r="AN253" s="186">
        <f t="shared" si="106"/>
        <v>12235</v>
      </c>
      <c r="AO253" s="99"/>
      <c r="AP253" s="99"/>
      <c r="AQ253" s="99"/>
      <c r="AR253" s="99"/>
      <c r="AS253" s="106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</row>
    <row r="254" spans="1:58" x14ac:dyDescent="0.25">
      <c r="A254" s="106">
        <v>3</v>
      </c>
      <c r="B254" s="191">
        <v>11916</v>
      </c>
      <c r="C254" s="292" t="s">
        <v>47</v>
      </c>
      <c r="D254" s="106" t="s">
        <v>944</v>
      </c>
      <c r="E254" s="106" t="s">
        <v>972</v>
      </c>
      <c r="F254" s="106"/>
      <c r="G254" s="106" t="s">
        <v>49</v>
      </c>
      <c r="H254" s="191">
        <v>15786670080</v>
      </c>
      <c r="I254" s="192">
        <v>42004</v>
      </c>
      <c r="J254" s="192">
        <v>42005</v>
      </c>
      <c r="K254" s="179" t="s">
        <v>973</v>
      </c>
      <c r="L254" s="38"/>
      <c r="M254" s="39">
        <v>42010</v>
      </c>
      <c r="N254" s="39">
        <v>42011</v>
      </c>
      <c r="O254" s="180">
        <v>38</v>
      </c>
      <c r="P254" s="180">
        <v>561</v>
      </c>
      <c r="Q254" s="180">
        <f t="shared" si="109"/>
        <v>599</v>
      </c>
      <c r="R254" s="99"/>
      <c r="S254" s="139" t="s">
        <v>974</v>
      </c>
      <c r="T254" s="139"/>
      <c r="U254" s="117">
        <v>42031</v>
      </c>
      <c r="V254" s="117">
        <v>42037</v>
      </c>
      <c r="W254" s="139">
        <v>712.5</v>
      </c>
      <c r="X254" s="99"/>
      <c r="Y254" s="70" t="s">
        <v>60</v>
      </c>
      <c r="Z254" s="47"/>
      <c r="AA254" s="70"/>
      <c r="AB254" s="70"/>
      <c r="AC254" s="70"/>
      <c r="AD254" s="99"/>
      <c r="AE254" s="99"/>
      <c r="AF254" s="181" t="s">
        <v>975</v>
      </c>
      <c r="AG254" s="182">
        <v>42039</v>
      </c>
      <c r="AH254" s="191">
        <v>3</v>
      </c>
      <c r="AI254" s="179">
        <v>300</v>
      </c>
      <c r="AJ254" s="191">
        <v>712.5</v>
      </c>
      <c r="AK254" s="184"/>
      <c r="AL254" s="185">
        <f>+(270+69.59)*3.75+38</f>
        <v>1311.4625000000001</v>
      </c>
      <c r="AM254" s="99"/>
      <c r="AN254" s="186">
        <f t="shared" si="106"/>
        <v>1311.4625000000001</v>
      </c>
      <c r="AO254" s="99"/>
      <c r="AP254" s="99"/>
      <c r="AQ254" s="99"/>
      <c r="AR254" s="99"/>
      <c r="AS254" s="106"/>
      <c r="AT254" s="99"/>
      <c r="AU254" s="99"/>
      <c r="AV254" s="99"/>
      <c r="AW254" s="99"/>
      <c r="AX254" s="99"/>
      <c r="AY254" s="99"/>
      <c r="AZ254" s="99"/>
      <c r="BA254" s="99"/>
      <c r="BB254" s="99"/>
      <c r="BC254" s="99"/>
      <c r="BD254" s="99"/>
      <c r="BE254" s="99"/>
      <c r="BF254" s="99"/>
    </row>
    <row r="255" spans="1:58" x14ac:dyDescent="0.25">
      <c r="A255" s="106">
        <v>4</v>
      </c>
      <c r="B255" s="193">
        <v>11917</v>
      </c>
      <c r="C255" s="292" t="s">
        <v>47</v>
      </c>
      <c r="D255" s="106" t="s">
        <v>944</v>
      </c>
      <c r="E255" s="106" t="s">
        <v>976</v>
      </c>
      <c r="F255" s="106"/>
      <c r="G255" s="106" t="s">
        <v>49</v>
      </c>
      <c r="H255" s="191">
        <v>15786670135</v>
      </c>
      <c r="I255" s="192">
        <v>42004</v>
      </c>
      <c r="J255" s="192">
        <v>42005</v>
      </c>
      <c r="K255" s="179" t="s">
        <v>977</v>
      </c>
      <c r="L255" s="38"/>
      <c r="M255" s="39">
        <v>42010</v>
      </c>
      <c r="N255" s="39">
        <v>42011</v>
      </c>
      <c r="O255" s="180"/>
      <c r="P255" s="180">
        <v>1813.03</v>
      </c>
      <c r="Q255" s="180">
        <f t="shared" si="109"/>
        <v>1813.03</v>
      </c>
      <c r="R255" s="99"/>
      <c r="S255" s="139" t="s">
        <v>978</v>
      </c>
      <c r="T255" s="139"/>
      <c r="U255" s="117">
        <v>42031</v>
      </c>
      <c r="V255" s="117">
        <v>42037</v>
      </c>
      <c r="W255" s="139">
        <v>712.5</v>
      </c>
      <c r="X255" s="99"/>
      <c r="Y255" s="70" t="s">
        <v>60</v>
      </c>
      <c r="Z255" s="47"/>
      <c r="AA255" s="70"/>
      <c r="AB255" s="70"/>
      <c r="AC255" s="70"/>
      <c r="AD255" s="99"/>
      <c r="AE255" s="99"/>
      <c r="AF255" s="181" t="s">
        <v>979</v>
      </c>
      <c r="AG255" s="182">
        <v>42039</v>
      </c>
      <c r="AH255" s="191">
        <v>3</v>
      </c>
      <c r="AI255" s="179">
        <f>163.21*3.75</f>
        <v>612.03750000000002</v>
      </c>
      <c r="AJ255" s="191">
        <v>712.5</v>
      </c>
      <c r="AK255" s="184"/>
      <c r="AL255" s="185">
        <f>+(353.2+320.26)*3.75</f>
        <v>2525.4750000000004</v>
      </c>
      <c r="AM255" s="99"/>
      <c r="AN255" s="186">
        <f t="shared" si="106"/>
        <v>2525.4750000000004</v>
      </c>
      <c r="AO255" s="99"/>
      <c r="AP255" s="99"/>
      <c r="AQ255" s="99"/>
      <c r="AR255" s="99"/>
      <c r="AS255" s="106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</row>
    <row r="256" spans="1:58" x14ac:dyDescent="0.25">
      <c r="A256" s="106">
        <v>5</v>
      </c>
      <c r="B256" s="191">
        <v>11933</v>
      </c>
      <c r="C256" s="292" t="s">
        <v>47</v>
      </c>
      <c r="D256" s="106" t="s">
        <v>944</v>
      </c>
      <c r="E256" s="106" t="s">
        <v>980</v>
      </c>
      <c r="F256" s="106"/>
      <c r="G256" s="106" t="s">
        <v>49</v>
      </c>
      <c r="H256" s="191">
        <v>2081877191</v>
      </c>
      <c r="I256" s="192">
        <v>42011</v>
      </c>
      <c r="J256" s="192">
        <v>42012</v>
      </c>
      <c r="K256" s="179" t="s">
        <v>981</v>
      </c>
      <c r="L256" s="38"/>
      <c r="M256" s="39">
        <v>42017</v>
      </c>
      <c r="N256" s="39">
        <v>42018</v>
      </c>
      <c r="O256" s="180"/>
      <c r="P256" s="180">
        <v>633</v>
      </c>
      <c r="Q256" s="180">
        <f t="shared" si="109"/>
        <v>633</v>
      </c>
      <c r="R256" s="99"/>
      <c r="S256" s="139" t="s">
        <v>982</v>
      </c>
      <c r="T256" s="139"/>
      <c r="U256" s="117">
        <v>42031</v>
      </c>
      <c r="V256" s="117">
        <v>42037</v>
      </c>
      <c r="W256" s="139">
        <v>712.5</v>
      </c>
      <c r="X256" s="99"/>
      <c r="Y256" s="70" t="s">
        <v>60</v>
      </c>
      <c r="Z256" s="47"/>
      <c r="AA256" s="70"/>
      <c r="AB256" s="70"/>
      <c r="AC256" s="70"/>
      <c r="AD256" s="99"/>
      <c r="AE256" s="99"/>
      <c r="AF256" s="181" t="s">
        <v>983</v>
      </c>
      <c r="AG256" s="182">
        <v>42039</v>
      </c>
      <c r="AH256" s="191">
        <v>3</v>
      </c>
      <c r="AI256" s="179">
        <v>300</v>
      </c>
      <c r="AJ256" s="191">
        <v>712.5</v>
      </c>
      <c r="AK256" s="184"/>
      <c r="AL256" s="185">
        <f>+(270+88.78)*3.75</f>
        <v>1345.425</v>
      </c>
      <c r="AM256" s="99"/>
      <c r="AN256" s="186">
        <f t="shared" si="106"/>
        <v>1345.425</v>
      </c>
      <c r="AO256" s="99"/>
      <c r="AP256" s="99"/>
      <c r="AQ256" s="99"/>
      <c r="AR256" s="99"/>
      <c r="AS256" s="106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99"/>
      <c r="BF256" s="99"/>
    </row>
    <row r="257" spans="1:58" x14ac:dyDescent="0.25">
      <c r="A257" s="106">
        <v>6</v>
      </c>
      <c r="B257" s="191">
        <v>11963</v>
      </c>
      <c r="C257" s="292" t="s">
        <v>47</v>
      </c>
      <c r="D257" s="106" t="s">
        <v>944</v>
      </c>
      <c r="E257" s="106" t="s">
        <v>984</v>
      </c>
      <c r="F257" s="106"/>
      <c r="G257" s="106" t="s">
        <v>49</v>
      </c>
      <c r="H257" s="191">
        <v>15787150114</v>
      </c>
      <c r="I257" s="192">
        <v>42015</v>
      </c>
      <c r="J257" s="192">
        <v>42016</v>
      </c>
      <c r="K257" s="179" t="s">
        <v>985</v>
      </c>
      <c r="L257" s="38"/>
      <c r="M257" s="39">
        <v>42017</v>
      </c>
      <c r="N257" s="39">
        <v>42019</v>
      </c>
      <c r="O257" s="180">
        <v>164</v>
      </c>
      <c r="P257" s="180">
        <v>594</v>
      </c>
      <c r="Q257" s="180">
        <f t="shared" si="109"/>
        <v>758</v>
      </c>
      <c r="R257" s="99"/>
      <c r="S257" s="139" t="s">
        <v>986</v>
      </c>
      <c r="T257" s="139"/>
      <c r="U257" s="117">
        <v>42031</v>
      </c>
      <c r="V257" s="117">
        <v>42037</v>
      </c>
      <c r="W257" s="139">
        <v>712.5</v>
      </c>
      <c r="X257" s="99"/>
      <c r="Y257" s="70" t="s">
        <v>60</v>
      </c>
      <c r="Z257" s="47"/>
      <c r="AA257" s="70"/>
      <c r="AB257" s="70"/>
      <c r="AC257" s="70"/>
      <c r="AD257" s="99"/>
      <c r="AE257" s="99"/>
      <c r="AF257" s="181" t="s">
        <v>987</v>
      </c>
      <c r="AG257" s="182">
        <v>42039</v>
      </c>
      <c r="AH257" s="191">
        <v>3</v>
      </c>
      <c r="AI257" s="179">
        <v>300</v>
      </c>
      <c r="AJ257" s="191">
        <v>712.5</v>
      </c>
      <c r="AK257" s="184"/>
      <c r="AL257" s="185">
        <f>+(270+78.38)*3.75+164</f>
        <v>1470.425</v>
      </c>
      <c r="AM257" s="99"/>
      <c r="AN257" s="186">
        <f t="shared" si="106"/>
        <v>1470.425</v>
      </c>
      <c r="AO257" s="99"/>
      <c r="AP257" s="99"/>
      <c r="AQ257" s="99"/>
      <c r="AR257" s="99"/>
      <c r="AS257" s="106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</row>
    <row r="258" spans="1:58" x14ac:dyDescent="0.25">
      <c r="A258" s="106">
        <v>7</v>
      </c>
      <c r="B258" s="106">
        <v>12024</v>
      </c>
      <c r="C258" s="270" t="s">
        <v>47</v>
      </c>
      <c r="D258" s="106"/>
      <c r="E258" s="106" t="s">
        <v>988</v>
      </c>
      <c r="F258" s="106" t="s">
        <v>989</v>
      </c>
      <c r="G258" s="195" t="s">
        <v>195</v>
      </c>
      <c r="H258" s="106">
        <v>60759512946</v>
      </c>
      <c r="I258" s="182">
        <v>42032</v>
      </c>
      <c r="J258" s="182">
        <v>42033</v>
      </c>
      <c r="K258" s="179">
        <v>92817</v>
      </c>
      <c r="L258" s="38"/>
      <c r="M258" s="146">
        <v>42037</v>
      </c>
      <c r="N258" s="146">
        <v>42038</v>
      </c>
      <c r="O258" s="38"/>
      <c r="P258" s="38">
        <v>1041</v>
      </c>
      <c r="Q258" s="38">
        <f t="shared" ref="Q258:Q289" si="110">O258+P258</f>
        <v>1041</v>
      </c>
      <c r="R258" s="99"/>
      <c r="S258" s="139"/>
      <c r="T258" s="139"/>
      <c r="U258" s="139"/>
      <c r="V258" s="139"/>
      <c r="W258" s="139"/>
      <c r="X258" s="99"/>
      <c r="Y258" s="70"/>
      <c r="Z258" s="47"/>
      <c r="AA258" s="48"/>
      <c r="AB258" s="48"/>
      <c r="AC258" s="70"/>
      <c r="AD258" s="99"/>
      <c r="AE258" s="99"/>
      <c r="AF258" s="196">
        <v>70424</v>
      </c>
      <c r="AG258" s="182">
        <v>42039</v>
      </c>
      <c r="AH258" s="106">
        <v>1</v>
      </c>
      <c r="AI258" s="179">
        <v>350</v>
      </c>
      <c r="AJ258" s="106"/>
      <c r="AK258" s="184"/>
      <c r="AL258" s="106">
        <v>1041</v>
      </c>
      <c r="AM258" s="99"/>
      <c r="AN258" s="70">
        <f t="shared" ref="AN258:AN298" si="111">AL258</f>
        <v>1041</v>
      </c>
      <c r="AO258" s="99"/>
      <c r="AP258" s="99"/>
      <c r="AQ258" s="99"/>
      <c r="AR258" s="99"/>
      <c r="AS258" s="106"/>
      <c r="AT258" s="99"/>
      <c r="AU258" s="99"/>
      <c r="AV258" s="99"/>
      <c r="AW258" s="99"/>
      <c r="AX258" s="99"/>
      <c r="AY258" s="99"/>
      <c r="AZ258" s="99"/>
      <c r="BA258" s="99"/>
      <c r="BB258" s="99"/>
      <c r="BC258" s="99"/>
      <c r="BD258" s="99"/>
      <c r="BE258" s="99"/>
      <c r="BF258" s="99"/>
    </row>
    <row r="259" spans="1:58" x14ac:dyDescent="0.25">
      <c r="A259" s="106">
        <v>8</v>
      </c>
      <c r="B259" s="106">
        <v>28669</v>
      </c>
      <c r="C259" s="270" t="s">
        <v>47</v>
      </c>
      <c r="D259" s="106" t="s">
        <v>209</v>
      </c>
      <c r="E259" s="106" t="s">
        <v>990</v>
      </c>
      <c r="F259" s="106" t="s">
        <v>991</v>
      </c>
      <c r="G259" s="195" t="s">
        <v>195</v>
      </c>
      <c r="H259" s="106">
        <v>2555254660</v>
      </c>
      <c r="I259" s="182">
        <v>42030</v>
      </c>
      <c r="J259" s="182">
        <v>42032</v>
      </c>
      <c r="K259" s="179">
        <v>92787</v>
      </c>
      <c r="L259" s="38"/>
      <c r="M259" s="146">
        <v>42033</v>
      </c>
      <c r="N259" s="146">
        <v>42037</v>
      </c>
      <c r="O259" s="38"/>
      <c r="P259" s="38">
        <v>1971.5</v>
      </c>
      <c r="Q259" s="38">
        <f t="shared" si="110"/>
        <v>1971.5</v>
      </c>
      <c r="R259" s="99"/>
      <c r="S259" s="139">
        <v>27947</v>
      </c>
      <c r="T259" s="139"/>
      <c r="U259" s="45">
        <v>42037</v>
      </c>
      <c r="V259" s="45">
        <v>42038</v>
      </c>
      <c r="W259" s="139">
        <v>1556.25</v>
      </c>
      <c r="X259" s="99"/>
      <c r="Y259" s="70"/>
      <c r="Z259" s="47"/>
      <c r="AA259" s="48"/>
      <c r="AB259" s="48"/>
      <c r="AC259" s="70"/>
      <c r="AD259" s="99"/>
      <c r="AE259" s="99"/>
      <c r="AF259" s="196">
        <v>70423</v>
      </c>
      <c r="AG259" s="182">
        <v>42039</v>
      </c>
      <c r="AH259" s="106">
        <v>1</v>
      </c>
      <c r="AI259" s="179">
        <f>130*3.75</f>
        <v>487.5</v>
      </c>
      <c r="AJ259" s="106">
        <f>415*3.75</f>
        <v>1556.25</v>
      </c>
      <c r="AK259" s="184"/>
      <c r="AL259" s="106">
        <f>940.72*3.75</f>
        <v>3527.7000000000003</v>
      </c>
      <c r="AM259" s="99"/>
      <c r="AN259" s="70">
        <f t="shared" si="111"/>
        <v>3527.7000000000003</v>
      </c>
      <c r="AO259" s="99"/>
      <c r="AP259" s="99"/>
      <c r="AQ259" s="99"/>
      <c r="AR259" s="99"/>
      <c r="AS259" s="106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</row>
    <row r="260" spans="1:58" x14ac:dyDescent="0.25">
      <c r="A260" s="274">
        <v>9</v>
      </c>
      <c r="B260" s="274">
        <v>11886</v>
      </c>
      <c r="C260" s="287" t="s">
        <v>47</v>
      </c>
      <c r="D260" s="274" t="s">
        <v>192</v>
      </c>
      <c r="E260" s="274" t="s">
        <v>193</v>
      </c>
      <c r="F260" s="274" t="s">
        <v>992</v>
      </c>
      <c r="G260" s="274" t="s">
        <v>202</v>
      </c>
      <c r="H260" s="274" t="s">
        <v>993</v>
      </c>
      <c r="I260" s="300">
        <v>42004</v>
      </c>
      <c r="J260" s="300">
        <v>42005</v>
      </c>
      <c r="K260" s="179" t="s">
        <v>994</v>
      </c>
      <c r="L260" s="38"/>
      <c r="M260" s="146">
        <v>42010</v>
      </c>
      <c r="N260" s="146">
        <v>42011</v>
      </c>
      <c r="O260" s="276">
        <v>1925</v>
      </c>
      <c r="P260" s="276">
        <v>1083</v>
      </c>
      <c r="Q260" s="276">
        <f t="shared" si="110"/>
        <v>3008</v>
      </c>
      <c r="R260" s="126"/>
      <c r="S260" s="139">
        <v>27876</v>
      </c>
      <c r="T260" s="139"/>
      <c r="U260" s="45">
        <v>42031</v>
      </c>
      <c r="V260" s="45">
        <v>42037</v>
      </c>
      <c r="W260" s="305">
        <v>1800</v>
      </c>
      <c r="X260" s="126"/>
      <c r="Y260" s="70"/>
      <c r="Z260" s="47"/>
      <c r="AA260" s="48"/>
      <c r="AB260" s="48"/>
      <c r="AC260" s="306"/>
      <c r="AD260" s="126"/>
      <c r="AE260" s="126"/>
      <c r="AF260" s="196" t="s">
        <v>995</v>
      </c>
      <c r="AG260" s="300">
        <v>42039</v>
      </c>
      <c r="AH260" s="274">
        <v>3</v>
      </c>
      <c r="AI260" s="294">
        <v>200</v>
      </c>
      <c r="AJ260" s="274">
        <v>1800</v>
      </c>
      <c r="AK260" s="308"/>
      <c r="AL260" s="274">
        <f>1083+1800+1925</f>
        <v>4808</v>
      </c>
      <c r="AM260" s="126"/>
      <c r="AN260" s="306">
        <f t="shared" si="111"/>
        <v>4808</v>
      </c>
      <c r="AU260" s="99"/>
      <c r="AV260" s="99"/>
      <c r="AW260" s="99"/>
      <c r="AX260" s="99"/>
      <c r="AY260" s="99"/>
      <c r="AZ260" s="99"/>
      <c r="BA260" s="99"/>
      <c r="BB260" s="99"/>
      <c r="BC260" s="99"/>
      <c r="BD260" s="99"/>
      <c r="BE260" s="99"/>
      <c r="BF260" s="99"/>
    </row>
    <row r="261" spans="1:58" x14ac:dyDescent="0.25">
      <c r="A261" s="274">
        <v>10</v>
      </c>
      <c r="B261" s="274">
        <v>11921</v>
      </c>
      <c r="C261" s="287" t="s">
        <v>47</v>
      </c>
      <c r="D261" s="274" t="s">
        <v>192</v>
      </c>
      <c r="E261" s="274" t="s">
        <v>193</v>
      </c>
      <c r="F261" s="274" t="s">
        <v>996</v>
      </c>
      <c r="G261" s="274" t="s">
        <v>202</v>
      </c>
      <c r="H261" s="274" t="s">
        <v>997</v>
      </c>
      <c r="I261" s="300">
        <v>42019</v>
      </c>
      <c r="J261" s="300">
        <v>42020</v>
      </c>
      <c r="K261" s="179" t="s">
        <v>998</v>
      </c>
      <c r="L261" s="38"/>
      <c r="M261" s="146">
        <v>42026</v>
      </c>
      <c r="N261" s="146">
        <v>42029</v>
      </c>
      <c r="O261" s="276">
        <v>305</v>
      </c>
      <c r="P261" s="276">
        <v>456</v>
      </c>
      <c r="Q261" s="276">
        <f t="shared" si="110"/>
        <v>761</v>
      </c>
      <c r="R261" s="126"/>
      <c r="S261" s="139">
        <v>27880</v>
      </c>
      <c r="T261" s="139"/>
      <c r="U261" s="45">
        <v>42031</v>
      </c>
      <c r="V261" s="45">
        <v>42037</v>
      </c>
      <c r="W261" s="305">
        <v>1800</v>
      </c>
      <c r="X261" s="126"/>
      <c r="Y261" s="70"/>
      <c r="Z261" s="47"/>
      <c r="AA261" s="70"/>
      <c r="AB261" s="70"/>
      <c r="AC261" s="306"/>
      <c r="AD261" s="126"/>
      <c r="AE261" s="126"/>
      <c r="AF261" s="196" t="s">
        <v>999</v>
      </c>
      <c r="AG261" s="300">
        <v>42039</v>
      </c>
      <c r="AH261" s="274">
        <v>3</v>
      </c>
      <c r="AI261" s="294">
        <v>200</v>
      </c>
      <c r="AJ261" s="274">
        <v>1800</v>
      </c>
      <c r="AK261" s="308"/>
      <c r="AL261" s="274">
        <f>456+305+1800</f>
        <v>2561</v>
      </c>
      <c r="AM261" s="126"/>
      <c r="AN261" s="306">
        <f t="shared" si="111"/>
        <v>2561</v>
      </c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</row>
    <row r="262" spans="1:58" x14ac:dyDescent="0.25">
      <c r="A262" s="274">
        <v>11</v>
      </c>
      <c r="B262" s="274">
        <v>11979</v>
      </c>
      <c r="C262" s="287" t="s">
        <v>47</v>
      </c>
      <c r="D262" s="274" t="s">
        <v>192</v>
      </c>
      <c r="E262" s="274" t="s">
        <v>193</v>
      </c>
      <c r="F262" s="274" t="s">
        <v>1000</v>
      </c>
      <c r="G262" s="274" t="s">
        <v>202</v>
      </c>
      <c r="H262" s="274" t="s">
        <v>1001</v>
      </c>
      <c r="I262" s="300">
        <v>42018</v>
      </c>
      <c r="J262" s="300">
        <v>42019</v>
      </c>
      <c r="K262" s="179" t="s">
        <v>1002</v>
      </c>
      <c r="L262" s="38"/>
      <c r="M262" s="146">
        <v>42024</v>
      </c>
      <c r="N262" s="146">
        <v>42024</v>
      </c>
      <c r="O262" s="276">
        <v>2289</v>
      </c>
      <c r="P262" s="276">
        <v>634</v>
      </c>
      <c r="Q262" s="276">
        <f t="shared" si="110"/>
        <v>2923</v>
      </c>
      <c r="R262" s="126"/>
      <c r="S262" s="139">
        <v>27879</v>
      </c>
      <c r="T262" s="139"/>
      <c r="U262" s="45">
        <v>42031</v>
      </c>
      <c r="V262" s="45">
        <v>42037</v>
      </c>
      <c r="W262" s="305">
        <v>1800</v>
      </c>
      <c r="X262" s="126"/>
      <c r="Y262" s="70"/>
      <c r="Z262" s="47"/>
      <c r="AA262" s="70"/>
      <c r="AB262" s="70"/>
      <c r="AC262" s="306"/>
      <c r="AD262" s="126"/>
      <c r="AE262" s="126"/>
      <c r="AF262" s="196" t="s">
        <v>1003</v>
      </c>
      <c r="AG262" s="300">
        <v>42039</v>
      </c>
      <c r="AH262" s="274">
        <v>3</v>
      </c>
      <c r="AI262" s="294">
        <v>200</v>
      </c>
      <c r="AJ262" s="274">
        <v>1800</v>
      </c>
      <c r="AK262" s="308"/>
      <c r="AL262" s="274">
        <f>1800+634+2289</f>
        <v>4723</v>
      </c>
      <c r="AM262" s="126"/>
      <c r="AN262" s="306">
        <f t="shared" si="111"/>
        <v>4723</v>
      </c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</row>
    <row r="263" spans="1:58" x14ac:dyDescent="0.25">
      <c r="A263" s="274">
        <v>12</v>
      </c>
      <c r="B263" s="274">
        <v>11986</v>
      </c>
      <c r="C263" s="287" t="s">
        <v>47</v>
      </c>
      <c r="D263" s="274" t="s">
        <v>192</v>
      </c>
      <c r="E263" s="274" t="s">
        <v>193</v>
      </c>
      <c r="F263" s="274" t="s">
        <v>1004</v>
      </c>
      <c r="G263" s="274" t="s">
        <v>202</v>
      </c>
      <c r="H263" s="274" t="s">
        <v>1005</v>
      </c>
      <c r="I263" s="300">
        <v>42023</v>
      </c>
      <c r="J263" s="300">
        <v>42024</v>
      </c>
      <c r="K263" s="179" t="s">
        <v>1006</v>
      </c>
      <c r="L263" s="38"/>
      <c r="M263" s="146">
        <v>42031</v>
      </c>
      <c r="N263" s="146">
        <v>42032</v>
      </c>
      <c r="O263" s="276">
        <v>1304</v>
      </c>
      <c r="P263" s="276">
        <v>476</v>
      </c>
      <c r="Q263" s="276">
        <f t="shared" si="110"/>
        <v>1780</v>
      </c>
      <c r="R263" s="126"/>
      <c r="S263" s="139">
        <v>27878</v>
      </c>
      <c r="T263" s="139"/>
      <c r="U263" s="45">
        <v>42031</v>
      </c>
      <c r="V263" s="45">
        <v>42037</v>
      </c>
      <c r="W263" s="305">
        <v>1800</v>
      </c>
      <c r="X263" s="126"/>
      <c r="Y263" s="70"/>
      <c r="Z263" s="47"/>
      <c r="AA263" s="70"/>
      <c r="AB263" s="70"/>
      <c r="AC263" s="306"/>
      <c r="AD263" s="126"/>
      <c r="AE263" s="126"/>
      <c r="AF263" s="196" t="s">
        <v>1007</v>
      </c>
      <c r="AG263" s="300">
        <v>42039</v>
      </c>
      <c r="AH263" s="274">
        <v>3</v>
      </c>
      <c r="AI263" s="294">
        <v>200</v>
      </c>
      <c r="AJ263" s="274">
        <v>1800</v>
      </c>
      <c r="AK263" s="308"/>
      <c r="AL263" s="274">
        <f>1304+476+1800</f>
        <v>3580</v>
      </c>
      <c r="AM263" s="126"/>
      <c r="AN263" s="306">
        <f t="shared" si="111"/>
        <v>3580</v>
      </c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</row>
    <row r="264" spans="1:58" x14ac:dyDescent="0.25">
      <c r="A264" s="274">
        <v>13</v>
      </c>
      <c r="B264" s="274">
        <v>11926</v>
      </c>
      <c r="C264" s="287" t="s">
        <v>47</v>
      </c>
      <c r="D264" s="274" t="s">
        <v>192</v>
      </c>
      <c r="E264" s="274" t="s">
        <v>193</v>
      </c>
      <c r="F264" s="274" t="s">
        <v>1008</v>
      </c>
      <c r="G264" s="274" t="s">
        <v>202</v>
      </c>
      <c r="H264" s="274" t="s">
        <v>1009</v>
      </c>
      <c r="I264" s="300">
        <v>42011</v>
      </c>
      <c r="J264" s="300">
        <v>42014</v>
      </c>
      <c r="K264" s="179" t="s">
        <v>1010</v>
      </c>
      <c r="L264" s="38"/>
      <c r="M264" s="146">
        <v>42017</v>
      </c>
      <c r="N264" s="146">
        <v>42017</v>
      </c>
      <c r="O264" s="276">
        <v>330</v>
      </c>
      <c r="P264" s="276">
        <v>488</v>
      </c>
      <c r="Q264" s="276">
        <f t="shared" si="110"/>
        <v>818</v>
      </c>
      <c r="R264" s="126"/>
      <c r="S264" s="139">
        <v>27877</v>
      </c>
      <c r="T264" s="139"/>
      <c r="U264" s="45">
        <v>42031</v>
      </c>
      <c r="V264" s="45">
        <v>42037</v>
      </c>
      <c r="W264" s="305">
        <v>1800</v>
      </c>
      <c r="X264" s="126"/>
      <c r="Y264" s="70"/>
      <c r="Z264" s="47"/>
      <c r="AA264" s="70"/>
      <c r="AB264" s="70"/>
      <c r="AC264" s="306"/>
      <c r="AD264" s="126"/>
      <c r="AE264" s="126"/>
      <c r="AF264" s="196" t="s">
        <v>1011</v>
      </c>
      <c r="AG264" s="300">
        <v>42039</v>
      </c>
      <c r="AH264" s="274">
        <v>3</v>
      </c>
      <c r="AI264" s="294">
        <v>200</v>
      </c>
      <c r="AJ264" s="274">
        <v>1800</v>
      </c>
      <c r="AK264" s="308"/>
      <c r="AL264" s="274">
        <f t="shared" ref="AL264:AL294" si="112">Q264+W264</f>
        <v>2618</v>
      </c>
      <c r="AM264" s="126"/>
      <c r="AN264" s="306">
        <f t="shared" si="111"/>
        <v>2618</v>
      </c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</row>
    <row r="265" spans="1:58" x14ac:dyDescent="0.25">
      <c r="A265" s="274">
        <v>14</v>
      </c>
      <c r="B265" s="274">
        <v>28510</v>
      </c>
      <c r="C265" s="287" t="s">
        <v>47</v>
      </c>
      <c r="D265" s="274" t="s">
        <v>192</v>
      </c>
      <c r="E265" s="274" t="s">
        <v>193</v>
      </c>
      <c r="F265" s="274" t="s">
        <v>1012</v>
      </c>
      <c r="G265" s="274" t="s">
        <v>202</v>
      </c>
      <c r="H265" s="297">
        <v>101400097561</v>
      </c>
      <c r="I265" s="300">
        <v>42009</v>
      </c>
      <c r="J265" s="300">
        <v>42010</v>
      </c>
      <c r="K265" s="179" t="s">
        <v>1013</v>
      </c>
      <c r="L265" s="38"/>
      <c r="M265" s="146">
        <v>42012</v>
      </c>
      <c r="N265" s="146">
        <v>42017</v>
      </c>
      <c r="O265" s="276">
        <v>2568</v>
      </c>
      <c r="P265" s="276">
        <v>1416</v>
      </c>
      <c r="Q265" s="276">
        <f t="shared" si="110"/>
        <v>3984</v>
      </c>
      <c r="R265" s="126"/>
      <c r="S265" s="139">
        <v>27934</v>
      </c>
      <c r="T265" s="139"/>
      <c r="U265" s="45">
        <v>42033</v>
      </c>
      <c r="V265" s="45">
        <v>42037</v>
      </c>
      <c r="W265" s="305">
        <v>1800</v>
      </c>
      <c r="X265" s="126"/>
      <c r="Y265" s="70"/>
      <c r="Z265" s="47"/>
      <c r="AA265" s="70"/>
      <c r="AB265" s="70"/>
      <c r="AC265" s="306"/>
      <c r="AD265" s="126"/>
      <c r="AE265" s="126"/>
      <c r="AF265" s="196" t="s">
        <v>1014</v>
      </c>
      <c r="AG265" s="300">
        <v>42039</v>
      </c>
      <c r="AH265" s="274">
        <v>3</v>
      </c>
      <c r="AI265" s="294">
        <v>200</v>
      </c>
      <c r="AJ265" s="274">
        <v>1800</v>
      </c>
      <c r="AK265" s="308"/>
      <c r="AL265" s="274">
        <f t="shared" si="112"/>
        <v>5784</v>
      </c>
      <c r="AM265" s="126"/>
      <c r="AN265" s="306">
        <f t="shared" si="111"/>
        <v>5784</v>
      </c>
      <c r="AU265" s="99"/>
      <c r="AV265" s="99"/>
      <c r="AW265" s="99"/>
      <c r="AX265" s="99"/>
      <c r="AY265" s="99"/>
      <c r="AZ265" s="99"/>
      <c r="BA265" s="99"/>
      <c r="BB265" s="99"/>
      <c r="BC265" s="99"/>
      <c r="BD265" s="99"/>
      <c r="BE265" s="99"/>
      <c r="BF265" s="99"/>
    </row>
    <row r="266" spans="1:58" x14ac:dyDescent="0.25">
      <c r="A266" s="274">
        <v>15</v>
      </c>
      <c r="B266" s="274">
        <v>28612</v>
      </c>
      <c r="C266" s="287" t="s">
        <v>47</v>
      </c>
      <c r="D266" s="274" t="s">
        <v>192</v>
      </c>
      <c r="E266" s="274" t="s">
        <v>193</v>
      </c>
      <c r="F266" s="274" t="s">
        <v>1015</v>
      </c>
      <c r="G266" s="274" t="s">
        <v>202</v>
      </c>
      <c r="H266" s="274" t="s">
        <v>1016</v>
      </c>
      <c r="I266" s="300">
        <v>42023</v>
      </c>
      <c r="J266" s="300">
        <v>42024</v>
      </c>
      <c r="K266" s="179" t="s">
        <v>1017</v>
      </c>
      <c r="L266" s="38"/>
      <c r="M266" s="146">
        <v>42025</v>
      </c>
      <c r="N266" s="146">
        <v>42026</v>
      </c>
      <c r="O266" s="276">
        <v>9980</v>
      </c>
      <c r="P266" s="276">
        <v>2022</v>
      </c>
      <c r="Q266" s="276">
        <f t="shared" si="110"/>
        <v>12002</v>
      </c>
      <c r="R266" s="126"/>
      <c r="S266" s="139">
        <v>27933</v>
      </c>
      <c r="T266" s="139"/>
      <c r="U266" s="45">
        <v>42033</v>
      </c>
      <c r="V266" s="45">
        <v>42037</v>
      </c>
      <c r="W266" s="305">
        <v>1800</v>
      </c>
      <c r="X266" s="126"/>
      <c r="Y266" s="70"/>
      <c r="Z266" s="47"/>
      <c r="AA266" s="48"/>
      <c r="AB266" s="48"/>
      <c r="AC266" s="306"/>
      <c r="AD266" s="126"/>
      <c r="AE266" s="126"/>
      <c r="AF266" s="196" t="s">
        <v>1018</v>
      </c>
      <c r="AG266" s="300">
        <v>42039</v>
      </c>
      <c r="AH266" s="274">
        <v>3</v>
      </c>
      <c r="AI266" s="294">
        <v>200</v>
      </c>
      <c r="AJ266" s="274">
        <v>1800</v>
      </c>
      <c r="AK266" s="308"/>
      <c r="AL266" s="274">
        <f t="shared" si="112"/>
        <v>13802</v>
      </c>
      <c r="AM266" s="126"/>
      <c r="AN266" s="306">
        <f t="shared" si="111"/>
        <v>13802</v>
      </c>
      <c r="AU266" s="99"/>
      <c r="AV266" s="99"/>
      <c r="AW266" s="99"/>
      <c r="AX266" s="99"/>
      <c r="AY266" s="99"/>
      <c r="AZ266" s="99"/>
      <c r="BA266" s="99"/>
      <c r="BB266" s="99"/>
      <c r="BC266" s="99"/>
      <c r="BD266" s="99"/>
      <c r="BE266" s="99"/>
      <c r="BF266" s="99"/>
    </row>
    <row r="267" spans="1:58" x14ac:dyDescent="0.25">
      <c r="A267" s="274">
        <v>16</v>
      </c>
      <c r="B267" s="274">
        <v>28478</v>
      </c>
      <c r="C267" s="287" t="s">
        <v>47</v>
      </c>
      <c r="D267" s="274" t="s">
        <v>192</v>
      </c>
      <c r="E267" s="274" t="s">
        <v>193</v>
      </c>
      <c r="F267" s="274" t="s">
        <v>1019</v>
      </c>
      <c r="G267" s="274" t="s">
        <v>202</v>
      </c>
      <c r="H267" s="274" t="s">
        <v>1020</v>
      </c>
      <c r="I267" s="300">
        <v>42012</v>
      </c>
      <c r="J267" s="300">
        <v>42014</v>
      </c>
      <c r="K267" s="179" t="s">
        <v>1021</v>
      </c>
      <c r="L267" s="38"/>
      <c r="M267" s="146">
        <v>42031</v>
      </c>
      <c r="N267" s="146">
        <v>42032</v>
      </c>
      <c r="O267" s="276">
        <v>10319</v>
      </c>
      <c r="P267" s="276">
        <f>1756+60</f>
        <v>1816</v>
      </c>
      <c r="Q267" s="276">
        <f t="shared" si="110"/>
        <v>12135</v>
      </c>
      <c r="R267" s="126"/>
      <c r="S267" s="139">
        <v>27932</v>
      </c>
      <c r="T267" s="139"/>
      <c r="U267" s="45">
        <v>42033</v>
      </c>
      <c r="V267" s="45">
        <v>42037</v>
      </c>
      <c r="W267" s="305">
        <v>1800</v>
      </c>
      <c r="X267" s="126"/>
      <c r="Y267" s="70"/>
      <c r="Z267" s="47"/>
      <c r="AA267" s="70"/>
      <c r="AB267" s="70"/>
      <c r="AC267" s="306"/>
      <c r="AD267" s="126"/>
      <c r="AE267" s="126"/>
      <c r="AF267" s="196" t="s">
        <v>1022</v>
      </c>
      <c r="AG267" s="300">
        <v>42039</v>
      </c>
      <c r="AH267" s="274">
        <v>3</v>
      </c>
      <c r="AI267" s="294">
        <v>200</v>
      </c>
      <c r="AJ267" s="274">
        <v>1800</v>
      </c>
      <c r="AK267" s="308"/>
      <c r="AL267" s="274">
        <f t="shared" si="112"/>
        <v>13935</v>
      </c>
      <c r="AM267" s="126"/>
      <c r="AN267" s="306">
        <f t="shared" si="111"/>
        <v>13935</v>
      </c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</row>
    <row r="268" spans="1:58" x14ac:dyDescent="0.25">
      <c r="A268" s="274">
        <v>17</v>
      </c>
      <c r="B268" s="274">
        <v>11912</v>
      </c>
      <c r="C268" s="287" t="s">
        <v>47</v>
      </c>
      <c r="D268" s="274" t="s">
        <v>241</v>
      </c>
      <c r="E268" s="274" t="s">
        <v>669</v>
      </c>
      <c r="F268" s="274" t="s">
        <v>1023</v>
      </c>
      <c r="G268" s="274" t="s">
        <v>202</v>
      </c>
      <c r="H268" s="274" t="s">
        <v>1024</v>
      </c>
      <c r="I268" s="300">
        <v>42011</v>
      </c>
      <c r="J268" s="300">
        <v>42012</v>
      </c>
      <c r="K268" s="179" t="s">
        <v>1025</v>
      </c>
      <c r="L268" s="38"/>
      <c r="M268" s="146">
        <v>42017</v>
      </c>
      <c r="N268" s="146">
        <v>42019</v>
      </c>
      <c r="O268" s="276">
        <v>10404</v>
      </c>
      <c r="P268" s="276">
        <v>2483.5</v>
      </c>
      <c r="Q268" s="276">
        <f t="shared" si="110"/>
        <v>12887.5</v>
      </c>
      <c r="R268" s="126"/>
      <c r="S268" s="139">
        <v>27834</v>
      </c>
      <c r="T268" s="139"/>
      <c r="U268" s="45">
        <v>42031</v>
      </c>
      <c r="V268" s="45">
        <v>42037</v>
      </c>
      <c r="W268" s="305">
        <v>487.5</v>
      </c>
      <c r="X268" s="126"/>
      <c r="Y268" s="70"/>
      <c r="Z268" s="47"/>
      <c r="AA268" s="48"/>
      <c r="AB268" s="48"/>
      <c r="AC268" s="306"/>
      <c r="AD268" s="126"/>
      <c r="AE268" s="126"/>
      <c r="AF268" s="196" t="s">
        <v>1026</v>
      </c>
      <c r="AG268" s="300">
        <v>42039</v>
      </c>
      <c r="AH268" s="274">
        <v>3</v>
      </c>
      <c r="AI268" s="294">
        <f>70*3.75</f>
        <v>262.5</v>
      </c>
      <c r="AJ268" s="274">
        <f>130*3.75</f>
        <v>487.5</v>
      </c>
      <c r="AK268" s="308"/>
      <c r="AL268" s="274">
        <f t="shared" si="112"/>
        <v>13375</v>
      </c>
      <c r="AM268" s="126"/>
      <c r="AN268" s="306">
        <f t="shared" si="111"/>
        <v>13375</v>
      </c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</row>
    <row r="269" spans="1:58" x14ac:dyDescent="0.25">
      <c r="A269" s="274">
        <v>18</v>
      </c>
      <c r="B269" s="274">
        <v>12032</v>
      </c>
      <c r="C269" s="287" t="s">
        <v>47</v>
      </c>
      <c r="D269" s="274" t="s">
        <v>726</v>
      </c>
      <c r="E269" s="274"/>
      <c r="F269" s="274" t="s">
        <v>1027</v>
      </c>
      <c r="G269" s="274" t="s">
        <v>202</v>
      </c>
      <c r="H269" s="297">
        <v>607599496932</v>
      </c>
      <c r="I269" s="300">
        <v>42026</v>
      </c>
      <c r="J269" s="300">
        <v>42026</v>
      </c>
      <c r="K269" s="179">
        <v>92757</v>
      </c>
      <c r="L269" s="146"/>
      <c r="M269" s="146">
        <v>42031</v>
      </c>
      <c r="N269" s="146">
        <v>42037</v>
      </c>
      <c r="O269" s="276"/>
      <c r="P269" s="276">
        <v>921</v>
      </c>
      <c r="Q269" s="276">
        <f t="shared" si="110"/>
        <v>921</v>
      </c>
      <c r="R269" s="126"/>
      <c r="S269" s="139"/>
      <c r="T269" s="139"/>
      <c r="U269" s="139"/>
      <c r="V269" s="139"/>
      <c r="W269" s="305"/>
      <c r="X269" s="126"/>
      <c r="Y269" s="70"/>
      <c r="Z269" s="47"/>
      <c r="AA269" s="70"/>
      <c r="AB269" s="70"/>
      <c r="AC269" s="306"/>
      <c r="AD269" s="126"/>
      <c r="AE269" s="126"/>
      <c r="AF269" s="196">
        <v>70353</v>
      </c>
      <c r="AG269" s="300">
        <v>42039</v>
      </c>
      <c r="AH269" s="274">
        <v>1</v>
      </c>
      <c r="AI269" s="294">
        <v>350</v>
      </c>
      <c r="AJ269" s="274">
        <v>300</v>
      </c>
      <c r="AK269" s="308"/>
      <c r="AL269" s="274">
        <f t="shared" si="112"/>
        <v>921</v>
      </c>
      <c r="AM269" s="126"/>
      <c r="AN269" s="306">
        <f t="shared" si="111"/>
        <v>921</v>
      </c>
      <c r="AU269" s="99"/>
      <c r="AV269" s="99"/>
      <c r="AW269" s="99"/>
      <c r="AX269" s="99"/>
      <c r="AY269" s="99"/>
      <c r="AZ269" s="99"/>
      <c r="BA269" s="99"/>
      <c r="BB269" s="99"/>
      <c r="BC269" s="99"/>
      <c r="BD269" s="99"/>
      <c r="BE269" s="99"/>
      <c r="BF269" s="99"/>
    </row>
    <row r="270" spans="1:58" x14ac:dyDescent="0.25">
      <c r="A270" s="274">
        <v>19</v>
      </c>
      <c r="B270" s="274">
        <v>12029</v>
      </c>
      <c r="C270" s="287" t="s">
        <v>47</v>
      </c>
      <c r="D270" s="274" t="s">
        <v>726</v>
      </c>
      <c r="E270" s="274"/>
      <c r="F270" s="274" t="s">
        <v>1028</v>
      </c>
      <c r="G270" s="274" t="s">
        <v>202</v>
      </c>
      <c r="H270" s="274">
        <v>17676685254</v>
      </c>
      <c r="I270" s="300">
        <v>42029</v>
      </c>
      <c r="J270" s="300">
        <v>42029</v>
      </c>
      <c r="K270" s="179">
        <v>92755</v>
      </c>
      <c r="L270" s="38"/>
      <c r="M270" s="146">
        <v>42031</v>
      </c>
      <c r="N270" s="146">
        <v>42037</v>
      </c>
      <c r="O270" s="276"/>
      <c r="P270" s="276">
        <v>998</v>
      </c>
      <c r="Q270" s="276">
        <f t="shared" si="110"/>
        <v>998</v>
      </c>
      <c r="R270" s="126"/>
      <c r="S270" s="139"/>
      <c r="T270" s="139"/>
      <c r="U270" s="139"/>
      <c r="V270" s="139"/>
      <c r="W270" s="305"/>
      <c r="X270" s="126"/>
      <c r="Y270" s="70"/>
      <c r="Z270" s="47"/>
      <c r="AA270" s="70"/>
      <c r="AB270" s="70"/>
      <c r="AC270" s="306"/>
      <c r="AD270" s="126"/>
      <c r="AE270" s="126"/>
      <c r="AF270" s="196">
        <v>70354</v>
      </c>
      <c r="AG270" s="300">
        <v>42039</v>
      </c>
      <c r="AH270" s="274">
        <v>1</v>
      </c>
      <c r="AI270" s="294">
        <v>350</v>
      </c>
      <c r="AJ270" s="274">
        <v>300</v>
      </c>
      <c r="AK270" s="308"/>
      <c r="AL270" s="274">
        <f t="shared" si="112"/>
        <v>998</v>
      </c>
      <c r="AM270" s="126"/>
      <c r="AN270" s="306">
        <f t="shared" si="111"/>
        <v>998</v>
      </c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</row>
    <row r="271" spans="1:58" x14ac:dyDescent="0.25">
      <c r="A271" s="274">
        <v>20</v>
      </c>
      <c r="B271" s="274">
        <v>28690</v>
      </c>
      <c r="C271" s="287" t="s">
        <v>47</v>
      </c>
      <c r="D271" s="274" t="s">
        <v>726</v>
      </c>
      <c r="E271" s="274"/>
      <c r="F271" s="274" t="s">
        <v>1029</v>
      </c>
      <c r="G271" s="274" t="s">
        <v>202</v>
      </c>
      <c r="H271" s="274" t="s">
        <v>1030</v>
      </c>
      <c r="I271" s="300">
        <v>42018</v>
      </c>
      <c r="J271" s="300">
        <v>42021</v>
      </c>
      <c r="K271" s="179">
        <v>92575</v>
      </c>
      <c r="L271" s="38"/>
      <c r="M271" s="146">
        <v>42024</v>
      </c>
      <c r="N271" s="146">
        <v>42026</v>
      </c>
      <c r="O271" s="276"/>
      <c r="P271" s="276">
        <v>1281</v>
      </c>
      <c r="Q271" s="276">
        <f t="shared" si="110"/>
        <v>1281</v>
      </c>
      <c r="R271" s="126"/>
      <c r="S271" s="139">
        <v>27884</v>
      </c>
      <c r="T271" s="139"/>
      <c r="U271" s="45">
        <v>42032</v>
      </c>
      <c r="V271" s="45">
        <v>42037</v>
      </c>
      <c r="W271" s="305">
        <v>1100</v>
      </c>
      <c r="X271" s="126"/>
      <c r="Y271" s="70"/>
      <c r="Z271" s="47"/>
      <c r="AA271" s="70"/>
      <c r="AB271" s="70"/>
      <c r="AC271" s="306"/>
      <c r="AD271" s="126"/>
      <c r="AE271" s="126"/>
      <c r="AF271" s="196">
        <v>70379</v>
      </c>
      <c r="AG271" s="300">
        <v>42039</v>
      </c>
      <c r="AH271" s="274">
        <v>1</v>
      </c>
      <c r="AI271" s="294">
        <v>400</v>
      </c>
      <c r="AJ271" s="274">
        <v>1100</v>
      </c>
      <c r="AK271" s="308"/>
      <c r="AL271" s="274">
        <f t="shared" si="112"/>
        <v>2381</v>
      </c>
      <c r="AM271" s="126"/>
      <c r="AN271" s="306">
        <f t="shared" si="111"/>
        <v>2381</v>
      </c>
      <c r="AU271" s="99"/>
      <c r="AV271" s="99"/>
      <c r="AW271" s="99"/>
      <c r="AX271" s="99"/>
      <c r="AY271" s="99"/>
      <c r="AZ271" s="99"/>
      <c r="BA271" s="99"/>
      <c r="BB271" s="99"/>
      <c r="BC271" s="99"/>
      <c r="BD271" s="99"/>
      <c r="BE271" s="99"/>
      <c r="BF271" s="99"/>
    </row>
    <row r="272" spans="1:58" x14ac:dyDescent="0.25">
      <c r="A272" s="274">
        <v>21</v>
      </c>
      <c r="B272" s="274">
        <v>11965</v>
      </c>
      <c r="C272" s="287" t="s">
        <v>47</v>
      </c>
      <c r="D272" s="274" t="s">
        <v>726</v>
      </c>
      <c r="E272" s="274"/>
      <c r="F272" s="274" t="s">
        <v>1031</v>
      </c>
      <c r="G272" s="274" t="s">
        <v>202</v>
      </c>
      <c r="H272" s="274">
        <v>17672445730</v>
      </c>
      <c r="I272" s="300">
        <v>42023</v>
      </c>
      <c r="J272" s="300">
        <v>42024</v>
      </c>
      <c r="K272" s="179">
        <v>92707</v>
      </c>
      <c r="L272" s="38"/>
      <c r="M272" s="146">
        <v>42031</v>
      </c>
      <c r="N272" s="146">
        <v>42032</v>
      </c>
      <c r="O272" s="276"/>
      <c r="P272" s="276">
        <v>12596</v>
      </c>
      <c r="Q272" s="276">
        <f t="shared" si="110"/>
        <v>12596</v>
      </c>
      <c r="R272" s="126"/>
      <c r="S272" s="139">
        <v>27832</v>
      </c>
      <c r="T272" s="139"/>
      <c r="U272" s="45">
        <v>42031</v>
      </c>
      <c r="V272" s="45">
        <v>42037</v>
      </c>
      <c r="W272" s="305">
        <v>900</v>
      </c>
      <c r="X272" s="126"/>
      <c r="Y272" s="70"/>
      <c r="Z272" s="47"/>
      <c r="AA272" s="70"/>
      <c r="AB272" s="70"/>
      <c r="AC272" s="306"/>
      <c r="AD272" s="126"/>
      <c r="AE272" s="126"/>
      <c r="AF272" s="196">
        <v>70374</v>
      </c>
      <c r="AG272" s="300">
        <v>42039</v>
      </c>
      <c r="AH272" s="274">
        <v>1</v>
      </c>
      <c r="AI272" s="294">
        <v>350</v>
      </c>
      <c r="AJ272" s="274">
        <v>900</v>
      </c>
      <c r="AK272" s="308"/>
      <c r="AL272" s="274">
        <f t="shared" si="112"/>
        <v>13496</v>
      </c>
      <c r="AM272" s="126"/>
      <c r="AN272" s="306">
        <f t="shared" si="111"/>
        <v>13496</v>
      </c>
      <c r="AU272" s="99"/>
      <c r="AV272" s="99"/>
      <c r="AW272" s="99"/>
      <c r="AX272" s="99"/>
      <c r="AY272" s="99"/>
      <c r="AZ272" s="99"/>
      <c r="BA272" s="99"/>
      <c r="BB272" s="99"/>
      <c r="BC272" s="99"/>
      <c r="BD272" s="99"/>
      <c r="BE272" s="99"/>
      <c r="BF272" s="99"/>
    </row>
    <row r="273" spans="1:58" s="154" customFormat="1" x14ac:dyDescent="0.25">
      <c r="A273" s="274">
        <v>22</v>
      </c>
      <c r="B273" s="274">
        <v>11955</v>
      </c>
      <c r="C273" s="287" t="s">
        <v>47</v>
      </c>
      <c r="D273" s="274" t="s">
        <v>726</v>
      </c>
      <c r="E273" s="274"/>
      <c r="F273" s="274" t="s">
        <v>1032</v>
      </c>
      <c r="G273" s="274" t="s">
        <v>202</v>
      </c>
      <c r="H273" s="274">
        <v>15785575851</v>
      </c>
      <c r="I273" s="300">
        <v>42023</v>
      </c>
      <c r="J273" s="300">
        <v>42024</v>
      </c>
      <c r="K273" s="179">
        <v>92701</v>
      </c>
      <c r="L273" s="38"/>
      <c r="M273" s="146">
        <v>42031</v>
      </c>
      <c r="N273" s="146">
        <v>42037</v>
      </c>
      <c r="O273" s="276"/>
      <c r="P273" s="276">
        <v>976</v>
      </c>
      <c r="Q273" s="276">
        <f t="shared" si="110"/>
        <v>976</v>
      </c>
      <c r="R273" s="126"/>
      <c r="S273" s="139">
        <v>27831</v>
      </c>
      <c r="T273" s="139"/>
      <c r="U273" s="45">
        <v>42031</v>
      </c>
      <c r="V273" s="45">
        <v>42037</v>
      </c>
      <c r="W273" s="305">
        <v>900</v>
      </c>
      <c r="X273" s="126"/>
      <c r="Y273" s="70"/>
      <c r="Z273" s="47"/>
      <c r="AA273" s="70"/>
      <c r="AB273" s="70"/>
      <c r="AC273" s="306"/>
      <c r="AD273" s="126"/>
      <c r="AE273" s="126"/>
      <c r="AF273" s="196">
        <v>70375</v>
      </c>
      <c r="AG273" s="300">
        <v>42039</v>
      </c>
      <c r="AH273" s="274">
        <v>1</v>
      </c>
      <c r="AI273" s="294">
        <v>350</v>
      </c>
      <c r="AJ273" s="274">
        <v>900</v>
      </c>
      <c r="AK273" s="308"/>
      <c r="AL273" s="274">
        <f t="shared" si="112"/>
        <v>1876</v>
      </c>
      <c r="AM273" s="126"/>
      <c r="AN273" s="306">
        <f t="shared" si="111"/>
        <v>1876</v>
      </c>
      <c r="AO273"/>
      <c r="AP273"/>
      <c r="AQ273"/>
      <c r="AR273"/>
      <c r="AS273" s="36"/>
      <c r="AT273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</row>
    <row r="274" spans="1:58" x14ac:dyDescent="0.25">
      <c r="A274" s="106">
        <v>23</v>
      </c>
      <c r="B274" s="106">
        <v>28710</v>
      </c>
      <c r="C274" s="194" t="s">
        <v>47</v>
      </c>
      <c r="D274" s="106" t="s">
        <v>726</v>
      </c>
      <c r="E274" s="106"/>
      <c r="F274" s="106" t="s">
        <v>1033</v>
      </c>
      <c r="G274" s="106" t="s">
        <v>202</v>
      </c>
      <c r="H274" s="106">
        <v>500232955</v>
      </c>
      <c r="I274" s="182">
        <v>42028</v>
      </c>
      <c r="J274" s="182">
        <v>42029</v>
      </c>
      <c r="K274" s="179">
        <v>92793</v>
      </c>
      <c r="L274" s="38"/>
      <c r="M274" s="146">
        <v>42033</v>
      </c>
      <c r="N274" s="146">
        <v>42037</v>
      </c>
      <c r="O274" s="38"/>
      <c r="P274" s="38">
        <v>1195</v>
      </c>
      <c r="Q274" s="38">
        <f t="shared" si="110"/>
        <v>1195</v>
      </c>
      <c r="R274" s="99"/>
      <c r="S274" s="139">
        <v>27928</v>
      </c>
      <c r="T274" s="139"/>
      <c r="U274" s="45">
        <v>42033</v>
      </c>
      <c r="V274" s="45">
        <v>42037</v>
      </c>
      <c r="W274" s="139">
        <v>1100</v>
      </c>
      <c r="X274" s="99"/>
      <c r="Y274" s="70"/>
      <c r="Z274" s="47"/>
      <c r="AA274" s="48"/>
      <c r="AB274" s="48"/>
      <c r="AC274" s="70"/>
      <c r="AD274" s="99"/>
      <c r="AE274" s="99"/>
      <c r="AF274" s="196">
        <v>70370</v>
      </c>
      <c r="AG274" s="182">
        <v>42039</v>
      </c>
      <c r="AH274" s="106">
        <v>1</v>
      </c>
      <c r="AI274" s="179">
        <v>400</v>
      </c>
      <c r="AJ274" s="106">
        <v>1100</v>
      </c>
      <c r="AK274" s="184"/>
      <c r="AL274" s="106">
        <f t="shared" si="112"/>
        <v>2295</v>
      </c>
      <c r="AM274" s="99"/>
      <c r="AN274" s="70">
        <f t="shared" si="111"/>
        <v>2295</v>
      </c>
    </row>
    <row r="275" spans="1:58" x14ac:dyDescent="0.25">
      <c r="A275" s="106">
        <v>24</v>
      </c>
      <c r="B275" s="106">
        <v>12000</v>
      </c>
      <c r="C275" s="194" t="s">
        <v>47</v>
      </c>
      <c r="D275" s="106" t="s">
        <v>726</v>
      </c>
      <c r="E275" s="106"/>
      <c r="F275" s="106" t="s">
        <v>1034</v>
      </c>
      <c r="G275" s="106" t="s">
        <v>202</v>
      </c>
      <c r="H275" s="106" t="s">
        <v>1035</v>
      </c>
      <c r="I275" s="182">
        <v>42026</v>
      </c>
      <c r="J275" s="182">
        <v>42027</v>
      </c>
      <c r="K275" s="179">
        <v>92746</v>
      </c>
      <c r="L275" s="38"/>
      <c r="M275" s="146">
        <v>42031</v>
      </c>
      <c r="N275" s="146">
        <v>42037</v>
      </c>
      <c r="O275" s="38"/>
      <c r="P275" s="38">
        <v>861</v>
      </c>
      <c r="Q275" s="38">
        <f t="shared" si="110"/>
        <v>861</v>
      </c>
      <c r="R275" s="99"/>
      <c r="S275" s="139">
        <v>27935</v>
      </c>
      <c r="T275" s="139"/>
      <c r="U275" s="45">
        <v>42033</v>
      </c>
      <c r="V275" s="45">
        <v>42037</v>
      </c>
      <c r="W275" s="139">
        <v>900</v>
      </c>
      <c r="X275" s="99"/>
      <c r="Y275" s="70"/>
      <c r="Z275" s="47"/>
      <c r="AA275" s="70"/>
      <c r="AB275" s="70"/>
      <c r="AC275" s="70"/>
      <c r="AD275" s="99"/>
      <c r="AE275" s="99"/>
      <c r="AF275" s="196">
        <v>70366</v>
      </c>
      <c r="AG275" s="182">
        <v>42039</v>
      </c>
      <c r="AH275" s="106">
        <v>1</v>
      </c>
      <c r="AI275" s="179">
        <v>350</v>
      </c>
      <c r="AJ275" s="106">
        <v>900</v>
      </c>
      <c r="AK275" s="184"/>
      <c r="AL275" s="106">
        <f t="shared" si="112"/>
        <v>1761</v>
      </c>
      <c r="AM275" s="99"/>
      <c r="AN275" s="70">
        <f t="shared" si="111"/>
        <v>1761</v>
      </c>
    </row>
    <row r="276" spans="1:58" x14ac:dyDescent="0.25">
      <c r="A276" s="106">
        <v>25</v>
      </c>
      <c r="B276" s="106">
        <v>11968</v>
      </c>
      <c r="C276" s="194" t="s">
        <v>47</v>
      </c>
      <c r="D276" s="106" t="s">
        <v>726</v>
      </c>
      <c r="E276" s="106"/>
      <c r="F276" s="106" t="s">
        <v>1033</v>
      </c>
      <c r="G276" s="106" t="s">
        <v>202</v>
      </c>
      <c r="H276" s="106">
        <v>17690319633</v>
      </c>
      <c r="I276" s="182">
        <v>42022</v>
      </c>
      <c r="J276" s="198">
        <v>42023</v>
      </c>
      <c r="K276" s="179">
        <v>92702</v>
      </c>
      <c r="L276" s="38"/>
      <c r="M276" s="146">
        <v>42031</v>
      </c>
      <c r="N276" s="146">
        <v>42037</v>
      </c>
      <c r="O276" s="38"/>
      <c r="P276" s="38">
        <v>1140</v>
      </c>
      <c r="Q276" s="38">
        <f t="shared" si="110"/>
        <v>1140</v>
      </c>
      <c r="R276" s="99"/>
      <c r="S276" s="139">
        <v>27833</v>
      </c>
      <c r="T276" s="139"/>
      <c r="U276" s="45">
        <v>42031</v>
      </c>
      <c r="V276" s="45">
        <v>42037</v>
      </c>
      <c r="W276" s="139">
        <v>900</v>
      </c>
      <c r="X276" s="99"/>
      <c r="Y276" s="70"/>
      <c r="Z276" s="47"/>
      <c r="AA276" s="70"/>
      <c r="AB276" s="70"/>
      <c r="AC276" s="70"/>
      <c r="AD276" s="99"/>
      <c r="AE276" s="99"/>
      <c r="AF276" s="196">
        <v>70367</v>
      </c>
      <c r="AG276" s="182">
        <v>42039</v>
      </c>
      <c r="AH276" s="106">
        <v>1</v>
      </c>
      <c r="AI276" s="179">
        <v>350</v>
      </c>
      <c r="AJ276" s="106">
        <v>900</v>
      </c>
      <c r="AK276" s="184"/>
      <c r="AL276" s="106">
        <f t="shared" si="112"/>
        <v>2040</v>
      </c>
      <c r="AM276" s="99"/>
      <c r="AN276" s="70">
        <f t="shared" si="111"/>
        <v>2040</v>
      </c>
    </row>
    <row r="277" spans="1:58" x14ac:dyDescent="0.25">
      <c r="A277" s="106">
        <v>26</v>
      </c>
      <c r="B277" s="106">
        <v>11928</v>
      </c>
      <c r="C277" s="194" t="s">
        <v>47</v>
      </c>
      <c r="D277" s="106" t="s">
        <v>238</v>
      </c>
      <c r="E277" s="106"/>
      <c r="F277" s="106" t="s">
        <v>1036</v>
      </c>
      <c r="G277" s="106" t="s">
        <v>202</v>
      </c>
      <c r="H277" s="106">
        <v>15786802903</v>
      </c>
      <c r="I277" s="182">
        <v>42010</v>
      </c>
      <c r="J277" s="182">
        <v>42011</v>
      </c>
      <c r="K277" s="179" t="s">
        <v>1037</v>
      </c>
      <c r="L277" s="38"/>
      <c r="M277" s="146">
        <v>42017</v>
      </c>
      <c r="N277" s="146">
        <v>42019</v>
      </c>
      <c r="O277" s="38">
        <v>310</v>
      </c>
      <c r="P277" s="38">
        <v>526.5</v>
      </c>
      <c r="Q277" s="38">
        <f t="shared" si="110"/>
        <v>836.5</v>
      </c>
      <c r="R277" s="99"/>
      <c r="S277" s="139">
        <v>27862</v>
      </c>
      <c r="T277" s="139"/>
      <c r="U277" s="45">
        <v>42031</v>
      </c>
      <c r="V277" s="45">
        <v>42037</v>
      </c>
      <c r="W277" s="139">
        <v>487.5</v>
      </c>
      <c r="X277" s="99"/>
      <c r="Y277" s="70"/>
      <c r="Z277" s="47"/>
      <c r="AA277" s="70"/>
      <c r="AB277" s="70"/>
      <c r="AC277" s="70"/>
      <c r="AD277" s="99"/>
      <c r="AE277" s="99"/>
      <c r="AF277" s="196" t="s">
        <v>1038</v>
      </c>
      <c r="AG277" s="182">
        <v>42039</v>
      </c>
      <c r="AH277" s="106">
        <v>3</v>
      </c>
      <c r="AI277" s="179">
        <v>262.5</v>
      </c>
      <c r="AJ277" s="106">
        <f>130*3.75</f>
        <v>487.5</v>
      </c>
      <c r="AK277" s="184"/>
      <c r="AL277" s="106">
        <f t="shared" si="112"/>
        <v>1324</v>
      </c>
      <c r="AM277" s="99"/>
      <c r="AN277" s="70">
        <f t="shared" si="111"/>
        <v>1324</v>
      </c>
    </row>
    <row r="278" spans="1:58" x14ac:dyDescent="0.25">
      <c r="A278" s="106">
        <v>27</v>
      </c>
      <c r="B278" s="106">
        <v>11904</v>
      </c>
      <c r="C278" s="194" t="s">
        <v>47</v>
      </c>
      <c r="D278" s="106" t="s">
        <v>238</v>
      </c>
      <c r="E278" s="106"/>
      <c r="F278" s="106" t="s">
        <v>1039</v>
      </c>
      <c r="G278" s="106" t="s">
        <v>202</v>
      </c>
      <c r="H278" s="106" t="s">
        <v>1040</v>
      </c>
      <c r="I278" s="182">
        <v>42008</v>
      </c>
      <c r="J278" s="182">
        <v>42009</v>
      </c>
      <c r="K278" s="179" t="s">
        <v>1041</v>
      </c>
      <c r="L278" s="38"/>
      <c r="M278" s="146">
        <v>42012</v>
      </c>
      <c r="N278" s="146">
        <v>42019</v>
      </c>
      <c r="O278" s="38">
        <v>5916</v>
      </c>
      <c r="P278" s="38">
        <v>577.5</v>
      </c>
      <c r="Q278" s="38">
        <f t="shared" si="110"/>
        <v>6493.5</v>
      </c>
      <c r="R278" s="99"/>
      <c r="S278" s="139">
        <v>27861</v>
      </c>
      <c r="T278" s="139"/>
      <c r="U278" s="45">
        <v>42031</v>
      </c>
      <c r="V278" s="45">
        <v>42037</v>
      </c>
      <c r="W278" s="139">
        <v>487.5</v>
      </c>
      <c r="X278" s="99"/>
      <c r="Y278" s="70"/>
      <c r="Z278" s="47"/>
      <c r="AA278" s="70"/>
      <c r="AB278" s="70"/>
      <c r="AC278" s="70"/>
      <c r="AD278" s="99"/>
      <c r="AE278" s="99"/>
      <c r="AF278" s="196" t="s">
        <v>1042</v>
      </c>
      <c r="AG278" s="182">
        <v>42039</v>
      </c>
      <c r="AH278" s="106">
        <v>3</v>
      </c>
      <c r="AI278" s="179">
        <v>262.5</v>
      </c>
      <c r="AJ278" s="106">
        <f>130*3.75</f>
        <v>487.5</v>
      </c>
      <c r="AK278" s="184"/>
      <c r="AL278" s="106">
        <f t="shared" si="112"/>
        <v>6981</v>
      </c>
      <c r="AM278" s="99"/>
      <c r="AN278" s="70">
        <f t="shared" si="111"/>
        <v>6981</v>
      </c>
    </row>
    <row r="279" spans="1:58" x14ac:dyDescent="0.25">
      <c r="A279" s="106">
        <v>28</v>
      </c>
      <c r="B279" s="106">
        <v>11905</v>
      </c>
      <c r="C279" s="194" t="s">
        <v>47</v>
      </c>
      <c r="D279" s="106" t="s">
        <v>238</v>
      </c>
      <c r="E279" s="106"/>
      <c r="F279" s="106" t="s">
        <v>1043</v>
      </c>
      <c r="G279" s="106" t="s">
        <v>202</v>
      </c>
      <c r="H279" s="106">
        <v>17205995286</v>
      </c>
      <c r="I279" s="182">
        <v>42008</v>
      </c>
      <c r="J279" s="182">
        <v>42009</v>
      </c>
      <c r="K279" s="179" t="s">
        <v>1044</v>
      </c>
      <c r="L279" s="38"/>
      <c r="M279" s="146">
        <v>42012</v>
      </c>
      <c r="N279" s="146">
        <v>42019</v>
      </c>
      <c r="O279" s="38">
        <v>1963</v>
      </c>
      <c r="P279" s="38">
        <v>537.5</v>
      </c>
      <c r="Q279" s="38">
        <f t="shared" si="110"/>
        <v>2500.5</v>
      </c>
      <c r="R279" s="99"/>
      <c r="S279" s="139">
        <v>27860</v>
      </c>
      <c r="T279" s="139"/>
      <c r="U279" s="45">
        <v>42031</v>
      </c>
      <c r="V279" s="45">
        <v>42037</v>
      </c>
      <c r="W279" s="139">
        <v>487.5</v>
      </c>
      <c r="X279" s="99"/>
      <c r="Y279" s="70"/>
      <c r="Z279" s="47"/>
      <c r="AA279" s="70"/>
      <c r="AB279" s="70"/>
      <c r="AC279" s="70"/>
      <c r="AD279" s="99"/>
      <c r="AE279" s="99"/>
      <c r="AF279" s="196" t="s">
        <v>1045</v>
      </c>
      <c r="AG279" s="182">
        <v>42039</v>
      </c>
      <c r="AH279" s="106">
        <v>3</v>
      </c>
      <c r="AI279" s="179">
        <v>262.5</v>
      </c>
      <c r="AJ279" s="106">
        <f>130*3.75</f>
        <v>487.5</v>
      </c>
      <c r="AK279" s="184"/>
      <c r="AL279" s="106">
        <f t="shared" si="112"/>
        <v>2988</v>
      </c>
      <c r="AM279" s="99"/>
      <c r="AN279" s="70">
        <f t="shared" si="111"/>
        <v>2988</v>
      </c>
    </row>
    <row r="280" spans="1:58" x14ac:dyDescent="0.25">
      <c r="A280" s="106">
        <v>29</v>
      </c>
      <c r="B280" s="106">
        <v>28494</v>
      </c>
      <c r="C280" s="194" t="s">
        <v>47</v>
      </c>
      <c r="D280" s="106" t="s">
        <v>580</v>
      </c>
      <c r="E280" s="106"/>
      <c r="F280" s="106" t="s">
        <v>1046</v>
      </c>
      <c r="G280" s="106" t="s">
        <v>202</v>
      </c>
      <c r="H280" s="106">
        <v>4503426</v>
      </c>
      <c r="I280" s="182">
        <v>42019</v>
      </c>
      <c r="J280" s="182">
        <v>42021</v>
      </c>
      <c r="K280" s="179" t="s">
        <v>1047</v>
      </c>
      <c r="L280" s="38"/>
      <c r="M280" s="146">
        <v>42024</v>
      </c>
      <c r="N280" s="146">
        <v>42026</v>
      </c>
      <c r="O280" s="38">
        <v>1717</v>
      </c>
      <c r="P280" s="38">
        <v>2599.5</v>
      </c>
      <c r="Q280" s="38">
        <f t="shared" si="110"/>
        <v>4316.5</v>
      </c>
      <c r="R280" s="99"/>
      <c r="S280" s="139">
        <v>27883</v>
      </c>
      <c r="T280" s="139"/>
      <c r="U280" s="45">
        <v>42032</v>
      </c>
      <c r="V280" s="45">
        <v>42037</v>
      </c>
      <c r="W280" s="139">
        <v>900</v>
      </c>
      <c r="X280" s="99"/>
      <c r="Y280" s="70"/>
      <c r="Z280" s="47"/>
      <c r="AA280" s="70"/>
      <c r="AB280" s="70"/>
      <c r="AC280" s="70"/>
      <c r="AD280" s="99"/>
      <c r="AE280" s="99"/>
      <c r="AF280" s="196" t="s">
        <v>1048</v>
      </c>
      <c r="AG280" s="182">
        <v>42039</v>
      </c>
      <c r="AH280" s="106">
        <v>3</v>
      </c>
      <c r="AI280" s="179">
        <v>262.5</v>
      </c>
      <c r="AJ280" s="106">
        <v>900</v>
      </c>
      <c r="AK280" s="184"/>
      <c r="AL280" s="106">
        <f t="shared" si="112"/>
        <v>5216.5</v>
      </c>
      <c r="AM280" s="99"/>
      <c r="AN280" s="70">
        <f t="shared" si="111"/>
        <v>5216.5</v>
      </c>
    </row>
    <row r="281" spans="1:58" x14ac:dyDescent="0.25">
      <c r="A281" s="106">
        <v>30</v>
      </c>
      <c r="B281" s="106">
        <v>28484</v>
      </c>
      <c r="C281" s="194" t="s">
        <v>47</v>
      </c>
      <c r="D281" s="106" t="s">
        <v>209</v>
      </c>
      <c r="E281" s="106" t="s">
        <v>210</v>
      </c>
      <c r="F281" s="106" t="s">
        <v>1049</v>
      </c>
      <c r="G281" s="106" t="s">
        <v>202</v>
      </c>
      <c r="H281" s="106" t="s">
        <v>1050</v>
      </c>
      <c r="I281" s="182">
        <v>42023</v>
      </c>
      <c r="J281" s="182">
        <v>42025</v>
      </c>
      <c r="K281" s="179">
        <v>92670</v>
      </c>
      <c r="L281" s="38"/>
      <c r="M281" s="146">
        <v>42026</v>
      </c>
      <c r="N281" s="146">
        <v>42030</v>
      </c>
      <c r="O281" s="38"/>
      <c r="P281" s="38">
        <v>1873.5</v>
      </c>
      <c r="Q281" s="38">
        <f t="shared" si="110"/>
        <v>1873.5</v>
      </c>
      <c r="R281" s="99"/>
      <c r="S281" s="139">
        <v>27886</v>
      </c>
      <c r="T281" s="139"/>
      <c r="U281" s="45">
        <v>42032</v>
      </c>
      <c r="V281" s="45">
        <v>42037</v>
      </c>
      <c r="W281" s="139">
        <v>1556.25</v>
      </c>
      <c r="X281" s="99"/>
      <c r="Y281" s="70"/>
      <c r="Z281" s="47"/>
      <c r="AA281" s="70"/>
      <c r="AB281" s="70"/>
      <c r="AC281" s="70"/>
      <c r="AD281" s="99"/>
      <c r="AE281" s="99"/>
      <c r="AF281" s="196">
        <v>70349</v>
      </c>
      <c r="AG281" s="182">
        <v>42039</v>
      </c>
      <c r="AH281" s="106">
        <v>1</v>
      </c>
      <c r="AI281" s="179">
        <f>130*3.75</f>
        <v>487.5</v>
      </c>
      <c r="AJ281" s="106">
        <f>415*3.75</f>
        <v>1556.25</v>
      </c>
      <c r="AK281" s="184"/>
      <c r="AL281" s="106">
        <f t="shared" si="112"/>
        <v>3429.75</v>
      </c>
      <c r="AM281" s="99"/>
      <c r="AN281" s="70">
        <f t="shared" si="111"/>
        <v>3429.75</v>
      </c>
    </row>
    <row r="282" spans="1:58" x14ac:dyDescent="0.25">
      <c r="A282" s="106">
        <v>31</v>
      </c>
      <c r="B282" s="106">
        <v>28378</v>
      </c>
      <c r="C282" s="194" t="s">
        <v>47</v>
      </c>
      <c r="D282" s="106" t="s">
        <v>209</v>
      </c>
      <c r="E282" s="106" t="s">
        <v>210</v>
      </c>
      <c r="F282" s="106" t="s">
        <v>1051</v>
      </c>
      <c r="G282" s="106" t="s">
        <v>202</v>
      </c>
      <c r="H282" s="106" t="s">
        <v>1052</v>
      </c>
      <c r="I282" s="182">
        <v>42011</v>
      </c>
      <c r="J282" s="182">
        <v>42012</v>
      </c>
      <c r="K282" s="179">
        <v>92503</v>
      </c>
      <c r="L282" s="38"/>
      <c r="M282" s="146">
        <v>42017</v>
      </c>
      <c r="N282" s="146">
        <v>42019</v>
      </c>
      <c r="O282" s="38"/>
      <c r="P282" s="38">
        <v>2137.5</v>
      </c>
      <c r="Q282" s="38">
        <f t="shared" si="110"/>
        <v>2137.5</v>
      </c>
      <c r="R282" s="99"/>
      <c r="S282" s="139">
        <v>27885</v>
      </c>
      <c r="T282" s="139"/>
      <c r="U282" s="45">
        <v>42032</v>
      </c>
      <c r="V282" s="45">
        <v>42037</v>
      </c>
      <c r="W282" s="139">
        <v>1406.25</v>
      </c>
      <c r="X282" s="99"/>
      <c r="Y282" s="70"/>
      <c r="Z282" s="47"/>
      <c r="AA282" s="70"/>
      <c r="AB282" s="70"/>
      <c r="AC282" s="70"/>
      <c r="AD282" s="99"/>
      <c r="AE282" s="99"/>
      <c r="AF282" s="196">
        <v>70348</v>
      </c>
      <c r="AG282" s="182">
        <v>42039</v>
      </c>
      <c r="AH282" s="106">
        <v>1</v>
      </c>
      <c r="AI282" s="179">
        <f>130*3.75</f>
        <v>487.5</v>
      </c>
      <c r="AJ282" s="106">
        <v>1406.25</v>
      </c>
      <c r="AK282" s="184"/>
      <c r="AL282" s="106">
        <f t="shared" si="112"/>
        <v>3543.75</v>
      </c>
      <c r="AM282" s="99"/>
      <c r="AN282" s="70">
        <f t="shared" si="111"/>
        <v>3543.75</v>
      </c>
    </row>
    <row r="283" spans="1:58" x14ac:dyDescent="0.25">
      <c r="A283" s="106">
        <v>32</v>
      </c>
      <c r="B283" s="106">
        <v>11947</v>
      </c>
      <c r="C283" s="194" t="s">
        <v>47</v>
      </c>
      <c r="D283" s="106" t="s">
        <v>209</v>
      </c>
      <c r="E283" s="106" t="s">
        <v>210</v>
      </c>
      <c r="F283" s="106" t="s">
        <v>1053</v>
      </c>
      <c r="G283" s="106" t="s">
        <v>202</v>
      </c>
      <c r="H283" s="106" t="s">
        <v>1054</v>
      </c>
      <c r="I283" s="182">
        <v>42010</v>
      </c>
      <c r="J283" s="182">
        <v>42011</v>
      </c>
      <c r="K283" s="179" t="s">
        <v>1055</v>
      </c>
      <c r="L283" s="38"/>
      <c r="M283" s="146">
        <v>42018</v>
      </c>
      <c r="N283" s="146">
        <v>42019</v>
      </c>
      <c r="O283" s="38">
        <v>31</v>
      </c>
      <c r="P283" s="38">
        <v>3450</v>
      </c>
      <c r="Q283" s="38">
        <f t="shared" si="110"/>
        <v>3481</v>
      </c>
      <c r="R283" s="99"/>
      <c r="S283" s="139">
        <v>27864</v>
      </c>
      <c r="T283" s="139"/>
      <c r="U283" s="45">
        <v>42031</v>
      </c>
      <c r="V283" s="45">
        <v>42037</v>
      </c>
      <c r="W283" s="139">
        <v>1575</v>
      </c>
      <c r="X283" s="99"/>
      <c r="Y283" s="70"/>
      <c r="Z283" s="47"/>
      <c r="AA283" s="70"/>
      <c r="AB283" s="70"/>
      <c r="AC283" s="70"/>
      <c r="AD283" s="99"/>
      <c r="AE283" s="99"/>
      <c r="AF283" s="196" t="s">
        <v>1056</v>
      </c>
      <c r="AG283" s="182">
        <v>42039</v>
      </c>
      <c r="AH283" s="106">
        <v>2</v>
      </c>
      <c r="AI283" s="179">
        <f>120*3.75</f>
        <v>450</v>
      </c>
      <c r="AJ283" s="106">
        <f>420*3.75</f>
        <v>1575</v>
      </c>
      <c r="AK283" s="184"/>
      <c r="AL283" s="106">
        <f t="shared" si="112"/>
        <v>5056</v>
      </c>
      <c r="AM283" s="99"/>
      <c r="AN283" s="70">
        <f t="shared" si="111"/>
        <v>5056</v>
      </c>
    </row>
    <row r="284" spans="1:58" x14ac:dyDescent="0.25">
      <c r="A284" s="106">
        <v>33</v>
      </c>
      <c r="B284" s="106">
        <v>11946</v>
      </c>
      <c r="C284" s="194" t="s">
        <v>47</v>
      </c>
      <c r="D284" s="106" t="s">
        <v>209</v>
      </c>
      <c r="E284" s="106" t="s">
        <v>210</v>
      </c>
      <c r="F284" s="106" t="s">
        <v>1057</v>
      </c>
      <c r="G284" s="106" t="s">
        <v>202</v>
      </c>
      <c r="H284" s="106" t="s">
        <v>1058</v>
      </c>
      <c r="I284" s="182">
        <v>42010</v>
      </c>
      <c r="J284" s="182">
        <v>42011</v>
      </c>
      <c r="K284" s="179" t="s">
        <v>1059</v>
      </c>
      <c r="L284" s="38"/>
      <c r="M284" s="146">
        <v>42018</v>
      </c>
      <c r="N284" s="146">
        <v>42019</v>
      </c>
      <c r="O284" s="38">
        <v>290</v>
      </c>
      <c r="P284" s="38">
        <v>1011</v>
      </c>
      <c r="Q284" s="38">
        <f t="shared" si="110"/>
        <v>1301</v>
      </c>
      <c r="R284" s="99"/>
      <c r="S284" s="139">
        <v>27863</v>
      </c>
      <c r="T284" s="139"/>
      <c r="U284" s="45">
        <v>42031</v>
      </c>
      <c r="V284" s="45">
        <v>42037</v>
      </c>
      <c r="W284" s="139">
        <v>1575</v>
      </c>
      <c r="X284" s="99"/>
      <c r="Y284" s="70"/>
      <c r="Z284" s="47"/>
      <c r="AA284" s="48"/>
      <c r="AB284" s="48"/>
      <c r="AC284" s="70"/>
      <c r="AD284" s="99"/>
      <c r="AE284" s="99"/>
      <c r="AF284" s="196" t="s">
        <v>1060</v>
      </c>
      <c r="AG284" s="182">
        <v>42039</v>
      </c>
      <c r="AH284" s="106">
        <v>2</v>
      </c>
      <c r="AI284" s="179">
        <f>120*3.75</f>
        <v>450</v>
      </c>
      <c r="AJ284" s="106">
        <f>420*3.75</f>
        <v>1575</v>
      </c>
      <c r="AK284" s="184"/>
      <c r="AL284" s="106">
        <f t="shared" si="112"/>
        <v>2876</v>
      </c>
      <c r="AM284" s="99"/>
      <c r="AN284" s="70">
        <f t="shared" si="111"/>
        <v>2876</v>
      </c>
    </row>
    <row r="285" spans="1:58" x14ac:dyDescent="0.25">
      <c r="A285" s="106">
        <v>34</v>
      </c>
      <c r="B285" s="106">
        <v>28571</v>
      </c>
      <c r="C285" s="194" t="s">
        <v>47</v>
      </c>
      <c r="D285" s="106" t="s">
        <v>199</v>
      </c>
      <c r="E285" s="106" t="s">
        <v>210</v>
      </c>
      <c r="F285" s="106" t="s">
        <v>1061</v>
      </c>
      <c r="G285" s="106" t="s">
        <v>202</v>
      </c>
      <c r="H285" s="106" t="s">
        <v>1062</v>
      </c>
      <c r="I285" s="182">
        <v>42005</v>
      </c>
      <c r="J285" s="182">
        <v>42006</v>
      </c>
      <c r="K285" s="179">
        <v>92387</v>
      </c>
      <c r="L285" s="38"/>
      <c r="M285" s="146">
        <v>42009</v>
      </c>
      <c r="N285" s="146">
        <v>42010</v>
      </c>
      <c r="O285" s="38"/>
      <c r="P285" s="38">
        <v>1596</v>
      </c>
      <c r="Q285" s="38">
        <f t="shared" si="110"/>
        <v>1596</v>
      </c>
      <c r="R285" s="99"/>
      <c r="S285" s="139">
        <v>27898</v>
      </c>
      <c r="T285" s="139"/>
      <c r="U285" s="45">
        <v>42032</v>
      </c>
      <c r="V285" s="45">
        <v>42037</v>
      </c>
      <c r="W285" s="139">
        <v>1050</v>
      </c>
      <c r="X285" s="99"/>
      <c r="Y285" s="70"/>
      <c r="Z285" s="47"/>
      <c r="AA285" s="70"/>
      <c r="AB285" s="70"/>
      <c r="AC285" s="70"/>
      <c r="AD285" s="99"/>
      <c r="AE285" s="99"/>
      <c r="AF285" s="196">
        <v>70342</v>
      </c>
      <c r="AG285" s="182">
        <v>42039</v>
      </c>
      <c r="AH285" s="106">
        <v>1</v>
      </c>
      <c r="AI285" s="179">
        <v>375</v>
      </c>
      <c r="AJ285" s="106">
        <v>1050</v>
      </c>
      <c r="AK285" s="184"/>
      <c r="AL285" s="106">
        <f t="shared" si="112"/>
        <v>2646</v>
      </c>
      <c r="AM285" s="99"/>
      <c r="AN285" s="70">
        <f t="shared" si="111"/>
        <v>2646</v>
      </c>
    </row>
    <row r="286" spans="1:58" x14ac:dyDescent="0.25">
      <c r="A286" s="106">
        <v>35</v>
      </c>
      <c r="B286" s="106">
        <v>28639</v>
      </c>
      <c r="C286" s="194" t="s">
        <v>47</v>
      </c>
      <c r="D286" s="106" t="s">
        <v>199</v>
      </c>
      <c r="E286" s="106" t="s">
        <v>210</v>
      </c>
      <c r="F286" s="106" t="s">
        <v>1063</v>
      </c>
      <c r="G286" s="106" t="s">
        <v>202</v>
      </c>
      <c r="H286" s="106" t="s">
        <v>1064</v>
      </c>
      <c r="I286" s="182">
        <v>42012</v>
      </c>
      <c r="J286" s="182">
        <v>42015</v>
      </c>
      <c r="K286" s="179" t="s">
        <v>1065</v>
      </c>
      <c r="L286" s="38"/>
      <c r="M286" s="146">
        <v>42019</v>
      </c>
      <c r="N286" s="146">
        <v>42026</v>
      </c>
      <c r="O286" s="38"/>
      <c r="P286" s="38">
        <f>1596+150</f>
        <v>1746</v>
      </c>
      <c r="Q286" s="38">
        <f t="shared" si="110"/>
        <v>1746</v>
      </c>
      <c r="R286" s="99"/>
      <c r="S286" s="139">
        <v>27904</v>
      </c>
      <c r="T286" s="139"/>
      <c r="U286" s="45">
        <v>42032</v>
      </c>
      <c r="V286" s="45">
        <v>42037</v>
      </c>
      <c r="W286" s="139">
        <v>1050</v>
      </c>
      <c r="X286" s="99"/>
      <c r="Y286" s="70"/>
      <c r="Z286" s="47"/>
      <c r="AA286" s="70"/>
      <c r="AB286" s="70"/>
      <c r="AC286" s="70"/>
      <c r="AD286" s="99"/>
      <c r="AE286" s="99"/>
      <c r="AF286" s="196">
        <v>70337</v>
      </c>
      <c r="AG286" s="182">
        <v>42039</v>
      </c>
      <c r="AH286" s="106">
        <v>1</v>
      </c>
      <c r="AI286" s="179">
        <v>375</v>
      </c>
      <c r="AJ286" s="106">
        <v>1050</v>
      </c>
      <c r="AK286" s="184"/>
      <c r="AL286" s="106">
        <f t="shared" si="112"/>
        <v>2796</v>
      </c>
      <c r="AM286" s="99"/>
      <c r="AN286" s="70">
        <f t="shared" si="111"/>
        <v>2796</v>
      </c>
    </row>
    <row r="287" spans="1:58" x14ac:dyDescent="0.25">
      <c r="A287" s="106">
        <v>36</v>
      </c>
      <c r="B287" s="106">
        <v>28638</v>
      </c>
      <c r="C287" s="194" t="s">
        <v>47</v>
      </c>
      <c r="D287" s="106" t="s">
        <v>199</v>
      </c>
      <c r="E287" s="106" t="s">
        <v>210</v>
      </c>
      <c r="F287" s="106" t="s">
        <v>1066</v>
      </c>
      <c r="G287" s="106" t="s">
        <v>202</v>
      </c>
      <c r="H287" s="106">
        <v>764180</v>
      </c>
      <c r="I287" s="182">
        <v>42017</v>
      </c>
      <c r="J287" s="182">
        <v>42019</v>
      </c>
      <c r="K287" s="179" t="s">
        <v>1067</v>
      </c>
      <c r="L287" s="38"/>
      <c r="M287" s="146">
        <v>42017</v>
      </c>
      <c r="N287" s="146">
        <v>42019</v>
      </c>
      <c r="O287" s="38">
        <v>3137</v>
      </c>
      <c r="P287" s="38">
        <v>1682</v>
      </c>
      <c r="Q287" s="38">
        <f t="shared" si="110"/>
        <v>4819</v>
      </c>
      <c r="R287" s="99"/>
      <c r="S287" s="139">
        <v>27903</v>
      </c>
      <c r="T287" s="139"/>
      <c r="U287" s="45">
        <v>42032</v>
      </c>
      <c r="V287" s="45">
        <v>42037</v>
      </c>
      <c r="W287" s="139">
        <v>1050</v>
      </c>
      <c r="X287" s="99"/>
      <c r="Y287" s="70"/>
      <c r="Z287" s="47"/>
      <c r="AA287" s="70"/>
      <c r="AB287" s="70"/>
      <c r="AC287" s="70"/>
      <c r="AD287" s="99"/>
      <c r="AE287" s="99"/>
      <c r="AF287" s="196">
        <v>70338</v>
      </c>
      <c r="AG287" s="182">
        <v>42039</v>
      </c>
      <c r="AH287" s="106">
        <v>1</v>
      </c>
      <c r="AI287" s="179">
        <v>375</v>
      </c>
      <c r="AJ287" s="106">
        <v>1050</v>
      </c>
      <c r="AK287" s="184"/>
      <c r="AL287" s="106">
        <f t="shared" si="112"/>
        <v>5869</v>
      </c>
      <c r="AM287" s="99"/>
      <c r="AN287" s="70">
        <f t="shared" si="111"/>
        <v>5869</v>
      </c>
    </row>
    <row r="288" spans="1:58" x14ac:dyDescent="0.25">
      <c r="A288" s="106">
        <v>37</v>
      </c>
      <c r="B288" s="106">
        <v>28492</v>
      </c>
      <c r="C288" s="194" t="s">
        <v>47</v>
      </c>
      <c r="D288" s="106" t="s">
        <v>199</v>
      </c>
      <c r="E288" s="106" t="s">
        <v>210</v>
      </c>
      <c r="F288" s="106" t="s">
        <v>1068</v>
      </c>
      <c r="G288" s="106" t="s">
        <v>202</v>
      </c>
      <c r="H288" s="106" t="s">
        <v>1069</v>
      </c>
      <c r="I288" s="182">
        <v>42017</v>
      </c>
      <c r="J288" s="182">
        <v>42019</v>
      </c>
      <c r="K288" s="179">
        <v>92607</v>
      </c>
      <c r="L288" s="38"/>
      <c r="M288" s="146">
        <v>42025</v>
      </c>
      <c r="N288" s="146">
        <v>42026</v>
      </c>
      <c r="O288" s="38"/>
      <c r="P288" s="38">
        <v>3276</v>
      </c>
      <c r="Q288" s="38">
        <f t="shared" si="110"/>
        <v>3276</v>
      </c>
      <c r="R288" s="99"/>
      <c r="S288" s="139">
        <v>27902</v>
      </c>
      <c r="T288" s="139"/>
      <c r="U288" s="45">
        <v>42032</v>
      </c>
      <c r="V288" s="45">
        <v>42037</v>
      </c>
      <c r="W288" s="139">
        <v>1050</v>
      </c>
      <c r="X288" s="99"/>
      <c r="Y288" s="70"/>
      <c r="Z288" s="47"/>
      <c r="AA288" s="70"/>
      <c r="AB288" s="70"/>
      <c r="AC288" s="70"/>
      <c r="AD288" s="99"/>
      <c r="AE288" s="99"/>
      <c r="AF288" s="196">
        <v>70339</v>
      </c>
      <c r="AG288" s="182">
        <v>42039</v>
      </c>
      <c r="AH288" s="106">
        <v>1</v>
      </c>
      <c r="AI288" s="179">
        <v>375</v>
      </c>
      <c r="AJ288" s="106">
        <v>1050</v>
      </c>
      <c r="AK288" s="184"/>
      <c r="AL288" s="106">
        <f t="shared" si="112"/>
        <v>4326</v>
      </c>
      <c r="AM288" s="99"/>
      <c r="AN288" s="70">
        <f t="shared" si="111"/>
        <v>4326</v>
      </c>
    </row>
    <row r="289" spans="1:40" x14ac:dyDescent="0.25">
      <c r="A289" s="106">
        <v>38</v>
      </c>
      <c r="B289" s="106">
        <v>28684</v>
      </c>
      <c r="C289" s="194" t="s">
        <v>47</v>
      </c>
      <c r="D289" s="106" t="s">
        <v>199</v>
      </c>
      <c r="E289" s="106" t="s">
        <v>210</v>
      </c>
      <c r="F289" s="106" t="s">
        <v>1070</v>
      </c>
      <c r="G289" s="106" t="s">
        <v>202</v>
      </c>
      <c r="H289" s="106" t="s">
        <v>1071</v>
      </c>
      <c r="I289" s="182">
        <v>42017</v>
      </c>
      <c r="J289" s="182">
        <v>42019</v>
      </c>
      <c r="K289" s="179" t="s">
        <v>1072</v>
      </c>
      <c r="L289" s="38"/>
      <c r="M289" s="146">
        <v>42024</v>
      </c>
      <c r="N289" s="146">
        <v>42024</v>
      </c>
      <c r="O289" s="38">
        <v>302</v>
      </c>
      <c r="P289" s="38">
        <v>1591</v>
      </c>
      <c r="Q289" s="38">
        <f t="shared" si="110"/>
        <v>1893</v>
      </c>
      <c r="R289" s="99"/>
      <c r="S289" s="139">
        <v>27901</v>
      </c>
      <c r="T289" s="139"/>
      <c r="U289" s="45">
        <v>42032</v>
      </c>
      <c r="V289" s="45">
        <v>42037</v>
      </c>
      <c r="W289" s="139">
        <v>1050</v>
      </c>
      <c r="X289" s="99"/>
      <c r="Y289" s="70"/>
      <c r="Z289" s="47"/>
      <c r="AA289" s="70"/>
      <c r="AB289" s="70"/>
      <c r="AC289" s="70"/>
      <c r="AD289" s="99"/>
      <c r="AE289" s="99"/>
      <c r="AF289" s="196">
        <v>70340</v>
      </c>
      <c r="AG289" s="182">
        <v>42039</v>
      </c>
      <c r="AH289" s="106">
        <v>1</v>
      </c>
      <c r="AI289" s="179">
        <v>375</v>
      </c>
      <c r="AJ289" s="106">
        <v>1050</v>
      </c>
      <c r="AK289" s="184"/>
      <c r="AL289" s="106">
        <f t="shared" si="112"/>
        <v>2943</v>
      </c>
      <c r="AM289" s="99"/>
      <c r="AN289" s="70">
        <f t="shared" si="111"/>
        <v>2943</v>
      </c>
    </row>
    <row r="290" spans="1:40" x14ac:dyDescent="0.25">
      <c r="A290" s="106">
        <v>39</v>
      </c>
      <c r="B290" s="106">
        <v>28685</v>
      </c>
      <c r="C290" s="194" t="s">
        <v>47</v>
      </c>
      <c r="D290" s="106" t="s">
        <v>199</v>
      </c>
      <c r="E290" s="106" t="s">
        <v>210</v>
      </c>
      <c r="F290" s="106" t="s">
        <v>1073</v>
      </c>
      <c r="G290" s="106" t="s">
        <v>202</v>
      </c>
      <c r="H290" s="106">
        <v>433789700</v>
      </c>
      <c r="I290" s="182">
        <v>42024</v>
      </c>
      <c r="J290" s="182">
        <v>42026</v>
      </c>
      <c r="K290" s="179">
        <v>92717</v>
      </c>
      <c r="L290" s="38"/>
      <c r="M290" s="146">
        <v>42031</v>
      </c>
      <c r="N290" s="146">
        <v>42032</v>
      </c>
      <c r="O290" s="38"/>
      <c r="P290" s="38">
        <v>3674</v>
      </c>
      <c r="Q290" s="38">
        <f t="shared" ref="Q290:Q318" si="113">O290+P290</f>
        <v>3674</v>
      </c>
      <c r="R290" s="99"/>
      <c r="S290" s="139">
        <v>27905</v>
      </c>
      <c r="T290" s="139"/>
      <c r="U290" s="45">
        <v>42032</v>
      </c>
      <c r="V290" s="45">
        <v>42037</v>
      </c>
      <c r="W290" s="139">
        <v>2100</v>
      </c>
      <c r="X290" s="99"/>
      <c r="Y290" s="70"/>
      <c r="Z290" s="47"/>
      <c r="AA290" s="70"/>
      <c r="AB290" s="70"/>
      <c r="AC290" s="70"/>
      <c r="AD290" s="99"/>
      <c r="AE290" s="99"/>
      <c r="AF290" s="196">
        <v>70336</v>
      </c>
      <c r="AG290" s="182">
        <v>42039</v>
      </c>
      <c r="AH290" s="106">
        <v>1</v>
      </c>
      <c r="AI290" s="179">
        <v>375</v>
      </c>
      <c r="AJ290" s="106">
        <v>2100</v>
      </c>
      <c r="AK290" s="184"/>
      <c r="AL290" s="106">
        <f t="shared" si="112"/>
        <v>5774</v>
      </c>
      <c r="AM290" s="99"/>
      <c r="AN290" s="70">
        <f t="shared" si="111"/>
        <v>5774</v>
      </c>
    </row>
    <row r="291" spans="1:40" x14ac:dyDescent="0.25">
      <c r="A291" s="106">
        <v>40</v>
      </c>
      <c r="B291" s="106">
        <v>28637</v>
      </c>
      <c r="C291" s="194" t="s">
        <v>47</v>
      </c>
      <c r="D291" s="106" t="s">
        <v>199</v>
      </c>
      <c r="E291" s="106" t="s">
        <v>210</v>
      </c>
      <c r="F291" s="106" t="s">
        <v>1074</v>
      </c>
      <c r="G291" s="106" t="s">
        <v>202</v>
      </c>
      <c r="H291" s="106">
        <v>141200859</v>
      </c>
      <c r="I291" s="182">
        <v>42023</v>
      </c>
      <c r="J291" s="182">
        <v>42024</v>
      </c>
      <c r="K291" s="179" t="s">
        <v>1075</v>
      </c>
      <c r="L291" s="38"/>
      <c r="M291" s="146">
        <v>42026</v>
      </c>
      <c r="N291" s="146">
        <v>42029</v>
      </c>
      <c r="O291" s="38">
        <v>16506</v>
      </c>
      <c r="P291" s="38">
        <v>1751</v>
      </c>
      <c r="Q291" s="38">
        <f t="shared" si="113"/>
        <v>18257</v>
      </c>
      <c r="R291" s="99"/>
      <c r="S291" s="139">
        <v>27900</v>
      </c>
      <c r="T291" s="139"/>
      <c r="U291" s="45">
        <v>42032</v>
      </c>
      <c r="V291" s="45">
        <v>42037</v>
      </c>
      <c r="W291" s="139">
        <v>1050</v>
      </c>
      <c r="X291" s="99"/>
      <c r="Y291" s="70"/>
      <c r="Z291" s="47"/>
      <c r="AA291" s="70"/>
      <c r="AB291" s="70"/>
      <c r="AC291" s="70"/>
      <c r="AD291" s="99"/>
      <c r="AE291" s="99"/>
      <c r="AF291" s="196">
        <v>70341</v>
      </c>
      <c r="AG291" s="182">
        <v>42039</v>
      </c>
      <c r="AH291" s="106">
        <v>1</v>
      </c>
      <c r="AI291" s="179">
        <v>375</v>
      </c>
      <c r="AJ291" s="106">
        <v>1050</v>
      </c>
      <c r="AK291" s="184"/>
      <c r="AL291" s="106">
        <f t="shared" si="112"/>
        <v>19307</v>
      </c>
      <c r="AM291" s="99"/>
      <c r="AN291" s="70">
        <f t="shared" si="111"/>
        <v>19307</v>
      </c>
    </row>
    <row r="292" spans="1:40" x14ac:dyDescent="0.25">
      <c r="A292" s="106">
        <v>41</v>
      </c>
      <c r="B292" s="106" t="s">
        <v>1076</v>
      </c>
      <c r="C292" s="194" t="s">
        <v>47</v>
      </c>
      <c r="D292" s="106" t="s">
        <v>580</v>
      </c>
      <c r="E292" s="106"/>
      <c r="F292" s="106"/>
      <c r="G292" s="106" t="s">
        <v>202</v>
      </c>
      <c r="H292" s="106"/>
      <c r="I292" s="182"/>
      <c r="J292" s="182"/>
      <c r="K292" s="179" t="s">
        <v>1077</v>
      </c>
      <c r="L292" s="38"/>
      <c r="M292" s="146">
        <v>42030</v>
      </c>
      <c r="N292" s="146">
        <v>42037</v>
      </c>
      <c r="O292" s="38"/>
      <c r="P292" s="38">
        <f>5733+27026+1827</f>
        <v>34586</v>
      </c>
      <c r="Q292" s="38">
        <f t="shared" si="113"/>
        <v>34586</v>
      </c>
      <c r="R292" s="99"/>
      <c r="S292" s="139"/>
      <c r="T292" s="139"/>
      <c r="U292" s="45"/>
      <c r="V292" s="45"/>
      <c r="W292" s="139"/>
      <c r="X292" s="99"/>
      <c r="Y292" s="70"/>
      <c r="Z292" s="47"/>
      <c r="AA292" s="70"/>
      <c r="AB292" s="70"/>
      <c r="AC292" s="70"/>
      <c r="AD292" s="99"/>
      <c r="AE292" s="99"/>
      <c r="AF292" s="196">
        <v>70333</v>
      </c>
      <c r="AG292" s="182">
        <v>42039</v>
      </c>
      <c r="AH292" s="106">
        <v>1</v>
      </c>
      <c r="AI292" s="179"/>
      <c r="AJ292" s="106"/>
      <c r="AK292" s="184"/>
      <c r="AL292" s="106">
        <f t="shared" si="112"/>
        <v>34586</v>
      </c>
      <c r="AM292" s="99"/>
      <c r="AN292" s="70">
        <f t="shared" si="111"/>
        <v>34586</v>
      </c>
    </row>
    <row r="293" spans="1:40" x14ac:dyDescent="0.25">
      <c r="A293" s="106">
        <v>42</v>
      </c>
      <c r="B293" s="106">
        <v>11612</v>
      </c>
      <c r="C293" s="194" t="s">
        <v>47</v>
      </c>
      <c r="D293" s="106" t="s">
        <v>238</v>
      </c>
      <c r="E293" s="106" t="s">
        <v>210</v>
      </c>
      <c r="F293" s="106" t="s">
        <v>658</v>
      </c>
      <c r="G293" s="106" t="s">
        <v>202</v>
      </c>
      <c r="H293" s="106">
        <v>2053858262</v>
      </c>
      <c r="I293" s="182">
        <v>41959</v>
      </c>
      <c r="J293" s="182">
        <v>41960</v>
      </c>
      <c r="K293" s="179">
        <v>18658</v>
      </c>
      <c r="L293" s="38"/>
      <c r="M293" s="146">
        <v>42032</v>
      </c>
      <c r="N293" s="146">
        <v>42032</v>
      </c>
      <c r="O293" s="38"/>
      <c r="P293" s="38">
        <v>484</v>
      </c>
      <c r="Q293" s="38">
        <f t="shared" si="113"/>
        <v>484</v>
      </c>
      <c r="R293" s="99"/>
      <c r="S293" s="139"/>
      <c r="T293" s="139"/>
      <c r="U293" s="45"/>
      <c r="V293" s="45"/>
      <c r="W293" s="139"/>
      <c r="X293" s="99"/>
      <c r="Y293" s="70"/>
      <c r="Z293" s="47"/>
      <c r="AA293" s="70"/>
      <c r="AB293" s="70"/>
      <c r="AC293" s="70"/>
      <c r="AD293" s="99"/>
      <c r="AE293" s="99"/>
      <c r="AF293" s="196">
        <v>70425</v>
      </c>
      <c r="AG293" s="182">
        <v>42039</v>
      </c>
      <c r="AH293" s="106">
        <v>1</v>
      </c>
      <c r="AI293" s="179"/>
      <c r="AJ293" s="106"/>
      <c r="AK293" s="184"/>
      <c r="AL293" s="106">
        <f t="shared" si="112"/>
        <v>484</v>
      </c>
      <c r="AM293" s="99"/>
      <c r="AN293" s="70">
        <f t="shared" si="111"/>
        <v>484</v>
      </c>
    </row>
    <row r="294" spans="1:40" x14ac:dyDescent="0.25">
      <c r="A294" s="106">
        <v>44</v>
      </c>
      <c r="B294" s="106">
        <v>28568</v>
      </c>
      <c r="C294" s="194" t="s">
        <v>47</v>
      </c>
      <c r="D294" s="106" t="s">
        <v>199</v>
      </c>
      <c r="E294" s="106" t="s">
        <v>210</v>
      </c>
      <c r="F294" s="106" t="s">
        <v>1078</v>
      </c>
      <c r="G294" s="106" t="s">
        <v>202</v>
      </c>
      <c r="H294" s="106">
        <v>128855</v>
      </c>
      <c r="I294" s="182">
        <v>42004</v>
      </c>
      <c r="J294" s="182">
        <v>42005</v>
      </c>
      <c r="K294" s="179" t="s">
        <v>1079</v>
      </c>
      <c r="L294" s="38"/>
      <c r="M294" s="200">
        <v>42009</v>
      </c>
      <c r="N294" s="146">
        <v>42010</v>
      </c>
      <c r="O294" s="38">
        <v>19206</v>
      </c>
      <c r="P294" s="38">
        <v>1712</v>
      </c>
      <c r="Q294" s="38">
        <f t="shared" si="113"/>
        <v>20918</v>
      </c>
      <c r="R294" s="99"/>
      <c r="S294" s="139">
        <v>27899</v>
      </c>
      <c r="T294" s="139"/>
      <c r="U294" s="45">
        <v>42032</v>
      </c>
      <c r="V294" s="45">
        <v>42037</v>
      </c>
      <c r="W294" s="139">
        <v>1050</v>
      </c>
      <c r="X294" s="99"/>
      <c r="Y294" s="70"/>
      <c r="Z294" s="47"/>
      <c r="AA294" s="70"/>
      <c r="AB294" s="70"/>
      <c r="AC294" s="70"/>
      <c r="AD294" s="99"/>
      <c r="AE294" s="99"/>
      <c r="AF294" s="196">
        <v>70484</v>
      </c>
      <c r="AG294" s="182">
        <v>42039</v>
      </c>
      <c r="AH294" s="106">
        <v>1</v>
      </c>
      <c r="AI294" s="179">
        <v>375</v>
      </c>
      <c r="AJ294" s="106">
        <v>1050</v>
      </c>
      <c r="AK294" s="184"/>
      <c r="AL294" s="106">
        <f t="shared" si="112"/>
        <v>21968</v>
      </c>
      <c r="AM294" s="99"/>
      <c r="AN294" s="70">
        <f t="shared" si="111"/>
        <v>21968</v>
      </c>
    </row>
    <row r="295" spans="1:40" x14ac:dyDescent="0.25">
      <c r="A295" s="106">
        <v>46</v>
      </c>
      <c r="B295" s="106">
        <v>28566</v>
      </c>
      <c r="C295" s="194" t="s">
        <v>47</v>
      </c>
      <c r="D295" s="106"/>
      <c r="E295" s="106" t="s">
        <v>580</v>
      </c>
      <c r="F295" s="106" t="s">
        <v>1082</v>
      </c>
      <c r="G295" s="106" t="s">
        <v>202</v>
      </c>
      <c r="H295" s="106">
        <v>4504468</v>
      </c>
      <c r="I295" s="182">
        <v>42030</v>
      </c>
      <c r="J295" s="182">
        <v>42033</v>
      </c>
      <c r="K295" s="179">
        <v>92819</v>
      </c>
      <c r="L295" s="38"/>
      <c r="M295" s="146">
        <v>42040</v>
      </c>
      <c r="N295" s="146">
        <v>42040</v>
      </c>
      <c r="O295" s="38">
        <v>89522</v>
      </c>
      <c r="P295" s="38">
        <v>5139</v>
      </c>
      <c r="Q295" s="38">
        <f t="shared" si="113"/>
        <v>94661</v>
      </c>
      <c r="R295" s="99"/>
      <c r="S295" s="139">
        <v>27946</v>
      </c>
      <c r="T295" s="139"/>
      <c r="U295" s="45">
        <v>42037</v>
      </c>
      <c r="V295" s="45">
        <v>42038</v>
      </c>
      <c r="W295" s="139">
        <v>900</v>
      </c>
      <c r="X295" s="99"/>
      <c r="Y295" s="70">
        <v>4689</v>
      </c>
      <c r="Z295" s="47"/>
      <c r="AA295" s="48">
        <v>42039</v>
      </c>
      <c r="AB295" s="48">
        <v>42040</v>
      </c>
      <c r="AC295" s="70">
        <v>2812.5</v>
      </c>
      <c r="AD295" s="99"/>
      <c r="AE295" s="99"/>
      <c r="AF295" s="196" t="s">
        <v>1083</v>
      </c>
      <c r="AG295" s="182">
        <v>42043</v>
      </c>
      <c r="AH295" s="106">
        <v>3</v>
      </c>
      <c r="AI295" s="179">
        <f>140*3.75</f>
        <v>525</v>
      </c>
      <c r="AJ295" s="106">
        <f>240*3.75</f>
        <v>900</v>
      </c>
      <c r="AK295" s="184">
        <f>750*3.75</f>
        <v>2812.5</v>
      </c>
      <c r="AL295" s="106">
        <f>(1230.37+1130)*3.75+89522</f>
        <v>98373.387499999997</v>
      </c>
      <c r="AM295" s="99"/>
      <c r="AN295" s="70">
        <f t="shared" si="111"/>
        <v>98373.387499999997</v>
      </c>
    </row>
    <row r="296" spans="1:40" x14ac:dyDescent="0.25">
      <c r="A296" s="106">
        <v>47</v>
      </c>
      <c r="B296" s="106">
        <v>12007</v>
      </c>
      <c r="C296" s="194" t="s">
        <v>47</v>
      </c>
      <c r="D296" s="106" t="s">
        <v>726</v>
      </c>
      <c r="E296" s="106" t="s">
        <v>1084</v>
      </c>
      <c r="F296" s="106" t="s">
        <v>1085</v>
      </c>
      <c r="G296" s="106" t="s">
        <v>202</v>
      </c>
      <c r="H296" s="106">
        <v>17673538636</v>
      </c>
      <c r="I296" s="182">
        <v>42031</v>
      </c>
      <c r="J296" s="182">
        <v>42032</v>
      </c>
      <c r="K296" s="179">
        <v>92823</v>
      </c>
      <c r="L296" s="38"/>
      <c r="M296" s="146">
        <v>42040</v>
      </c>
      <c r="N296" s="146">
        <v>42040</v>
      </c>
      <c r="O296" s="38"/>
      <c r="P296" s="38">
        <v>10078</v>
      </c>
      <c r="Q296" s="38">
        <f t="shared" si="113"/>
        <v>10078</v>
      </c>
      <c r="R296" s="99"/>
      <c r="S296" s="139">
        <v>27962</v>
      </c>
      <c r="T296" s="139"/>
      <c r="U296" s="45">
        <v>42038</v>
      </c>
      <c r="V296" s="45">
        <v>42038</v>
      </c>
      <c r="W296" s="139">
        <v>900</v>
      </c>
      <c r="X296" s="99"/>
      <c r="Y296" s="70"/>
      <c r="Z296" s="47"/>
      <c r="AA296" s="70"/>
      <c r="AB296" s="70"/>
      <c r="AC296" s="70"/>
      <c r="AD296" s="99"/>
      <c r="AE296" s="99"/>
      <c r="AF296" s="196" t="s">
        <v>1086</v>
      </c>
      <c r="AG296" s="182">
        <v>42043</v>
      </c>
      <c r="AH296" s="106">
        <v>2</v>
      </c>
      <c r="AI296" s="179">
        <v>350</v>
      </c>
      <c r="AJ296" s="106">
        <v>900</v>
      </c>
      <c r="AK296" s="184"/>
      <c r="AL296" s="106">
        <f>10878+100</f>
        <v>10978</v>
      </c>
      <c r="AM296" s="99"/>
      <c r="AN296" s="70">
        <f t="shared" si="111"/>
        <v>10978</v>
      </c>
    </row>
    <row r="297" spans="1:40" x14ac:dyDescent="0.25">
      <c r="A297" s="106">
        <v>48</v>
      </c>
      <c r="B297" s="106">
        <v>28622</v>
      </c>
      <c r="C297" s="194" t="s">
        <v>47</v>
      </c>
      <c r="D297" s="106" t="s">
        <v>1087</v>
      </c>
      <c r="E297" s="106" t="s">
        <v>1088</v>
      </c>
      <c r="F297" s="106" t="s">
        <v>1089</v>
      </c>
      <c r="G297" s="106" t="s">
        <v>202</v>
      </c>
      <c r="H297" s="106" t="s">
        <v>1090</v>
      </c>
      <c r="I297" s="182">
        <v>42016</v>
      </c>
      <c r="J297" s="182"/>
      <c r="K297" s="179" t="s">
        <v>1091</v>
      </c>
      <c r="L297" s="38"/>
      <c r="M297" s="146">
        <v>42006</v>
      </c>
      <c r="N297" s="146">
        <v>42038</v>
      </c>
      <c r="O297" s="38"/>
      <c r="P297" s="38">
        <f>23635+3100+13400+11300</f>
        <v>51435</v>
      </c>
      <c r="Q297" s="38">
        <f t="shared" si="113"/>
        <v>51435</v>
      </c>
      <c r="R297" s="99"/>
      <c r="S297" s="139"/>
      <c r="T297" s="139"/>
      <c r="U297" s="45"/>
      <c r="V297" s="45"/>
      <c r="W297" s="139"/>
      <c r="X297" s="99"/>
      <c r="Y297" s="70"/>
      <c r="Z297" s="47"/>
      <c r="AA297" s="70"/>
      <c r="AB297" s="70"/>
      <c r="AC297" s="70"/>
      <c r="AD297" s="99"/>
      <c r="AE297" s="99"/>
      <c r="AF297" s="196">
        <v>70493</v>
      </c>
      <c r="AG297" s="182">
        <v>42043</v>
      </c>
      <c r="AH297" s="106">
        <v>1</v>
      </c>
      <c r="AI297" s="179">
        <v>3000</v>
      </c>
      <c r="AJ297" s="106"/>
      <c r="AK297" s="184"/>
      <c r="AL297" s="106">
        <v>51435</v>
      </c>
      <c r="AM297" s="99"/>
      <c r="AN297" s="70">
        <f t="shared" si="111"/>
        <v>51435</v>
      </c>
    </row>
    <row r="298" spans="1:40" x14ac:dyDescent="0.25">
      <c r="A298" s="106">
        <v>49</v>
      </c>
      <c r="B298" s="106">
        <v>28636</v>
      </c>
      <c r="C298" s="194" t="s">
        <v>47</v>
      </c>
      <c r="D298" s="106" t="s">
        <v>1087</v>
      </c>
      <c r="E298" s="106" t="s">
        <v>1088</v>
      </c>
      <c r="F298" s="106" t="s">
        <v>1092</v>
      </c>
      <c r="G298" s="106" t="s">
        <v>202</v>
      </c>
      <c r="H298" s="106" t="s">
        <v>1093</v>
      </c>
      <c r="I298" s="182">
        <v>42018</v>
      </c>
      <c r="J298" s="182"/>
      <c r="K298" s="179">
        <v>92671</v>
      </c>
      <c r="L298" s="38"/>
      <c r="M298" s="146">
        <v>42026</v>
      </c>
      <c r="N298" s="146">
        <v>42029</v>
      </c>
      <c r="O298" s="38"/>
      <c r="P298" s="38">
        <v>47752</v>
      </c>
      <c r="Q298" s="38">
        <f t="shared" si="113"/>
        <v>47752</v>
      </c>
      <c r="R298" s="99"/>
      <c r="S298" s="139"/>
      <c r="T298" s="139"/>
      <c r="U298" s="45"/>
      <c r="V298" s="45"/>
      <c r="W298" s="139"/>
      <c r="X298" s="99"/>
      <c r="Y298" s="70"/>
      <c r="Z298" s="47"/>
      <c r="AA298" s="70"/>
      <c r="AB298" s="70"/>
      <c r="AC298" s="70"/>
      <c r="AD298" s="99"/>
      <c r="AE298" s="99"/>
      <c r="AF298" s="196">
        <v>70494</v>
      </c>
      <c r="AG298" s="182">
        <v>42043</v>
      </c>
      <c r="AH298" s="106">
        <v>1</v>
      </c>
      <c r="AI298" s="179">
        <v>8757</v>
      </c>
      <c r="AJ298" s="106"/>
      <c r="AK298" s="184"/>
      <c r="AL298" s="106">
        <v>47752</v>
      </c>
      <c r="AM298" s="99"/>
      <c r="AN298" s="70">
        <f t="shared" si="111"/>
        <v>47752</v>
      </c>
    </row>
    <row r="299" spans="1:40" x14ac:dyDescent="0.25">
      <c r="A299" s="106">
        <v>50</v>
      </c>
      <c r="B299" s="106">
        <v>12040</v>
      </c>
      <c r="C299" s="194" t="s">
        <v>47</v>
      </c>
      <c r="D299" s="106" t="s">
        <v>192</v>
      </c>
      <c r="E299" s="106" t="s">
        <v>1094</v>
      </c>
      <c r="F299" s="106" t="s">
        <v>1095</v>
      </c>
      <c r="G299" s="106" t="s">
        <v>202</v>
      </c>
      <c r="H299" s="106" t="s">
        <v>1096</v>
      </c>
      <c r="I299" s="182">
        <v>42037</v>
      </c>
      <c r="J299" s="182">
        <v>42038</v>
      </c>
      <c r="K299" s="179" t="s">
        <v>1097</v>
      </c>
      <c r="L299" s="38"/>
      <c r="M299" s="146">
        <v>42043</v>
      </c>
      <c r="N299" s="146">
        <v>42044</v>
      </c>
      <c r="O299" s="38">
        <v>3007</v>
      </c>
      <c r="P299" s="38">
        <v>777</v>
      </c>
      <c r="Q299" s="38">
        <f t="shared" si="113"/>
        <v>3784</v>
      </c>
      <c r="R299" s="99"/>
      <c r="S299" s="139">
        <v>28020</v>
      </c>
      <c r="T299" s="139"/>
      <c r="U299" s="45">
        <v>42044</v>
      </c>
      <c r="V299" s="45">
        <v>42045</v>
      </c>
      <c r="W299" s="139">
        <v>1800</v>
      </c>
      <c r="X299" s="99"/>
      <c r="Y299" s="70"/>
      <c r="Z299" s="47"/>
      <c r="AA299" s="70"/>
      <c r="AB299" s="70"/>
      <c r="AC299" s="70"/>
      <c r="AD299" s="99"/>
      <c r="AE299" s="99"/>
      <c r="AF299" s="196" t="s">
        <v>1098</v>
      </c>
      <c r="AG299" s="182">
        <v>42046</v>
      </c>
      <c r="AH299" s="106">
        <v>3</v>
      </c>
      <c r="AI299" s="179">
        <v>200</v>
      </c>
      <c r="AJ299" s="106">
        <v>1800</v>
      </c>
      <c r="AK299" s="184"/>
      <c r="AL299" s="106">
        <f>3007+777+1800</f>
        <v>5584</v>
      </c>
      <c r="AM299" s="99"/>
      <c r="AN299" s="70">
        <f>Q299+W299</f>
        <v>5584</v>
      </c>
    </row>
    <row r="300" spans="1:40" x14ac:dyDescent="0.25">
      <c r="A300" s="106">
        <v>51</v>
      </c>
      <c r="B300" s="106">
        <v>28806</v>
      </c>
      <c r="C300" s="194" t="s">
        <v>47</v>
      </c>
      <c r="D300" s="106" t="s">
        <v>1087</v>
      </c>
      <c r="E300" s="106" t="s">
        <v>1088</v>
      </c>
      <c r="F300" s="106" t="s">
        <v>1099</v>
      </c>
      <c r="G300" s="106" t="s">
        <v>202</v>
      </c>
      <c r="H300" s="106">
        <v>4140300</v>
      </c>
      <c r="I300" s="182">
        <v>42037</v>
      </c>
      <c r="J300" s="182"/>
      <c r="K300" s="179">
        <v>92867</v>
      </c>
      <c r="L300" s="38"/>
      <c r="M300" s="146">
        <v>42043</v>
      </c>
      <c r="N300" s="146">
        <v>42044</v>
      </c>
      <c r="O300" s="38"/>
      <c r="P300" s="38">
        <v>5895</v>
      </c>
      <c r="Q300" s="38">
        <f t="shared" si="113"/>
        <v>5895</v>
      </c>
      <c r="R300" s="99"/>
      <c r="S300" s="139"/>
      <c r="T300" s="139"/>
      <c r="U300" s="139"/>
      <c r="V300" s="139"/>
      <c r="W300" s="139"/>
      <c r="X300" s="99"/>
      <c r="Y300" s="70"/>
      <c r="Z300" s="47"/>
      <c r="AA300" s="70"/>
      <c r="AB300" s="70"/>
      <c r="AC300" s="70"/>
      <c r="AD300" s="99"/>
      <c r="AE300" s="99"/>
      <c r="AF300" s="196">
        <v>70664</v>
      </c>
      <c r="AG300" s="182">
        <v>42046</v>
      </c>
      <c r="AH300" s="106">
        <v>1</v>
      </c>
      <c r="AI300" s="179">
        <v>1000</v>
      </c>
      <c r="AJ300" s="106"/>
      <c r="AK300" s="184"/>
      <c r="AL300" s="106">
        <v>5895</v>
      </c>
      <c r="AM300" s="99"/>
      <c r="AN300" s="70">
        <f t="shared" ref="AN300:AN309" si="114">AL300</f>
        <v>5895</v>
      </c>
    </row>
    <row r="301" spans="1:40" x14ac:dyDescent="0.25">
      <c r="A301" s="106">
        <v>52</v>
      </c>
      <c r="B301" s="106">
        <v>22165</v>
      </c>
      <c r="C301" s="194" t="s">
        <v>47</v>
      </c>
      <c r="D301" s="106" t="s">
        <v>1100</v>
      </c>
      <c r="E301" s="106" t="s">
        <v>1101</v>
      </c>
      <c r="F301" s="106" t="s">
        <v>1102</v>
      </c>
      <c r="G301" s="106" t="s">
        <v>202</v>
      </c>
      <c r="H301" s="106">
        <v>560127563</v>
      </c>
      <c r="I301" s="182">
        <v>42100</v>
      </c>
      <c r="J301" s="182">
        <v>42314</v>
      </c>
      <c r="K301" s="179">
        <v>55500</v>
      </c>
      <c r="L301" s="38"/>
      <c r="M301" s="146"/>
      <c r="N301" s="146"/>
      <c r="O301" s="38"/>
      <c r="P301" s="38">
        <v>3112.5</v>
      </c>
      <c r="Q301" s="38">
        <f t="shared" si="113"/>
        <v>3112.5</v>
      </c>
      <c r="R301" s="99"/>
      <c r="S301" s="139"/>
      <c r="T301" s="139"/>
      <c r="U301" s="139"/>
      <c r="V301" s="139"/>
      <c r="W301" s="139"/>
      <c r="X301" s="99"/>
      <c r="Y301" s="70"/>
      <c r="Z301" s="47"/>
      <c r="AA301" s="70"/>
      <c r="AB301" s="70"/>
      <c r="AC301" s="70"/>
      <c r="AD301" s="99"/>
      <c r="AE301" s="99"/>
      <c r="AF301" s="196">
        <v>70654</v>
      </c>
      <c r="AG301" s="182">
        <v>42046</v>
      </c>
      <c r="AH301" s="106">
        <v>1</v>
      </c>
      <c r="AI301" s="179"/>
      <c r="AJ301" s="106"/>
      <c r="AK301" s="184"/>
      <c r="AL301" s="106">
        <v>3112.5</v>
      </c>
      <c r="AM301" s="99"/>
      <c r="AN301" s="70">
        <f t="shared" si="114"/>
        <v>3112.5</v>
      </c>
    </row>
    <row r="302" spans="1:40" x14ac:dyDescent="0.25">
      <c r="A302" s="106">
        <v>53</v>
      </c>
      <c r="B302" s="106">
        <v>27985</v>
      </c>
      <c r="C302" s="194" t="s">
        <v>47</v>
      </c>
      <c r="D302" s="106" t="s">
        <v>1100</v>
      </c>
      <c r="E302" s="106" t="s">
        <v>1103</v>
      </c>
      <c r="F302" s="106"/>
      <c r="G302" s="106" t="s">
        <v>202</v>
      </c>
      <c r="H302" s="106"/>
      <c r="I302" s="182"/>
      <c r="J302" s="182"/>
      <c r="K302" s="179"/>
      <c r="L302" s="38"/>
      <c r="M302" s="146"/>
      <c r="N302" s="146"/>
      <c r="O302" s="38"/>
      <c r="P302" s="38"/>
      <c r="Q302" s="38">
        <f t="shared" si="113"/>
        <v>0</v>
      </c>
      <c r="R302" s="99"/>
      <c r="S302" s="139">
        <v>27985</v>
      </c>
      <c r="T302" s="139"/>
      <c r="U302" s="45">
        <v>42040</v>
      </c>
      <c r="V302" s="45">
        <v>42040</v>
      </c>
      <c r="W302" s="139">
        <v>2940.66</v>
      </c>
      <c r="X302" s="99"/>
      <c r="Y302" s="70"/>
      <c r="Z302" s="47"/>
      <c r="AA302" s="70"/>
      <c r="AB302" s="70"/>
      <c r="AC302" s="70"/>
      <c r="AD302" s="99"/>
      <c r="AE302" s="99"/>
      <c r="AF302" s="196" t="s">
        <v>1104</v>
      </c>
      <c r="AG302" s="182">
        <v>42046</v>
      </c>
      <c r="AH302" s="106">
        <v>2</v>
      </c>
      <c r="AI302" s="179"/>
      <c r="AJ302" s="106">
        <v>2940.66</v>
      </c>
      <c r="AK302" s="184"/>
      <c r="AL302" s="106">
        <v>2940.66</v>
      </c>
      <c r="AM302" s="99"/>
      <c r="AN302" s="70">
        <f t="shared" si="114"/>
        <v>2940.66</v>
      </c>
    </row>
    <row r="303" spans="1:40" x14ac:dyDescent="0.25">
      <c r="A303" s="106">
        <v>55</v>
      </c>
      <c r="B303" s="106">
        <v>12031</v>
      </c>
      <c r="C303" s="194" t="s">
        <v>47</v>
      </c>
      <c r="D303" s="106" t="s">
        <v>192</v>
      </c>
      <c r="E303" s="106" t="s">
        <v>1094</v>
      </c>
      <c r="F303" s="106" t="s">
        <v>1105</v>
      </c>
      <c r="G303" s="106" t="s">
        <v>202</v>
      </c>
      <c r="H303" s="106" t="s">
        <v>1106</v>
      </c>
      <c r="I303" s="182">
        <v>42033</v>
      </c>
      <c r="J303" s="182">
        <v>42034</v>
      </c>
      <c r="K303" s="179" t="s">
        <v>1107</v>
      </c>
      <c r="L303" s="38"/>
      <c r="M303" s="146">
        <v>42043</v>
      </c>
      <c r="N303" s="146">
        <v>42044</v>
      </c>
      <c r="O303" s="38">
        <v>686</v>
      </c>
      <c r="P303" s="38">
        <v>944</v>
      </c>
      <c r="Q303" s="38">
        <f t="shared" si="113"/>
        <v>1630</v>
      </c>
      <c r="R303" s="99"/>
      <c r="S303" s="139">
        <v>27965</v>
      </c>
      <c r="T303" s="139"/>
      <c r="U303" s="45">
        <v>42038</v>
      </c>
      <c r="V303" s="45">
        <v>42038</v>
      </c>
      <c r="W303" s="139">
        <v>1800</v>
      </c>
      <c r="X303" s="99"/>
      <c r="Y303" s="70"/>
      <c r="Z303" s="47"/>
      <c r="AA303" s="70"/>
      <c r="AB303" s="70"/>
      <c r="AC303" s="70"/>
      <c r="AD303" s="99"/>
      <c r="AE303" s="99"/>
      <c r="AF303" s="196" t="s">
        <v>1108</v>
      </c>
      <c r="AG303" s="182">
        <v>42046</v>
      </c>
      <c r="AH303" s="106">
        <v>3</v>
      </c>
      <c r="AI303" s="179">
        <v>200</v>
      </c>
      <c r="AJ303" s="106">
        <v>1800</v>
      </c>
      <c r="AK303" s="184"/>
      <c r="AL303" s="106">
        <f>686+944+1800</f>
        <v>3430</v>
      </c>
      <c r="AM303" s="99"/>
      <c r="AN303" s="70">
        <f t="shared" si="114"/>
        <v>3430</v>
      </c>
    </row>
    <row r="304" spans="1:40" x14ac:dyDescent="0.25">
      <c r="A304" s="106">
        <v>56</v>
      </c>
      <c r="B304" s="106">
        <v>12061</v>
      </c>
      <c r="C304" s="194" t="s">
        <v>47</v>
      </c>
      <c r="D304" s="106" t="s">
        <v>241</v>
      </c>
      <c r="E304" s="106" t="s">
        <v>669</v>
      </c>
      <c r="F304" s="106" t="s">
        <v>1109</v>
      </c>
      <c r="G304" s="106" t="s">
        <v>202</v>
      </c>
      <c r="H304" s="106" t="s">
        <v>1110</v>
      </c>
      <c r="I304" s="182">
        <v>42036</v>
      </c>
      <c r="J304" s="182">
        <v>42037</v>
      </c>
      <c r="K304" s="179" t="s">
        <v>1111</v>
      </c>
      <c r="L304" s="38"/>
      <c r="M304" s="146">
        <v>42043</v>
      </c>
      <c r="N304" s="146">
        <v>42044</v>
      </c>
      <c r="O304" s="38">
        <v>3795</v>
      </c>
      <c r="P304" s="38">
        <v>685.5</v>
      </c>
      <c r="Q304" s="38">
        <f t="shared" si="113"/>
        <v>4480.5</v>
      </c>
      <c r="R304" s="99"/>
      <c r="S304" s="139">
        <v>28017</v>
      </c>
      <c r="T304" s="139"/>
      <c r="U304" s="45">
        <v>42044</v>
      </c>
      <c r="V304" s="45">
        <v>42045</v>
      </c>
      <c r="W304" s="139">
        <v>487.5</v>
      </c>
      <c r="X304" s="99"/>
      <c r="Y304" s="70"/>
      <c r="Z304" s="47"/>
      <c r="AA304" s="70"/>
      <c r="AB304" s="70"/>
      <c r="AC304" s="70"/>
      <c r="AD304" s="99"/>
      <c r="AE304" s="99"/>
      <c r="AF304" s="196" t="s">
        <v>1112</v>
      </c>
      <c r="AG304" s="182">
        <v>42046</v>
      </c>
      <c r="AH304" s="106">
        <v>3</v>
      </c>
      <c r="AI304" s="179">
        <f>70*3.75</f>
        <v>262.5</v>
      </c>
      <c r="AJ304" s="106">
        <v>487.5</v>
      </c>
      <c r="AK304" s="184"/>
      <c r="AL304" s="106">
        <f>(130+182.78)*3.75+3795</f>
        <v>4967.9250000000002</v>
      </c>
      <c r="AM304" s="99"/>
      <c r="AN304" s="70">
        <f t="shared" si="114"/>
        <v>4967.9250000000002</v>
      </c>
    </row>
    <row r="305" spans="1:40" x14ac:dyDescent="0.25">
      <c r="A305" s="106">
        <v>57</v>
      </c>
      <c r="B305" s="106">
        <v>12059</v>
      </c>
      <c r="C305" s="194" t="s">
        <v>47</v>
      </c>
      <c r="D305" s="106" t="s">
        <v>199</v>
      </c>
      <c r="E305" s="106" t="s">
        <v>990</v>
      </c>
      <c r="F305" s="106" t="s">
        <v>1113</v>
      </c>
      <c r="G305" s="106" t="s">
        <v>202</v>
      </c>
      <c r="H305" s="106">
        <v>60758184022</v>
      </c>
      <c r="I305" s="182">
        <v>42037</v>
      </c>
      <c r="J305" s="182">
        <v>42038</v>
      </c>
      <c r="K305" s="179">
        <v>92888</v>
      </c>
      <c r="L305" s="38"/>
      <c r="M305" s="146">
        <v>42045</v>
      </c>
      <c r="N305" s="146">
        <v>42045</v>
      </c>
      <c r="O305" s="38"/>
      <c r="P305" s="38">
        <v>1272</v>
      </c>
      <c r="Q305" s="38">
        <f t="shared" si="113"/>
        <v>1272</v>
      </c>
      <c r="R305" s="99"/>
      <c r="S305" s="139"/>
      <c r="T305" s="139"/>
      <c r="U305" s="45"/>
      <c r="V305" s="45"/>
      <c r="W305" s="139"/>
      <c r="X305" s="99"/>
      <c r="Y305" s="70"/>
      <c r="Z305" s="47"/>
      <c r="AA305" s="70"/>
      <c r="AB305" s="70"/>
      <c r="AC305" s="70"/>
      <c r="AD305" s="99"/>
      <c r="AE305" s="99"/>
      <c r="AF305" s="196">
        <v>70677</v>
      </c>
      <c r="AG305" s="182">
        <v>42046</v>
      </c>
      <c r="AH305" s="106">
        <v>1</v>
      </c>
      <c r="AI305" s="179">
        <f>110*3.75</f>
        <v>412.5</v>
      </c>
      <c r="AJ305" s="106">
        <v>562.5</v>
      </c>
      <c r="AK305" s="184"/>
      <c r="AL305" s="106">
        <f>339.18*3.75</f>
        <v>1271.925</v>
      </c>
      <c r="AM305" s="99"/>
      <c r="AN305" s="70">
        <f t="shared" si="114"/>
        <v>1271.925</v>
      </c>
    </row>
    <row r="306" spans="1:40" x14ac:dyDescent="0.25">
      <c r="A306" s="106">
        <v>58</v>
      </c>
      <c r="B306" s="106">
        <v>12050</v>
      </c>
      <c r="C306" s="194" t="s">
        <v>47</v>
      </c>
      <c r="D306" s="106" t="s">
        <v>238</v>
      </c>
      <c r="E306" s="106" t="s">
        <v>990</v>
      </c>
      <c r="F306" s="106" t="s">
        <v>1114</v>
      </c>
      <c r="G306" s="106" t="s">
        <v>202</v>
      </c>
      <c r="H306" s="106">
        <v>17675608190</v>
      </c>
      <c r="I306" s="182">
        <v>42036</v>
      </c>
      <c r="J306" s="182">
        <v>42037</v>
      </c>
      <c r="K306" s="179">
        <v>92880</v>
      </c>
      <c r="L306" s="38"/>
      <c r="M306" s="146">
        <v>42045</v>
      </c>
      <c r="N306" s="146">
        <v>42045</v>
      </c>
      <c r="O306" s="38">
        <v>4994</v>
      </c>
      <c r="P306" s="38">
        <v>1168</v>
      </c>
      <c r="Q306" s="38">
        <f t="shared" si="113"/>
        <v>6162</v>
      </c>
      <c r="R306" s="99"/>
      <c r="S306" s="139"/>
      <c r="T306" s="139"/>
      <c r="U306" s="45"/>
      <c r="V306" s="45"/>
      <c r="W306" s="139"/>
      <c r="X306" s="99"/>
      <c r="Y306" s="70"/>
      <c r="Z306" s="47"/>
      <c r="AA306" s="70"/>
      <c r="AB306" s="70"/>
      <c r="AC306" s="70"/>
      <c r="AD306" s="99"/>
      <c r="AE306" s="99"/>
      <c r="AF306" s="196" t="s">
        <v>1115</v>
      </c>
      <c r="AG306" s="182">
        <v>42046</v>
      </c>
      <c r="AH306" s="106">
        <v>3</v>
      </c>
      <c r="AI306" s="179">
        <v>262.5</v>
      </c>
      <c r="AJ306" s="106">
        <v>487.5</v>
      </c>
      <c r="AK306" s="184"/>
      <c r="AL306" s="106">
        <f>(111.45+200)*3.75+4994</f>
        <v>6161.9375</v>
      </c>
      <c r="AM306" s="99"/>
      <c r="AN306" s="70">
        <f t="shared" si="114"/>
        <v>6161.9375</v>
      </c>
    </row>
    <row r="307" spans="1:40" x14ac:dyDescent="0.25">
      <c r="A307" s="106">
        <v>59</v>
      </c>
      <c r="B307" s="106" t="s">
        <v>702</v>
      </c>
      <c r="C307" s="194" t="s">
        <v>47</v>
      </c>
      <c r="D307" s="106" t="s">
        <v>238</v>
      </c>
      <c r="E307" s="106" t="s">
        <v>990</v>
      </c>
      <c r="F307" s="106" t="s">
        <v>1081</v>
      </c>
      <c r="G307" s="106" t="s">
        <v>202</v>
      </c>
      <c r="H307" s="106"/>
      <c r="I307" s="182"/>
      <c r="J307" s="182">
        <v>42032</v>
      </c>
      <c r="K307" s="179"/>
      <c r="L307" s="38"/>
      <c r="M307" s="146"/>
      <c r="N307" s="146"/>
      <c r="O307" s="38"/>
      <c r="P307" s="38"/>
      <c r="Q307" s="38">
        <f t="shared" si="113"/>
        <v>0</v>
      </c>
      <c r="R307" s="99"/>
      <c r="S307" s="139">
        <v>28005</v>
      </c>
      <c r="T307" s="139"/>
      <c r="U307" s="45">
        <v>42044</v>
      </c>
      <c r="V307" s="45">
        <v>42045</v>
      </c>
      <c r="W307" s="139">
        <v>4200</v>
      </c>
      <c r="X307" s="99"/>
      <c r="Y307" s="70"/>
      <c r="Z307" s="47"/>
      <c r="AA307" s="70"/>
      <c r="AB307" s="70"/>
      <c r="AC307" s="70"/>
      <c r="AD307" s="99"/>
      <c r="AE307" s="99"/>
      <c r="AF307" s="196">
        <v>70681</v>
      </c>
      <c r="AG307" s="182">
        <v>42046</v>
      </c>
      <c r="AH307" s="106">
        <v>1</v>
      </c>
      <c r="AI307" s="179"/>
      <c r="AJ307" s="106">
        <v>4200</v>
      </c>
      <c r="AK307" s="184"/>
      <c r="AL307" s="106">
        <v>4200</v>
      </c>
      <c r="AM307" s="99"/>
      <c r="AN307" s="70">
        <f t="shared" si="114"/>
        <v>4200</v>
      </c>
    </row>
    <row r="308" spans="1:40" x14ac:dyDescent="0.25">
      <c r="A308" s="106">
        <v>60</v>
      </c>
      <c r="B308" s="106">
        <v>12025</v>
      </c>
      <c r="C308" s="194" t="s">
        <v>47</v>
      </c>
      <c r="D308" s="106" t="s">
        <v>199</v>
      </c>
      <c r="E308" s="106" t="s">
        <v>990</v>
      </c>
      <c r="F308" s="106" t="s">
        <v>1116</v>
      </c>
      <c r="G308" s="106" t="s">
        <v>202</v>
      </c>
      <c r="H308" s="106">
        <v>6525035216</v>
      </c>
      <c r="I308" s="182">
        <v>42026</v>
      </c>
      <c r="J308" s="182">
        <v>42027</v>
      </c>
      <c r="K308" s="179">
        <v>92775</v>
      </c>
      <c r="L308" s="38"/>
      <c r="M308" s="146">
        <v>42032</v>
      </c>
      <c r="N308" s="146">
        <v>42037</v>
      </c>
      <c r="O308" s="38">
        <v>17769</v>
      </c>
      <c r="P308" s="38">
        <v>1337</v>
      </c>
      <c r="Q308" s="38">
        <f t="shared" si="113"/>
        <v>19106</v>
      </c>
      <c r="R308" s="99"/>
      <c r="S308" s="139"/>
      <c r="T308" s="139"/>
      <c r="U308" s="139"/>
      <c r="V308" s="139"/>
      <c r="W308" s="139"/>
      <c r="X308" s="99"/>
      <c r="Y308" s="70"/>
      <c r="Z308" s="47"/>
      <c r="AA308" s="48"/>
      <c r="AB308" s="48"/>
      <c r="AC308" s="70"/>
      <c r="AD308" s="99"/>
      <c r="AE308" s="99"/>
      <c r="AF308" s="196">
        <v>70697</v>
      </c>
      <c r="AG308" s="182">
        <v>42046</v>
      </c>
      <c r="AH308" s="106">
        <v>1</v>
      </c>
      <c r="AI308" s="179">
        <f>110*3.75</f>
        <v>412.5</v>
      </c>
      <c r="AJ308" s="106">
        <v>412.5</v>
      </c>
      <c r="AK308" s="184"/>
      <c r="AL308" s="106">
        <f>(4722.33+372.59)*3.75</f>
        <v>19105.95</v>
      </c>
      <c r="AM308" s="99"/>
      <c r="AN308" s="70">
        <f t="shared" si="114"/>
        <v>19105.95</v>
      </c>
    </row>
    <row r="309" spans="1:40" x14ac:dyDescent="0.25">
      <c r="A309" s="106">
        <v>61</v>
      </c>
      <c r="B309" s="106">
        <v>21776</v>
      </c>
      <c r="C309" s="194" t="s">
        <v>47</v>
      </c>
      <c r="D309" s="106" t="s">
        <v>192</v>
      </c>
      <c r="E309" s="106" t="s">
        <v>669</v>
      </c>
      <c r="F309" s="106" t="s">
        <v>1117</v>
      </c>
      <c r="G309" s="106" t="s">
        <v>202</v>
      </c>
      <c r="H309" s="106">
        <v>559573210</v>
      </c>
      <c r="I309" s="182">
        <v>41764</v>
      </c>
      <c r="J309" s="182">
        <v>41766</v>
      </c>
      <c r="K309" s="179">
        <v>17680</v>
      </c>
      <c r="L309" s="38"/>
      <c r="M309" s="146">
        <v>41643</v>
      </c>
      <c r="N309" s="146">
        <v>42039</v>
      </c>
      <c r="O309" s="38"/>
      <c r="P309" s="38">
        <v>5400</v>
      </c>
      <c r="Q309" s="38">
        <f t="shared" si="113"/>
        <v>5400</v>
      </c>
      <c r="R309" s="99"/>
      <c r="S309" s="139"/>
      <c r="T309" s="139"/>
      <c r="U309" s="139"/>
      <c r="V309" s="139"/>
      <c r="W309" s="139"/>
      <c r="X309" s="99"/>
      <c r="Y309" s="70"/>
      <c r="Z309" s="47"/>
      <c r="AA309" s="70"/>
      <c r="AB309" s="70"/>
      <c r="AC309" s="70"/>
      <c r="AD309" s="99"/>
      <c r="AE309" s="99"/>
      <c r="AF309" s="196" t="s">
        <v>1118</v>
      </c>
      <c r="AG309" s="182">
        <v>42046</v>
      </c>
      <c r="AH309" s="106">
        <v>2</v>
      </c>
      <c r="AI309" s="179"/>
      <c r="AJ309" s="106"/>
      <c r="AK309" s="184"/>
      <c r="AL309" s="106">
        <v>5400</v>
      </c>
      <c r="AM309" s="99"/>
      <c r="AN309" s="70">
        <f t="shared" si="114"/>
        <v>5400</v>
      </c>
    </row>
    <row r="310" spans="1:40" x14ac:dyDescent="0.25">
      <c r="A310" s="106">
        <v>62</v>
      </c>
      <c r="B310" s="106">
        <v>12038</v>
      </c>
      <c r="C310" s="194" t="s">
        <v>47</v>
      </c>
      <c r="D310" s="201" t="s">
        <v>1119</v>
      </c>
      <c r="E310" s="201" t="s">
        <v>1119</v>
      </c>
      <c r="F310" s="201" t="s">
        <v>1119</v>
      </c>
      <c r="G310" s="106" t="s">
        <v>269</v>
      </c>
      <c r="H310" s="106" t="s">
        <v>1120</v>
      </c>
      <c r="I310" s="202">
        <v>42037</v>
      </c>
      <c r="J310" s="202">
        <v>42038</v>
      </c>
      <c r="K310" s="179" t="s">
        <v>1121</v>
      </c>
      <c r="L310" s="38"/>
      <c r="M310" s="133">
        <v>42045</v>
      </c>
      <c r="N310" s="133">
        <v>42045</v>
      </c>
      <c r="O310" s="203">
        <v>0</v>
      </c>
      <c r="P310" s="203">
        <v>1359.5</v>
      </c>
      <c r="Q310" s="203">
        <f t="shared" si="113"/>
        <v>1359.5</v>
      </c>
      <c r="R310" s="99"/>
      <c r="S310" s="139" t="s">
        <v>285</v>
      </c>
      <c r="T310" s="139"/>
      <c r="U310" s="89"/>
      <c r="V310" s="89"/>
      <c r="W310" s="139"/>
      <c r="X310" s="99"/>
      <c r="Y310" s="70" t="s">
        <v>60</v>
      </c>
      <c r="Z310" s="47"/>
      <c r="AA310" s="70"/>
      <c r="AB310" s="70"/>
      <c r="AC310" s="70"/>
      <c r="AD310" s="106"/>
      <c r="AE310" s="106"/>
      <c r="AF310" s="181" t="s">
        <v>1122</v>
      </c>
      <c r="AG310" s="202">
        <v>42048</v>
      </c>
      <c r="AH310" s="106">
        <v>2</v>
      </c>
      <c r="AI310" s="179">
        <f>80*3.75</f>
        <v>300</v>
      </c>
      <c r="AJ310" s="106">
        <f>190*3.75</f>
        <v>712.5</v>
      </c>
      <c r="AK310" s="184"/>
      <c r="AL310" s="106">
        <f>(92.51+270)*3.75</f>
        <v>1359.4124999999999</v>
      </c>
      <c r="AM310" s="204"/>
      <c r="AN310" s="70">
        <f>(92.51+270)*3.75</f>
        <v>1359.4124999999999</v>
      </c>
    </row>
    <row r="311" spans="1:40" x14ac:dyDescent="0.25">
      <c r="A311" s="106">
        <v>63</v>
      </c>
      <c r="B311" s="106">
        <v>12023</v>
      </c>
      <c r="C311" s="194" t="s">
        <v>47</v>
      </c>
      <c r="D311" s="201" t="s">
        <v>1123</v>
      </c>
      <c r="E311" s="201" t="s">
        <v>1123</v>
      </c>
      <c r="F311" s="201" t="s">
        <v>1123</v>
      </c>
      <c r="G311" s="106" t="s">
        <v>269</v>
      </c>
      <c r="H311" s="106" t="s">
        <v>1124</v>
      </c>
      <c r="I311" s="202">
        <v>42037</v>
      </c>
      <c r="J311" s="202">
        <v>42038</v>
      </c>
      <c r="K311" s="179" t="s">
        <v>1125</v>
      </c>
      <c r="L311" s="38"/>
      <c r="M311" s="133">
        <v>42045</v>
      </c>
      <c r="N311" s="133">
        <v>42045</v>
      </c>
      <c r="O311" s="203">
        <v>0</v>
      </c>
      <c r="P311" s="203">
        <v>1349.5</v>
      </c>
      <c r="Q311" s="203">
        <f t="shared" si="113"/>
        <v>1349.5</v>
      </c>
      <c r="R311" s="99"/>
      <c r="S311" s="139" t="s">
        <v>285</v>
      </c>
      <c r="T311" s="139"/>
      <c r="U311" s="89"/>
      <c r="V311" s="89"/>
      <c r="W311" s="139"/>
      <c r="X311" s="99"/>
      <c r="Y311" s="70" t="s">
        <v>60</v>
      </c>
      <c r="Z311" s="47"/>
      <c r="AA311" s="70"/>
      <c r="AB311" s="70"/>
      <c r="AC311" s="70"/>
      <c r="AD311" s="106"/>
      <c r="AE311" s="106"/>
      <c r="AF311" s="181" t="s">
        <v>1126</v>
      </c>
      <c r="AG311" s="202">
        <v>42048</v>
      </c>
      <c r="AH311" s="106">
        <v>2</v>
      </c>
      <c r="AI311" s="179">
        <f>80*3.75</f>
        <v>300</v>
      </c>
      <c r="AJ311" s="106">
        <f>190*3.75</f>
        <v>712.5</v>
      </c>
      <c r="AK311" s="184"/>
      <c r="AL311" s="106">
        <f>(89.85+270)*3.75</f>
        <v>1349.4375</v>
      </c>
      <c r="AM311" s="204"/>
      <c r="AN311" s="70">
        <f>(89.85+270)*3.75</f>
        <v>1349.4375</v>
      </c>
    </row>
    <row r="312" spans="1:40" x14ac:dyDescent="0.25">
      <c r="A312" s="106">
        <v>64</v>
      </c>
      <c r="B312" s="106">
        <v>28364</v>
      </c>
      <c r="C312" s="194" t="s">
        <v>47</v>
      </c>
      <c r="D312" s="201" t="s">
        <v>1127</v>
      </c>
      <c r="E312" s="201" t="s">
        <v>1127</v>
      </c>
      <c r="F312" s="201" t="s">
        <v>1127</v>
      </c>
      <c r="G312" s="106" t="s">
        <v>269</v>
      </c>
      <c r="H312" s="106" t="s">
        <v>1128</v>
      </c>
      <c r="I312" s="202">
        <v>42004</v>
      </c>
      <c r="J312" s="202">
        <v>42007</v>
      </c>
      <c r="K312" s="179" t="s">
        <v>1129</v>
      </c>
      <c r="L312" s="38"/>
      <c r="M312" s="205">
        <v>42015</v>
      </c>
      <c r="N312" s="205">
        <v>42017</v>
      </c>
      <c r="O312" s="203">
        <v>0</v>
      </c>
      <c r="P312" s="203">
        <f>14538.5+4550+30000</f>
        <v>49088.5</v>
      </c>
      <c r="Q312" s="203">
        <f t="shared" si="113"/>
        <v>49088.5</v>
      </c>
      <c r="R312" s="99"/>
      <c r="S312" s="139" t="s">
        <v>1130</v>
      </c>
      <c r="T312" s="139"/>
      <c r="U312" s="89">
        <v>42032</v>
      </c>
      <c r="V312" s="89">
        <v>42037</v>
      </c>
      <c r="W312" s="139">
        <v>2812.5</v>
      </c>
      <c r="X312" s="99"/>
      <c r="Y312" s="70" t="s">
        <v>60</v>
      </c>
      <c r="Z312" s="47"/>
      <c r="AA312" s="70"/>
      <c r="AB312" s="70"/>
      <c r="AC312" s="70"/>
      <c r="AD312" s="106"/>
      <c r="AE312" s="106"/>
      <c r="AF312" s="181" t="s">
        <v>1131</v>
      </c>
      <c r="AG312" s="202">
        <v>42048</v>
      </c>
      <c r="AH312" s="106">
        <v>2</v>
      </c>
      <c r="AI312" s="179">
        <f>270*3.75</f>
        <v>1012.5</v>
      </c>
      <c r="AJ312" s="106">
        <f>750*3.75</f>
        <v>2812.5</v>
      </c>
      <c r="AK312" s="184"/>
      <c r="AL312" s="106">
        <f>(1020+12820.24)*3.75</f>
        <v>51900.9</v>
      </c>
      <c r="AM312" s="204"/>
      <c r="AN312" s="70">
        <f>(1020+12820.24)*3.75</f>
        <v>51900.9</v>
      </c>
    </row>
    <row r="313" spans="1:40" x14ac:dyDescent="0.25">
      <c r="A313" s="106">
        <v>65</v>
      </c>
      <c r="B313" s="106">
        <v>12019</v>
      </c>
      <c r="C313" s="194" t="s">
        <v>47</v>
      </c>
      <c r="D313" s="201" t="s">
        <v>1132</v>
      </c>
      <c r="E313" s="201" t="s">
        <v>1132</v>
      </c>
      <c r="F313" s="201" t="s">
        <v>1132</v>
      </c>
      <c r="G313" s="106" t="s">
        <v>269</v>
      </c>
      <c r="H313" s="106" t="s">
        <v>1133</v>
      </c>
      <c r="I313" s="202">
        <v>42025</v>
      </c>
      <c r="J313" s="202">
        <v>42026</v>
      </c>
      <c r="K313" s="179" t="s">
        <v>1134</v>
      </c>
      <c r="L313" s="38"/>
      <c r="M313" s="205">
        <v>42032</v>
      </c>
      <c r="N313" s="205">
        <v>42037</v>
      </c>
      <c r="O313" s="203">
        <v>979</v>
      </c>
      <c r="P313" s="203">
        <v>1295.5</v>
      </c>
      <c r="Q313" s="203">
        <f t="shared" si="113"/>
        <v>2274.5</v>
      </c>
      <c r="R313" s="99"/>
      <c r="S313" s="139" t="s">
        <v>285</v>
      </c>
      <c r="T313" s="139"/>
      <c r="U313" s="89"/>
      <c r="V313" s="89"/>
      <c r="W313" s="139"/>
      <c r="X313" s="99"/>
      <c r="Y313" s="70" t="s">
        <v>60</v>
      </c>
      <c r="Z313" s="47"/>
      <c r="AA313" s="70"/>
      <c r="AB313" s="70"/>
      <c r="AC313" s="70"/>
      <c r="AD313" s="106"/>
      <c r="AE313" s="106"/>
      <c r="AF313" s="181" t="s">
        <v>1135</v>
      </c>
      <c r="AG313" s="202">
        <v>42048</v>
      </c>
      <c r="AH313" s="106">
        <v>3</v>
      </c>
      <c r="AI313" s="179">
        <f>70*3.75</f>
        <v>262.5</v>
      </c>
      <c r="AJ313" s="106">
        <f>180*3.75</f>
        <v>675</v>
      </c>
      <c r="AK313" s="184"/>
      <c r="AL313" s="106">
        <f>(95.46+250)*3.75+979</f>
        <v>2274.4749999999999</v>
      </c>
      <c r="AM313" s="204"/>
      <c r="AN313" s="70">
        <f>(95.46+250)*3.75+979</f>
        <v>2274.4749999999999</v>
      </c>
    </row>
    <row r="314" spans="1:40" x14ac:dyDescent="0.25">
      <c r="A314" s="106">
        <v>66</v>
      </c>
      <c r="B314" s="106">
        <v>11931</v>
      </c>
      <c r="C314" s="194" t="s">
        <v>47</v>
      </c>
      <c r="D314" s="201" t="s">
        <v>1136</v>
      </c>
      <c r="E314" s="201" t="s">
        <v>1136</v>
      </c>
      <c r="F314" s="201" t="s">
        <v>1136</v>
      </c>
      <c r="G314" s="106" t="s">
        <v>269</v>
      </c>
      <c r="H314" s="106" t="s">
        <v>1137</v>
      </c>
      <c r="I314" s="202">
        <v>42024</v>
      </c>
      <c r="J314" s="202">
        <v>42024</v>
      </c>
      <c r="K314" s="179" t="s">
        <v>1138</v>
      </c>
      <c r="L314" s="38"/>
      <c r="M314" s="205">
        <v>42030</v>
      </c>
      <c r="N314" s="205">
        <v>42032</v>
      </c>
      <c r="O314" s="203">
        <v>39333</v>
      </c>
      <c r="P314" s="203">
        <v>10321.16</v>
      </c>
      <c r="Q314" s="203">
        <f t="shared" si="113"/>
        <v>49654.16</v>
      </c>
      <c r="R314" s="99"/>
      <c r="S314" s="139" t="s">
        <v>1139</v>
      </c>
      <c r="T314" s="139"/>
      <c r="U314" s="89">
        <v>42031</v>
      </c>
      <c r="V314" s="89">
        <v>42037</v>
      </c>
      <c r="W314" s="139">
        <v>693.75</v>
      </c>
      <c r="X314" s="99"/>
      <c r="Y314" s="70" t="s">
        <v>60</v>
      </c>
      <c r="Z314" s="47"/>
      <c r="AA314" s="70"/>
      <c r="AB314" s="70"/>
      <c r="AC314" s="70"/>
      <c r="AD314" s="106"/>
      <c r="AE314" s="106"/>
      <c r="AF314" s="181" t="s">
        <v>1140</v>
      </c>
      <c r="AG314" s="202">
        <v>42048</v>
      </c>
      <c r="AH314" s="106">
        <v>3</v>
      </c>
      <c r="AI314" s="179">
        <f>312.31*3.75</f>
        <v>1171.1624999999999</v>
      </c>
      <c r="AJ314" s="106">
        <f>185*3.75</f>
        <v>693.75</v>
      </c>
      <c r="AK314" s="184"/>
      <c r="AL314" s="106">
        <f>(497.31+2439.98)*3.75+39333</f>
        <v>50347.837500000001</v>
      </c>
      <c r="AM314" s="204"/>
      <c r="AN314" s="70">
        <f>(497.31+2439.98)*3.75+39333</f>
        <v>50347.837500000001</v>
      </c>
    </row>
    <row r="315" spans="1:40" x14ac:dyDescent="0.25">
      <c r="A315" s="106">
        <v>67</v>
      </c>
      <c r="B315" s="106">
        <v>12072</v>
      </c>
      <c r="C315" s="194" t="s">
        <v>47</v>
      </c>
      <c r="D315" s="201" t="s">
        <v>1141</v>
      </c>
      <c r="E315" s="201" t="s">
        <v>1141</v>
      </c>
      <c r="F315" s="201" t="s">
        <v>1141</v>
      </c>
      <c r="G315" s="106" t="s">
        <v>269</v>
      </c>
      <c r="H315" s="106" t="s">
        <v>1142</v>
      </c>
      <c r="I315" s="202">
        <v>42038</v>
      </c>
      <c r="J315" s="202">
        <v>42038</v>
      </c>
      <c r="K315" s="179" t="s">
        <v>1143</v>
      </c>
      <c r="L315" s="38"/>
      <c r="M315" s="133">
        <v>42045</v>
      </c>
      <c r="N315" s="133">
        <v>42045</v>
      </c>
      <c r="O315" s="203">
        <v>0</v>
      </c>
      <c r="P315" s="203">
        <v>1308.5</v>
      </c>
      <c r="Q315" s="203">
        <f t="shared" si="113"/>
        <v>1308.5</v>
      </c>
      <c r="R315" s="99"/>
      <c r="S315" s="139" t="s">
        <v>285</v>
      </c>
      <c r="T315" s="139"/>
      <c r="U315" s="89"/>
      <c r="V315" s="89"/>
      <c r="W315" s="139"/>
      <c r="X315" s="99"/>
      <c r="Y315" s="70" t="s">
        <v>60</v>
      </c>
      <c r="Z315" s="47"/>
      <c r="AA315" s="70"/>
      <c r="AB315" s="70"/>
      <c r="AC315" s="70"/>
      <c r="AD315" s="106"/>
      <c r="AE315" s="106"/>
      <c r="AF315" s="181" t="s">
        <v>1144</v>
      </c>
      <c r="AG315" s="202">
        <v>42050</v>
      </c>
      <c r="AH315" s="106">
        <v>2</v>
      </c>
      <c r="AI315" s="179">
        <f>80*3.75</f>
        <v>300</v>
      </c>
      <c r="AJ315" s="106">
        <f>190*3.75</f>
        <v>712.5</v>
      </c>
      <c r="AK315" s="184"/>
      <c r="AL315" s="106">
        <f>(270+78.91)*3.75</f>
        <v>1308.4124999999999</v>
      </c>
      <c r="AM315" s="204"/>
      <c r="AN315" s="70">
        <f>(270+78.91)*3.75</f>
        <v>1308.4124999999999</v>
      </c>
    </row>
    <row r="316" spans="1:40" x14ac:dyDescent="0.25">
      <c r="A316" s="106">
        <v>68</v>
      </c>
      <c r="B316" s="106">
        <v>28677</v>
      </c>
      <c r="C316" s="194" t="s">
        <v>47</v>
      </c>
      <c r="D316" s="201" t="s">
        <v>1145</v>
      </c>
      <c r="E316" s="201" t="s">
        <v>1145</v>
      </c>
      <c r="F316" s="201" t="s">
        <v>1145</v>
      </c>
      <c r="G316" s="106" t="s">
        <v>269</v>
      </c>
      <c r="H316" s="106">
        <v>952497717</v>
      </c>
      <c r="I316" s="202">
        <v>42009</v>
      </c>
      <c r="J316" s="202">
        <v>42017</v>
      </c>
      <c r="K316" s="179" t="s">
        <v>1146</v>
      </c>
      <c r="L316" s="38"/>
      <c r="M316" s="133">
        <v>42019</v>
      </c>
      <c r="N316" s="133">
        <v>42019</v>
      </c>
      <c r="O316" s="203">
        <v>39345</v>
      </c>
      <c r="P316" s="203">
        <v>1807</v>
      </c>
      <c r="Q316" s="203">
        <f t="shared" si="113"/>
        <v>41152</v>
      </c>
      <c r="R316" s="99"/>
      <c r="S316" s="139" t="s">
        <v>1147</v>
      </c>
      <c r="T316" s="139"/>
      <c r="U316" s="89">
        <v>42032</v>
      </c>
      <c r="V316" s="89">
        <v>42037</v>
      </c>
      <c r="W316" s="139">
        <v>937.5</v>
      </c>
      <c r="X316" s="99"/>
      <c r="Y316" s="70" t="s">
        <v>60</v>
      </c>
      <c r="Z316" s="47"/>
      <c r="AA316" s="70"/>
      <c r="AB316" s="70"/>
      <c r="AC316" s="70"/>
      <c r="AD316" s="106"/>
      <c r="AE316" s="106"/>
      <c r="AF316" s="181" t="s">
        <v>1148</v>
      </c>
      <c r="AG316" s="202">
        <v>42050</v>
      </c>
      <c r="AH316" s="106">
        <v>3</v>
      </c>
      <c r="AI316" s="179">
        <f>120*3.75</f>
        <v>450</v>
      </c>
      <c r="AJ316" s="106">
        <f>250*3.75</f>
        <v>937.5</v>
      </c>
      <c r="AK316" s="184"/>
      <c r="AL316" s="106">
        <f>(370+361.85)*3.75+39345</f>
        <v>42089.4375</v>
      </c>
      <c r="AM316" s="204"/>
      <c r="AN316" s="70">
        <f>(370+361.85)*3.75+39345</f>
        <v>42089.4375</v>
      </c>
    </row>
    <row r="317" spans="1:40" x14ac:dyDescent="0.25">
      <c r="A317" s="106">
        <v>69</v>
      </c>
      <c r="B317" s="106">
        <v>11961</v>
      </c>
      <c r="C317" s="194" t="s">
        <v>47</v>
      </c>
      <c r="D317" s="201" t="s">
        <v>1149</v>
      </c>
      <c r="E317" s="201" t="s">
        <v>1149</v>
      </c>
      <c r="F317" s="201" t="s">
        <v>1149</v>
      </c>
      <c r="G317" s="106" t="s">
        <v>269</v>
      </c>
      <c r="H317" s="106" t="s">
        <v>1150</v>
      </c>
      <c r="I317" s="202">
        <v>42010</v>
      </c>
      <c r="J317" s="202">
        <v>42016</v>
      </c>
      <c r="K317" s="179" t="s">
        <v>1151</v>
      </c>
      <c r="L317" s="38"/>
      <c r="M317" s="133">
        <v>42017</v>
      </c>
      <c r="N317" s="133">
        <v>42019</v>
      </c>
      <c r="O317" s="203">
        <v>716</v>
      </c>
      <c r="P317" s="203">
        <v>1284</v>
      </c>
      <c r="Q317" s="203">
        <f t="shared" si="113"/>
        <v>2000</v>
      </c>
      <c r="R317" s="99"/>
      <c r="S317" s="139" t="s">
        <v>1152</v>
      </c>
      <c r="T317" s="139"/>
      <c r="U317" s="89">
        <v>42031</v>
      </c>
      <c r="V317" s="89">
        <v>42037</v>
      </c>
      <c r="W317" s="139">
        <v>712.5</v>
      </c>
      <c r="X317" s="99"/>
      <c r="Y317" s="70" t="s">
        <v>60</v>
      </c>
      <c r="Z317" s="47"/>
      <c r="AA317" s="70"/>
      <c r="AB317" s="70"/>
      <c r="AC317" s="70"/>
      <c r="AD317" s="106"/>
      <c r="AE317" s="106"/>
      <c r="AF317" s="181" t="s">
        <v>1153</v>
      </c>
      <c r="AG317" s="202">
        <v>42050</v>
      </c>
      <c r="AH317" s="106">
        <v>3</v>
      </c>
      <c r="AI317" s="179">
        <f>80*3.75</f>
        <v>300</v>
      </c>
      <c r="AJ317" s="106">
        <f>190*3.75</f>
        <v>712.5</v>
      </c>
      <c r="AK317" s="184"/>
      <c r="AL317" s="106">
        <f>(270+262.39)*3.75+716</f>
        <v>2712.4624999999996</v>
      </c>
      <c r="AM317" s="204"/>
      <c r="AN317" s="70">
        <f>(270+262.39)*3.75+716</f>
        <v>2712.4624999999996</v>
      </c>
    </row>
    <row r="318" spans="1:40" x14ac:dyDescent="0.25">
      <c r="A318" s="106">
        <v>70</v>
      </c>
      <c r="B318" s="106">
        <v>12001</v>
      </c>
      <c r="C318" s="194" t="s">
        <v>47</v>
      </c>
      <c r="D318" s="201" t="s">
        <v>1154</v>
      </c>
      <c r="E318" s="201" t="s">
        <v>1154</v>
      </c>
      <c r="F318" s="201" t="s">
        <v>1154</v>
      </c>
      <c r="G318" s="106" t="s">
        <v>269</v>
      </c>
      <c r="H318" s="106" t="s">
        <v>1155</v>
      </c>
      <c r="I318" s="202">
        <v>42018</v>
      </c>
      <c r="J318" s="202">
        <v>42024</v>
      </c>
      <c r="K318" s="179" t="s">
        <v>1156</v>
      </c>
      <c r="L318" s="38"/>
      <c r="M318" s="133">
        <v>42031</v>
      </c>
      <c r="N318" s="133">
        <v>42037</v>
      </c>
      <c r="O318" s="203">
        <v>0</v>
      </c>
      <c r="P318" s="203">
        <v>602</v>
      </c>
      <c r="Q318" s="203">
        <f t="shared" si="113"/>
        <v>602</v>
      </c>
      <c r="R318" s="99"/>
      <c r="S318" s="139" t="s">
        <v>1157</v>
      </c>
      <c r="T318" s="139"/>
      <c r="U318" s="89">
        <v>42031</v>
      </c>
      <c r="V318" s="89">
        <v>42037</v>
      </c>
      <c r="W318" s="139">
        <v>712.5</v>
      </c>
      <c r="X318" s="99"/>
      <c r="Y318" s="70" t="s">
        <v>60</v>
      </c>
      <c r="Z318" s="47"/>
      <c r="AA318" s="70"/>
      <c r="AB318" s="70"/>
      <c r="AC318" s="70"/>
      <c r="AD318" s="106"/>
      <c r="AE318" s="106"/>
      <c r="AF318" s="181" t="s">
        <v>1158</v>
      </c>
      <c r="AG318" s="202">
        <v>42019</v>
      </c>
      <c r="AH318" s="106">
        <v>2</v>
      </c>
      <c r="AI318" s="179">
        <f>80*3.75</f>
        <v>300</v>
      </c>
      <c r="AJ318" s="106">
        <f>190*3.75</f>
        <v>712.5</v>
      </c>
      <c r="AK318" s="184"/>
      <c r="AL318" s="106">
        <f>(270+80.52)*3.75</f>
        <v>1314.4499999999998</v>
      </c>
      <c r="AM318" s="204"/>
      <c r="AN318" s="70">
        <f>(270+80.52)*3.75</f>
        <v>1314.4499999999998</v>
      </c>
    </row>
    <row r="319" spans="1:40" x14ac:dyDescent="0.25">
      <c r="A319" s="106">
        <v>71</v>
      </c>
      <c r="B319" s="191">
        <v>28464</v>
      </c>
      <c r="C319" s="194" t="s">
        <v>47</v>
      </c>
      <c r="D319" s="179" t="s">
        <v>1159</v>
      </c>
      <c r="E319" s="179" t="s">
        <v>1160</v>
      </c>
      <c r="F319" s="106"/>
      <c r="G319" s="106" t="s">
        <v>49</v>
      </c>
      <c r="H319" s="106">
        <v>1343824</v>
      </c>
      <c r="I319" s="192">
        <v>42369</v>
      </c>
      <c r="J319" s="192">
        <v>42005</v>
      </c>
      <c r="K319" s="179" t="s">
        <v>1161</v>
      </c>
      <c r="L319" s="38"/>
      <c r="M319" s="39">
        <v>42009</v>
      </c>
      <c r="N319" s="39">
        <v>42010</v>
      </c>
      <c r="O319" s="180">
        <v>10056</v>
      </c>
      <c r="P319" s="180">
        <v>1786</v>
      </c>
      <c r="Q319" s="180">
        <f t="shared" ref="Q319:Q326" si="115">+O319+P319</f>
        <v>11842</v>
      </c>
      <c r="R319" s="99"/>
      <c r="S319" s="139" t="s">
        <v>1162</v>
      </c>
      <c r="T319" s="139"/>
      <c r="U319" s="45">
        <v>42032</v>
      </c>
      <c r="V319" s="45">
        <v>42037</v>
      </c>
      <c r="W319" s="139">
        <v>937.5</v>
      </c>
      <c r="X319" s="99"/>
      <c r="Y319" s="70" t="s">
        <v>60</v>
      </c>
      <c r="Z319" s="47"/>
      <c r="AA319" s="70"/>
      <c r="AB319" s="70"/>
      <c r="AC319" s="70"/>
      <c r="AD319" s="99"/>
      <c r="AE319" s="99"/>
      <c r="AF319" s="181" t="s">
        <v>1163</v>
      </c>
      <c r="AG319" s="192">
        <v>42050</v>
      </c>
      <c r="AH319" s="191">
        <v>3</v>
      </c>
      <c r="AI319" s="179">
        <v>450</v>
      </c>
      <c r="AJ319" s="191">
        <v>937.5</v>
      </c>
      <c r="AK319" s="184"/>
      <c r="AL319" s="206">
        <f>+(370+356.25)*3.75+10056</f>
        <v>12779.4375</v>
      </c>
      <c r="AM319" s="99"/>
      <c r="AN319" s="186">
        <f t="shared" ref="AN319:AN326" si="116">+AL319</f>
        <v>12779.4375</v>
      </c>
    </row>
    <row r="320" spans="1:40" x14ac:dyDescent="0.25">
      <c r="A320" s="106">
        <v>72</v>
      </c>
      <c r="B320" s="191">
        <v>28700</v>
      </c>
      <c r="C320" s="194" t="s">
        <v>47</v>
      </c>
      <c r="D320" s="179" t="s">
        <v>1159</v>
      </c>
      <c r="E320" s="179" t="s">
        <v>1164</v>
      </c>
      <c r="F320" s="106"/>
      <c r="G320" s="106" t="s">
        <v>49</v>
      </c>
      <c r="H320" s="106">
        <v>2554929560</v>
      </c>
      <c r="I320" s="192">
        <v>42032</v>
      </c>
      <c r="J320" s="192">
        <v>42033</v>
      </c>
      <c r="K320" s="179" t="s">
        <v>1165</v>
      </c>
      <c r="L320" s="38"/>
      <c r="M320" s="39">
        <v>42037</v>
      </c>
      <c r="N320" s="39">
        <v>42037</v>
      </c>
      <c r="O320" s="180">
        <v>47568</v>
      </c>
      <c r="P320" s="180">
        <v>3830.5</v>
      </c>
      <c r="Q320" s="180">
        <f t="shared" si="115"/>
        <v>51398.5</v>
      </c>
      <c r="R320" s="99"/>
      <c r="S320" s="139" t="s">
        <v>1166</v>
      </c>
      <c r="T320" s="139"/>
      <c r="U320" s="45">
        <v>42037</v>
      </c>
      <c r="V320" s="45">
        <v>42038</v>
      </c>
      <c r="W320" s="139">
        <v>2812.5</v>
      </c>
      <c r="X320" s="99"/>
      <c r="Y320" s="70" t="s">
        <v>60</v>
      </c>
      <c r="Z320" s="47"/>
      <c r="AA320" s="70"/>
      <c r="AB320" s="70"/>
      <c r="AC320" s="70"/>
      <c r="AD320" s="99"/>
      <c r="AE320" s="99"/>
      <c r="AF320" s="181" t="s">
        <v>1167</v>
      </c>
      <c r="AG320" s="192">
        <v>42050</v>
      </c>
      <c r="AH320" s="191">
        <v>3</v>
      </c>
      <c r="AI320" s="179">
        <f>270*3.75</f>
        <v>1012.5</v>
      </c>
      <c r="AJ320" s="106">
        <f>750*3.75</f>
        <v>2812.5</v>
      </c>
      <c r="AK320" s="184"/>
      <c r="AL320" s="206">
        <f>+(1020+751.45)*3.75+47568</f>
        <v>54210.9375</v>
      </c>
      <c r="AM320" s="99"/>
      <c r="AN320" s="186">
        <f t="shared" si="116"/>
        <v>54210.9375</v>
      </c>
    </row>
    <row r="321" spans="1:40" x14ac:dyDescent="0.25">
      <c r="A321" s="106">
        <v>73</v>
      </c>
      <c r="B321" s="191">
        <v>11830</v>
      </c>
      <c r="C321" s="194" t="s">
        <v>47</v>
      </c>
      <c r="D321" s="179" t="s">
        <v>1159</v>
      </c>
      <c r="E321" s="179" t="s">
        <v>1168</v>
      </c>
      <c r="F321" s="106"/>
      <c r="G321" s="106" t="s">
        <v>49</v>
      </c>
      <c r="H321" s="106">
        <v>17690769836</v>
      </c>
      <c r="I321" s="192">
        <v>41989</v>
      </c>
      <c r="J321" s="192">
        <v>41990</v>
      </c>
      <c r="K321" s="179" t="s">
        <v>1169</v>
      </c>
      <c r="L321" s="38"/>
      <c r="M321" s="39">
        <v>41996</v>
      </c>
      <c r="N321" s="39">
        <v>42002</v>
      </c>
      <c r="O321" s="180"/>
      <c r="P321" s="180">
        <v>1257.5</v>
      </c>
      <c r="Q321" s="180">
        <f t="shared" si="115"/>
        <v>1257.5</v>
      </c>
      <c r="R321" s="99"/>
      <c r="S321" s="139" t="s">
        <v>246</v>
      </c>
      <c r="T321" s="139"/>
      <c r="U321" s="45"/>
      <c r="V321" s="45"/>
      <c r="W321" s="139"/>
      <c r="X321" s="99"/>
      <c r="Y321" s="70" t="s">
        <v>60</v>
      </c>
      <c r="Z321" s="47"/>
      <c r="AA321" s="70"/>
      <c r="AB321" s="70"/>
      <c r="AC321" s="70"/>
      <c r="AD321" s="99"/>
      <c r="AE321" s="99"/>
      <c r="AF321" s="181" t="s">
        <v>1170</v>
      </c>
      <c r="AG321" s="192">
        <v>42050</v>
      </c>
      <c r="AH321" s="191">
        <v>2</v>
      </c>
      <c r="AI321" s="179">
        <v>300</v>
      </c>
      <c r="AJ321" s="191">
        <v>712.5</v>
      </c>
      <c r="AK321" s="184"/>
      <c r="AL321" s="206">
        <f>+(270+65.33)*3.75</f>
        <v>1257.4875</v>
      </c>
      <c r="AM321" s="99"/>
      <c r="AN321" s="186">
        <f t="shared" si="116"/>
        <v>1257.4875</v>
      </c>
    </row>
    <row r="322" spans="1:40" x14ac:dyDescent="0.25">
      <c r="A322" s="106">
        <v>74</v>
      </c>
      <c r="B322" s="191">
        <v>11827</v>
      </c>
      <c r="C322" s="194" t="s">
        <v>47</v>
      </c>
      <c r="D322" s="179" t="s">
        <v>1159</v>
      </c>
      <c r="E322" s="179" t="s">
        <v>1171</v>
      </c>
      <c r="F322" s="106"/>
      <c r="G322" s="106" t="s">
        <v>49</v>
      </c>
      <c r="H322" s="106">
        <v>17690769851</v>
      </c>
      <c r="I322" s="192">
        <v>41989</v>
      </c>
      <c r="J322" s="192">
        <v>41990</v>
      </c>
      <c r="K322" s="179" t="s">
        <v>1172</v>
      </c>
      <c r="L322" s="38"/>
      <c r="M322" s="39">
        <v>41996</v>
      </c>
      <c r="N322" s="39">
        <v>42002</v>
      </c>
      <c r="O322" s="180">
        <v>132</v>
      </c>
      <c r="P322" s="180">
        <v>1257.5</v>
      </c>
      <c r="Q322" s="180">
        <f t="shared" si="115"/>
        <v>1389.5</v>
      </c>
      <c r="R322" s="99"/>
      <c r="S322" s="139" t="s">
        <v>246</v>
      </c>
      <c r="T322" s="139"/>
      <c r="U322" s="45"/>
      <c r="V322" s="45"/>
      <c r="W322" s="139"/>
      <c r="X322" s="99"/>
      <c r="Y322" s="70" t="s">
        <v>60</v>
      </c>
      <c r="Z322" s="47"/>
      <c r="AA322" s="70"/>
      <c r="AB322" s="70"/>
      <c r="AC322" s="70"/>
      <c r="AD322" s="99"/>
      <c r="AE322" s="99"/>
      <c r="AF322" s="181" t="s">
        <v>1173</v>
      </c>
      <c r="AG322" s="192">
        <v>42050</v>
      </c>
      <c r="AH322" s="191">
        <v>3</v>
      </c>
      <c r="AI322" s="179">
        <v>300</v>
      </c>
      <c r="AJ322" s="191">
        <v>712.5</v>
      </c>
      <c r="AK322" s="184"/>
      <c r="AL322" s="206">
        <f>+(270+65.33)*3.75+132</f>
        <v>1389.4875</v>
      </c>
      <c r="AM322" s="99"/>
      <c r="AN322" s="186">
        <f t="shared" si="116"/>
        <v>1389.4875</v>
      </c>
    </row>
    <row r="323" spans="1:40" x14ac:dyDescent="0.25">
      <c r="A323" s="106">
        <v>75</v>
      </c>
      <c r="B323" s="191">
        <v>11906</v>
      </c>
      <c r="C323" s="194" t="s">
        <v>47</v>
      </c>
      <c r="D323" s="179" t="s">
        <v>1159</v>
      </c>
      <c r="E323" s="179" t="s">
        <v>1174</v>
      </c>
      <c r="F323" s="106"/>
      <c r="G323" s="106" t="s">
        <v>49</v>
      </c>
      <c r="H323" s="106">
        <v>15786663102</v>
      </c>
      <c r="I323" s="192">
        <v>41984</v>
      </c>
      <c r="J323" s="192">
        <v>41985</v>
      </c>
      <c r="K323" s="179" t="s">
        <v>1175</v>
      </c>
      <c r="L323" s="38"/>
      <c r="M323" s="39">
        <v>42017</v>
      </c>
      <c r="N323" s="39">
        <v>42019</v>
      </c>
      <c r="O323" s="180">
        <v>4145</v>
      </c>
      <c r="P323" s="180">
        <v>5666.3</v>
      </c>
      <c r="Q323" s="180">
        <f t="shared" si="115"/>
        <v>9811.2999999999993</v>
      </c>
      <c r="R323" s="99"/>
      <c r="S323" s="139" t="s">
        <v>1176</v>
      </c>
      <c r="T323" s="139"/>
      <c r="U323" s="45">
        <v>42031</v>
      </c>
      <c r="V323" s="45">
        <v>42037</v>
      </c>
      <c r="W323" s="139">
        <v>712.5</v>
      </c>
      <c r="X323" s="99"/>
      <c r="Y323" s="70" t="s">
        <v>60</v>
      </c>
      <c r="Z323" s="47"/>
      <c r="AA323" s="70"/>
      <c r="AB323" s="70"/>
      <c r="AC323" s="70"/>
      <c r="AD323" s="99"/>
      <c r="AE323" s="99"/>
      <c r="AF323" s="181" t="s">
        <v>1177</v>
      </c>
      <c r="AG323" s="192">
        <v>42050</v>
      </c>
      <c r="AH323" s="191">
        <v>3</v>
      </c>
      <c r="AI323" s="179">
        <f>422.48*3.75</f>
        <v>1584.3000000000002</v>
      </c>
      <c r="AJ323" s="191">
        <v>712.5</v>
      </c>
      <c r="AK323" s="184"/>
      <c r="AL323" s="206">
        <f>+(612.47+1088.51)*3.75+4145</f>
        <v>10523.674999999999</v>
      </c>
      <c r="AM323" s="99"/>
      <c r="AN323" s="186">
        <f t="shared" si="116"/>
        <v>10523.674999999999</v>
      </c>
    </row>
    <row r="324" spans="1:40" x14ac:dyDescent="0.25">
      <c r="A324" s="106">
        <v>76</v>
      </c>
      <c r="B324" s="191">
        <v>11909</v>
      </c>
      <c r="C324" s="194" t="s">
        <v>47</v>
      </c>
      <c r="D324" s="179" t="s">
        <v>1159</v>
      </c>
      <c r="E324" s="179" t="s">
        <v>1178</v>
      </c>
      <c r="F324" s="106"/>
      <c r="G324" s="106" t="s">
        <v>49</v>
      </c>
      <c r="H324" s="106">
        <v>15786670220</v>
      </c>
      <c r="I324" s="192">
        <v>42004</v>
      </c>
      <c r="J324" s="192">
        <v>42005</v>
      </c>
      <c r="K324" s="179" t="s">
        <v>1179</v>
      </c>
      <c r="L324" s="38"/>
      <c r="M324" s="39">
        <v>42010</v>
      </c>
      <c r="N324" s="39">
        <v>42011</v>
      </c>
      <c r="O324" s="180">
        <v>662</v>
      </c>
      <c r="P324" s="180">
        <v>1307.5</v>
      </c>
      <c r="Q324" s="180">
        <f t="shared" si="115"/>
        <v>1969.5</v>
      </c>
      <c r="R324" s="99"/>
      <c r="S324" s="139" t="s">
        <v>246</v>
      </c>
      <c r="T324" s="139"/>
      <c r="U324" s="45"/>
      <c r="V324" s="45"/>
      <c r="W324" s="139"/>
      <c r="X324" s="99"/>
      <c r="Y324" s="70" t="s">
        <v>60</v>
      </c>
      <c r="Z324" s="47"/>
      <c r="AA324" s="70"/>
      <c r="AB324" s="70"/>
      <c r="AC324" s="70"/>
      <c r="AD324" s="99"/>
      <c r="AE324" s="99"/>
      <c r="AF324" s="181" t="s">
        <v>1180</v>
      </c>
      <c r="AG324" s="192">
        <v>42050</v>
      </c>
      <c r="AH324" s="191">
        <v>3</v>
      </c>
      <c r="AI324" s="179">
        <v>300</v>
      </c>
      <c r="AJ324" s="191">
        <v>712.5</v>
      </c>
      <c r="AK324" s="184"/>
      <c r="AL324" s="206">
        <f>+(270+78.65)*3.75+662</f>
        <v>1969.4375</v>
      </c>
      <c r="AM324" s="99"/>
      <c r="AN324" s="186">
        <f t="shared" si="116"/>
        <v>1969.4375</v>
      </c>
    </row>
    <row r="325" spans="1:40" x14ac:dyDescent="0.25">
      <c r="A325" s="106">
        <v>77</v>
      </c>
      <c r="B325" s="191">
        <v>12055</v>
      </c>
      <c r="C325" s="194" t="s">
        <v>47</v>
      </c>
      <c r="D325" s="179" t="s">
        <v>1159</v>
      </c>
      <c r="E325" s="179" t="s">
        <v>1181</v>
      </c>
      <c r="F325" s="106"/>
      <c r="G325" s="106" t="s">
        <v>49</v>
      </c>
      <c r="H325" s="106">
        <v>15787150383</v>
      </c>
      <c r="I325" s="192">
        <v>42038</v>
      </c>
      <c r="J325" s="192">
        <v>42039</v>
      </c>
      <c r="K325" s="179" t="s">
        <v>1182</v>
      </c>
      <c r="L325" s="38"/>
      <c r="M325" s="39">
        <v>42045</v>
      </c>
      <c r="N325" s="39">
        <v>42046</v>
      </c>
      <c r="O325" s="180">
        <v>2683</v>
      </c>
      <c r="P325" s="180">
        <v>793</v>
      </c>
      <c r="Q325" s="180">
        <f t="shared" si="115"/>
        <v>3476</v>
      </c>
      <c r="R325" s="99"/>
      <c r="S325" s="139" t="s">
        <v>1183</v>
      </c>
      <c r="T325" s="139"/>
      <c r="U325" s="45">
        <v>42044</v>
      </c>
      <c r="V325" s="45">
        <v>42045</v>
      </c>
      <c r="W325" s="139">
        <v>712.5</v>
      </c>
      <c r="X325" s="99"/>
      <c r="Y325" s="70" t="s">
        <v>60</v>
      </c>
      <c r="Z325" s="47"/>
      <c r="AA325" s="70"/>
      <c r="AB325" s="70"/>
      <c r="AC325" s="70"/>
      <c r="AD325" s="99"/>
      <c r="AE325" s="99"/>
      <c r="AF325" s="181" t="s">
        <v>1184</v>
      </c>
      <c r="AG325" s="192">
        <v>42050</v>
      </c>
      <c r="AH325" s="191">
        <v>3</v>
      </c>
      <c r="AI325" s="179">
        <v>300</v>
      </c>
      <c r="AJ325" s="191">
        <v>712.5</v>
      </c>
      <c r="AK325" s="184"/>
      <c r="AL325" s="206">
        <f>+(270+131.46)*3.75+2683</f>
        <v>4188.4750000000004</v>
      </c>
      <c r="AM325" s="99"/>
      <c r="AN325" s="186">
        <f t="shared" si="116"/>
        <v>4188.4750000000004</v>
      </c>
    </row>
    <row r="326" spans="1:40" x14ac:dyDescent="0.25">
      <c r="A326" s="106">
        <v>78</v>
      </c>
      <c r="B326" s="191">
        <v>12011</v>
      </c>
      <c r="C326" s="194" t="s">
        <v>47</v>
      </c>
      <c r="D326" s="179" t="s">
        <v>1159</v>
      </c>
      <c r="E326" s="179" t="s">
        <v>1185</v>
      </c>
      <c r="F326" s="106"/>
      <c r="G326" s="106" t="s">
        <v>49</v>
      </c>
      <c r="H326" s="106">
        <v>15787150346</v>
      </c>
      <c r="I326" s="192">
        <v>42025</v>
      </c>
      <c r="J326" s="192">
        <v>42026</v>
      </c>
      <c r="K326" s="179" t="s">
        <v>1186</v>
      </c>
      <c r="L326" s="38"/>
      <c r="M326" s="39">
        <v>42032</v>
      </c>
      <c r="N326" s="39">
        <v>42037</v>
      </c>
      <c r="O326" s="180">
        <v>2947</v>
      </c>
      <c r="P326" s="180">
        <v>1148</v>
      </c>
      <c r="Q326" s="180">
        <f t="shared" si="115"/>
        <v>4095</v>
      </c>
      <c r="R326" s="99"/>
      <c r="S326" s="139" t="s">
        <v>1187</v>
      </c>
      <c r="T326" s="139"/>
      <c r="U326" s="45">
        <v>42033</v>
      </c>
      <c r="V326" s="45">
        <v>42037</v>
      </c>
      <c r="W326" s="139">
        <v>712.5</v>
      </c>
      <c r="X326" s="99"/>
      <c r="Y326" s="70" t="s">
        <v>60</v>
      </c>
      <c r="Z326" s="47"/>
      <c r="AA326" s="70"/>
      <c r="AB326" s="70"/>
      <c r="AC326" s="70"/>
      <c r="AD326" s="99"/>
      <c r="AE326" s="99"/>
      <c r="AF326" s="181" t="s">
        <v>1188</v>
      </c>
      <c r="AG326" s="192">
        <v>42050</v>
      </c>
      <c r="AH326" s="191">
        <v>3</v>
      </c>
      <c r="AI326" s="179">
        <v>300</v>
      </c>
      <c r="AJ326" s="191">
        <v>712.5</v>
      </c>
      <c r="AK326" s="184"/>
      <c r="AL326" s="206">
        <f>+(270+226.12)*3.75+2947</f>
        <v>4807.45</v>
      </c>
      <c r="AM326" s="99"/>
      <c r="AN326" s="186">
        <f t="shared" si="116"/>
        <v>4807.45</v>
      </c>
    </row>
    <row r="327" spans="1:40" x14ac:dyDescent="0.25">
      <c r="A327" s="106">
        <v>79</v>
      </c>
      <c r="B327" s="106">
        <v>28827</v>
      </c>
      <c r="C327" s="194" t="s">
        <v>47</v>
      </c>
      <c r="D327" s="106" t="s">
        <v>199</v>
      </c>
      <c r="E327" s="106" t="s">
        <v>990</v>
      </c>
      <c r="F327" s="106" t="s">
        <v>1189</v>
      </c>
      <c r="G327" s="106" t="s">
        <v>202</v>
      </c>
      <c r="H327" s="106">
        <v>563704</v>
      </c>
      <c r="I327" s="182">
        <v>42039</v>
      </c>
      <c r="J327" s="182">
        <v>42040</v>
      </c>
      <c r="K327" s="179">
        <v>92927</v>
      </c>
      <c r="L327" s="38"/>
      <c r="M327" s="146">
        <v>42046</v>
      </c>
      <c r="N327" s="146">
        <v>42046</v>
      </c>
      <c r="O327" s="38"/>
      <c r="P327" s="38">
        <v>2027</v>
      </c>
      <c r="Q327" s="38">
        <f t="shared" ref="Q327:Q348" si="117">O327+P327</f>
        <v>2027</v>
      </c>
      <c r="R327" s="99"/>
      <c r="S327" s="139">
        <v>28042</v>
      </c>
      <c r="T327" s="139"/>
      <c r="U327" s="45">
        <v>42047</v>
      </c>
      <c r="V327" s="45">
        <v>42047</v>
      </c>
      <c r="W327" s="139">
        <v>1050</v>
      </c>
      <c r="X327" s="99"/>
      <c r="Y327" s="70"/>
      <c r="Z327" s="47"/>
      <c r="AA327" s="70"/>
      <c r="AB327" s="70"/>
      <c r="AC327" s="70"/>
      <c r="AD327" s="99"/>
      <c r="AE327" s="99"/>
      <c r="AF327" s="196">
        <v>70744</v>
      </c>
      <c r="AG327" s="182">
        <v>42050</v>
      </c>
      <c r="AH327" s="106">
        <v>1</v>
      </c>
      <c r="AI327" s="179">
        <v>375</v>
      </c>
      <c r="AJ327" s="106">
        <v>1050</v>
      </c>
      <c r="AK327" s="184"/>
      <c r="AL327" s="106">
        <f>820.53*3.75</f>
        <v>3076.9874999999997</v>
      </c>
      <c r="AM327" s="99"/>
      <c r="AN327" s="70">
        <f t="shared" ref="AN327:AN338" si="118">AL327</f>
        <v>3076.9874999999997</v>
      </c>
    </row>
    <row r="328" spans="1:40" x14ac:dyDescent="0.25">
      <c r="A328" s="106">
        <v>80</v>
      </c>
      <c r="B328" s="106">
        <v>28741</v>
      </c>
      <c r="C328" s="194" t="s">
        <v>47</v>
      </c>
      <c r="D328" s="106" t="s">
        <v>199</v>
      </c>
      <c r="E328" s="106" t="s">
        <v>990</v>
      </c>
      <c r="F328" s="106" t="s">
        <v>1190</v>
      </c>
      <c r="G328" s="106" t="s">
        <v>202</v>
      </c>
      <c r="H328" s="106" t="s">
        <v>1191</v>
      </c>
      <c r="I328" s="182">
        <v>42042</v>
      </c>
      <c r="J328" s="182">
        <v>42043</v>
      </c>
      <c r="K328" s="179">
        <v>92921</v>
      </c>
      <c r="L328" s="38"/>
      <c r="M328" s="146">
        <v>42046</v>
      </c>
      <c r="N328" s="146">
        <v>42046</v>
      </c>
      <c r="O328" s="38"/>
      <c r="P328" s="38">
        <v>1401</v>
      </c>
      <c r="Q328" s="38">
        <f t="shared" si="117"/>
        <v>1401</v>
      </c>
      <c r="R328" s="99"/>
      <c r="S328" s="139">
        <v>28043</v>
      </c>
      <c r="T328" s="139"/>
      <c r="U328" s="45">
        <v>42047</v>
      </c>
      <c r="V328" s="45">
        <v>42047</v>
      </c>
      <c r="W328" s="139">
        <v>1050</v>
      </c>
      <c r="X328" s="99"/>
      <c r="Y328" s="70"/>
      <c r="Z328" s="47"/>
      <c r="AA328" s="70"/>
      <c r="AB328" s="70"/>
      <c r="AC328" s="70"/>
      <c r="AD328" s="99"/>
      <c r="AE328" s="99"/>
      <c r="AF328" s="196">
        <v>70745</v>
      </c>
      <c r="AG328" s="182">
        <v>42050</v>
      </c>
      <c r="AH328" s="106">
        <v>1</v>
      </c>
      <c r="AI328" s="179">
        <v>375</v>
      </c>
      <c r="AJ328" s="106">
        <v>1050</v>
      </c>
      <c r="AK328" s="184"/>
      <c r="AL328" s="106">
        <f>653.6*3.75</f>
        <v>2451</v>
      </c>
      <c r="AM328" s="99"/>
      <c r="AN328" s="70">
        <f t="shared" si="118"/>
        <v>2451</v>
      </c>
    </row>
    <row r="329" spans="1:40" x14ac:dyDescent="0.25">
      <c r="A329" s="106">
        <v>81</v>
      </c>
      <c r="B329" s="106">
        <v>28732</v>
      </c>
      <c r="C329" s="194" t="s">
        <v>47</v>
      </c>
      <c r="D329" s="106" t="s">
        <v>209</v>
      </c>
      <c r="E329" s="106" t="s">
        <v>990</v>
      </c>
      <c r="F329" s="106" t="s">
        <v>1192</v>
      </c>
      <c r="G329" s="106" t="s">
        <v>202</v>
      </c>
      <c r="H329" s="106" t="s">
        <v>1193</v>
      </c>
      <c r="I329" s="182">
        <v>42036</v>
      </c>
      <c r="J329" s="182">
        <v>42038</v>
      </c>
      <c r="K329" s="179">
        <v>92860</v>
      </c>
      <c r="L329" s="38"/>
      <c r="M329" s="146">
        <v>42043</v>
      </c>
      <c r="N329" s="146">
        <v>42044</v>
      </c>
      <c r="O329" s="38"/>
      <c r="P329" s="38">
        <v>1956.5</v>
      </c>
      <c r="Q329" s="38">
        <f t="shared" si="117"/>
        <v>1956.5</v>
      </c>
      <c r="R329" s="99"/>
      <c r="S329" s="139">
        <v>28030</v>
      </c>
      <c r="T329" s="139"/>
      <c r="U329" s="45">
        <v>42047</v>
      </c>
      <c r="V329" s="45">
        <v>42047</v>
      </c>
      <c r="W329" s="139">
        <v>1556.25</v>
      </c>
      <c r="X329" s="99"/>
      <c r="Y329" s="70"/>
      <c r="Z329" s="47"/>
      <c r="AA329" s="70"/>
      <c r="AB329" s="70"/>
      <c r="AC329" s="70"/>
      <c r="AD329" s="99"/>
      <c r="AE329" s="99"/>
      <c r="AF329" s="196">
        <v>70769</v>
      </c>
      <c r="AG329" s="182">
        <v>42050</v>
      </c>
      <c r="AH329" s="106">
        <v>1</v>
      </c>
      <c r="AI329" s="179">
        <f>130*3.75</f>
        <v>487.5</v>
      </c>
      <c r="AJ329" s="106">
        <f>415*3.75</f>
        <v>1556.25</v>
      </c>
      <c r="AK329" s="184"/>
      <c r="AL329" s="106">
        <f>936.72*3.75</f>
        <v>3512.7000000000003</v>
      </c>
      <c r="AM329" s="99"/>
      <c r="AN329" s="70">
        <f t="shared" si="118"/>
        <v>3512.7000000000003</v>
      </c>
    </row>
    <row r="330" spans="1:40" x14ac:dyDescent="0.25">
      <c r="A330" s="106">
        <v>82</v>
      </c>
      <c r="B330" s="106">
        <v>28820</v>
      </c>
      <c r="C330" s="194" t="s">
        <v>47</v>
      </c>
      <c r="D330" s="106" t="s">
        <v>209</v>
      </c>
      <c r="E330" s="106" t="s">
        <v>990</v>
      </c>
      <c r="F330" s="106" t="s">
        <v>1194</v>
      </c>
      <c r="G330" s="106" t="s">
        <v>202</v>
      </c>
      <c r="H330" s="106" t="s">
        <v>1195</v>
      </c>
      <c r="I330" s="182">
        <v>42006</v>
      </c>
      <c r="J330" s="182">
        <v>42038</v>
      </c>
      <c r="K330" s="179">
        <v>92864</v>
      </c>
      <c r="L330" s="38"/>
      <c r="M330" s="146">
        <v>42043</v>
      </c>
      <c r="N330" s="146">
        <v>42044</v>
      </c>
      <c r="O330" s="38"/>
      <c r="P330" s="38">
        <v>13021</v>
      </c>
      <c r="Q330" s="38">
        <f t="shared" si="117"/>
        <v>13021</v>
      </c>
      <c r="R330" s="99"/>
      <c r="S330" s="139">
        <v>28032</v>
      </c>
      <c r="T330" s="139"/>
      <c r="U330" s="45">
        <v>42047</v>
      </c>
      <c r="V330" s="45">
        <v>42047</v>
      </c>
      <c r="W330" s="139">
        <v>12450</v>
      </c>
      <c r="X330" s="99"/>
      <c r="Y330" s="70"/>
      <c r="Z330" s="47"/>
      <c r="AA330" s="70"/>
      <c r="AB330" s="70"/>
      <c r="AC330" s="70"/>
      <c r="AD330" s="99"/>
      <c r="AE330" s="99"/>
      <c r="AF330" s="196">
        <v>70774</v>
      </c>
      <c r="AG330" s="182">
        <v>42050</v>
      </c>
      <c r="AH330" s="106">
        <v>1</v>
      </c>
      <c r="AI330" s="179">
        <v>3000</v>
      </c>
      <c r="AJ330" s="106">
        <f>3320*3.75</f>
        <v>12450</v>
      </c>
      <c r="AK330" s="184"/>
      <c r="AL330" s="106">
        <f>6792.26*3.75</f>
        <v>25470.975000000002</v>
      </c>
      <c r="AM330" s="99"/>
      <c r="AN330" s="70">
        <f t="shared" si="118"/>
        <v>25470.975000000002</v>
      </c>
    </row>
    <row r="331" spans="1:40" x14ac:dyDescent="0.25">
      <c r="A331" s="106">
        <v>83</v>
      </c>
      <c r="B331" s="106">
        <v>12062</v>
      </c>
      <c r="C331" s="194" t="s">
        <v>47</v>
      </c>
      <c r="D331" s="106" t="s">
        <v>241</v>
      </c>
      <c r="E331" s="106" t="s">
        <v>669</v>
      </c>
      <c r="F331" s="106" t="s">
        <v>1196</v>
      </c>
      <c r="G331" s="106" t="s">
        <v>202</v>
      </c>
      <c r="H331" s="106" t="s">
        <v>1197</v>
      </c>
      <c r="I331" s="182">
        <v>42038</v>
      </c>
      <c r="J331" s="182">
        <v>42039</v>
      </c>
      <c r="K331" s="179" t="s">
        <v>1198</v>
      </c>
      <c r="L331" s="38"/>
      <c r="M331" s="146">
        <v>42045</v>
      </c>
      <c r="N331" s="146">
        <v>42046</v>
      </c>
      <c r="O331" s="38">
        <v>116</v>
      </c>
      <c r="P331" s="38">
        <v>517.5</v>
      </c>
      <c r="Q331" s="38">
        <f t="shared" si="117"/>
        <v>633.5</v>
      </c>
      <c r="R331" s="99"/>
      <c r="S331" s="139">
        <v>28018</v>
      </c>
      <c r="T331" s="139"/>
      <c r="U331" s="45">
        <v>42044</v>
      </c>
      <c r="V331" s="45">
        <v>42045</v>
      </c>
      <c r="W331" s="139">
        <v>487.5</v>
      </c>
      <c r="X331" s="99"/>
      <c r="Y331" s="70"/>
      <c r="Z331" s="47"/>
      <c r="AA331" s="70"/>
      <c r="AB331" s="70"/>
      <c r="AC331" s="70"/>
      <c r="AD331" s="99"/>
      <c r="AE331" s="99"/>
      <c r="AF331" s="196" t="s">
        <v>1199</v>
      </c>
      <c r="AG331" s="182">
        <v>42050</v>
      </c>
      <c r="AH331" s="106">
        <v>3</v>
      </c>
      <c r="AI331" s="179">
        <f>70*3.75</f>
        <v>262.5</v>
      </c>
      <c r="AJ331" s="106">
        <f>130*3.75</f>
        <v>487.5</v>
      </c>
      <c r="AK331" s="184"/>
      <c r="AL331" s="106">
        <f>(137.99+130)*3.75+116</f>
        <v>1120.9625000000001</v>
      </c>
      <c r="AM331" s="99"/>
      <c r="AN331" s="70">
        <f t="shared" si="118"/>
        <v>1120.9625000000001</v>
      </c>
    </row>
    <row r="332" spans="1:40" x14ac:dyDescent="0.25">
      <c r="A332" s="106">
        <v>84</v>
      </c>
      <c r="B332" s="207" t="s">
        <v>1200</v>
      </c>
      <c r="C332" s="194" t="s">
        <v>47</v>
      </c>
      <c r="D332" s="106" t="s">
        <v>1201</v>
      </c>
      <c r="E332" s="106" t="s">
        <v>876</v>
      </c>
      <c r="F332" s="106" t="s">
        <v>1202</v>
      </c>
      <c r="G332" s="106" t="s">
        <v>202</v>
      </c>
      <c r="H332" s="106" t="s">
        <v>1081</v>
      </c>
      <c r="I332" s="182"/>
      <c r="J332" s="182"/>
      <c r="K332" s="179"/>
      <c r="L332" s="38"/>
      <c r="M332" s="146"/>
      <c r="N332" s="146"/>
      <c r="O332" s="38"/>
      <c r="P332" s="38"/>
      <c r="Q332" s="38">
        <f t="shared" si="117"/>
        <v>0</v>
      </c>
      <c r="R332" s="99"/>
      <c r="S332" s="139"/>
      <c r="T332" s="139"/>
      <c r="U332" s="139"/>
      <c r="V332" s="139"/>
      <c r="W332" s="139"/>
      <c r="X332" s="99"/>
      <c r="Y332" s="70">
        <v>4691</v>
      </c>
      <c r="Z332" s="47"/>
      <c r="AA332" s="48">
        <v>42045</v>
      </c>
      <c r="AB332" s="48">
        <v>42047</v>
      </c>
      <c r="AC332" s="70">
        <v>10125</v>
      </c>
      <c r="AD332" s="99"/>
      <c r="AE332" s="99"/>
      <c r="AF332" s="196">
        <v>70737</v>
      </c>
      <c r="AG332" s="182">
        <v>42050</v>
      </c>
      <c r="AH332" s="106">
        <v>1</v>
      </c>
      <c r="AI332" s="179"/>
      <c r="AJ332" s="106"/>
      <c r="AK332" s="184">
        <v>10125</v>
      </c>
      <c r="AL332" s="106">
        <v>10125</v>
      </c>
      <c r="AM332" s="99"/>
      <c r="AN332" s="70">
        <f t="shared" si="118"/>
        <v>10125</v>
      </c>
    </row>
    <row r="333" spans="1:40" x14ac:dyDescent="0.25">
      <c r="A333" s="106">
        <v>85</v>
      </c>
      <c r="B333" s="106">
        <v>12063</v>
      </c>
      <c r="C333" s="194" t="s">
        <v>47</v>
      </c>
      <c r="D333" s="106" t="s">
        <v>726</v>
      </c>
      <c r="E333" s="106" t="s">
        <v>988</v>
      </c>
      <c r="F333" s="106" t="s">
        <v>1203</v>
      </c>
      <c r="G333" s="106" t="s">
        <v>202</v>
      </c>
      <c r="H333" s="106" t="s">
        <v>1204</v>
      </c>
      <c r="I333" s="182">
        <v>42040</v>
      </c>
      <c r="J333" s="182">
        <v>42042</v>
      </c>
      <c r="K333" s="179">
        <v>92900</v>
      </c>
      <c r="L333" s="38"/>
      <c r="M333" s="146">
        <v>42045</v>
      </c>
      <c r="N333" s="146">
        <v>42046</v>
      </c>
      <c r="O333" s="38"/>
      <c r="P333" s="38">
        <v>996</v>
      </c>
      <c r="Q333" s="38">
        <f t="shared" si="117"/>
        <v>996</v>
      </c>
      <c r="R333" s="99"/>
      <c r="S333" s="139"/>
      <c r="T333" s="139"/>
      <c r="U333" s="45"/>
      <c r="V333" s="45"/>
      <c r="W333" s="139"/>
      <c r="X333" s="99"/>
      <c r="Y333" s="70"/>
      <c r="Z333" s="47"/>
      <c r="AA333" s="70"/>
      <c r="AB333" s="70"/>
      <c r="AC333" s="70"/>
      <c r="AD333" s="99"/>
      <c r="AE333" s="99"/>
      <c r="AF333" s="196">
        <v>70793</v>
      </c>
      <c r="AG333" s="182">
        <v>42050</v>
      </c>
      <c r="AH333" s="106">
        <v>1</v>
      </c>
      <c r="AI333" s="179">
        <v>350</v>
      </c>
      <c r="AJ333" s="106">
        <v>300</v>
      </c>
      <c r="AK333" s="184"/>
      <c r="AL333" s="106">
        <v>996</v>
      </c>
      <c r="AM333" s="99"/>
      <c r="AN333" s="70">
        <f t="shared" si="118"/>
        <v>996</v>
      </c>
    </row>
    <row r="334" spans="1:40" x14ac:dyDescent="0.25">
      <c r="A334" s="106">
        <v>86</v>
      </c>
      <c r="B334" s="106">
        <v>12026</v>
      </c>
      <c r="C334" s="194" t="s">
        <v>47</v>
      </c>
      <c r="D334" s="106" t="s">
        <v>726</v>
      </c>
      <c r="E334" s="106" t="s">
        <v>988</v>
      </c>
      <c r="F334" s="106" t="s">
        <v>1205</v>
      </c>
      <c r="G334" s="106" t="s">
        <v>202</v>
      </c>
      <c r="H334" s="106" t="s">
        <v>1206</v>
      </c>
      <c r="I334" s="182">
        <v>42038</v>
      </c>
      <c r="J334" s="182">
        <v>42039</v>
      </c>
      <c r="K334" s="179">
        <v>92897</v>
      </c>
      <c r="L334" s="38"/>
      <c r="M334" s="146">
        <v>42045</v>
      </c>
      <c r="N334" s="146">
        <v>42046</v>
      </c>
      <c r="O334" s="38"/>
      <c r="P334" s="38">
        <v>11763</v>
      </c>
      <c r="Q334" s="38">
        <f t="shared" si="117"/>
        <v>11763</v>
      </c>
      <c r="R334" s="99"/>
      <c r="S334" s="139">
        <v>28010</v>
      </c>
      <c r="T334" s="139"/>
      <c r="U334" s="45">
        <v>42044</v>
      </c>
      <c r="V334" s="45">
        <v>42045</v>
      </c>
      <c r="W334" s="139">
        <v>900</v>
      </c>
      <c r="X334" s="99"/>
      <c r="Y334" s="70"/>
      <c r="Z334" s="47"/>
      <c r="AA334" s="70"/>
      <c r="AB334" s="70"/>
      <c r="AC334" s="70"/>
      <c r="AD334" s="99"/>
      <c r="AE334" s="99"/>
      <c r="AF334" s="196">
        <v>70794</v>
      </c>
      <c r="AG334" s="182">
        <v>42050</v>
      </c>
      <c r="AH334" s="106">
        <v>1</v>
      </c>
      <c r="AI334" s="179">
        <v>350</v>
      </c>
      <c r="AJ334" s="106">
        <v>900</v>
      </c>
      <c r="AK334" s="184"/>
      <c r="AL334" s="106">
        <v>12663</v>
      </c>
      <c r="AM334" s="99"/>
      <c r="AN334" s="70">
        <f t="shared" si="118"/>
        <v>12663</v>
      </c>
    </row>
    <row r="335" spans="1:40" x14ac:dyDescent="0.25">
      <c r="A335" s="106">
        <v>87</v>
      </c>
      <c r="B335" s="106">
        <v>11955</v>
      </c>
      <c r="C335" s="194" t="s">
        <v>47</v>
      </c>
      <c r="D335" s="106" t="s">
        <v>726</v>
      </c>
      <c r="E335" s="106"/>
      <c r="F335" s="106" t="s">
        <v>1032</v>
      </c>
      <c r="G335" s="106" t="s">
        <v>202</v>
      </c>
      <c r="H335" s="106">
        <v>15785575851</v>
      </c>
      <c r="I335" s="182">
        <v>42023</v>
      </c>
      <c r="J335" s="182">
        <v>42024</v>
      </c>
      <c r="K335" s="179">
        <v>92701</v>
      </c>
      <c r="L335" s="38"/>
      <c r="M335" s="146">
        <v>42031</v>
      </c>
      <c r="N335" s="146">
        <v>42037</v>
      </c>
      <c r="O335" s="38"/>
      <c r="P335" s="38">
        <v>976</v>
      </c>
      <c r="Q335" s="38">
        <f t="shared" si="117"/>
        <v>976</v>
      </c>
      <c r="R335" s="99"/>
      <c r="S335" s="139">
        <v>27831</v>
      </c>
      <c r="T335" s="139"/>
      <c r="U335" s="45">
        <v>42031</v>
      </c>
      <c r="V335" s="45">
        <v>42037</v>
      </c>
      <c r="W335" s="139">
        <v>900</v>
      </c>
      <c r="X335" s="99"/>
      <c r="Y335" s="70"/>
      <c r="Z335" s="47"/>
      <c r="AA335" s="70"/>
      <c r="AB335" s="70"/>
      <c r="AC335" s="70"/>
      <c r="AD335" s="99"/>
      <c r="AE335" s="99"/>
      <c r="AF335" s="196" t="s">
        <v>1207</v>
      </c>
      <c r="AG335" s="182">
        <v>42050</v>
      </c>
      <c r="AH335" s="106">
        <v>1</v>
      </c>
      <c r="AI335" s="179">
        <v>350</v>
      </c>
      <c r="AJ335" s="106">
        <v>900</v>
      </c>
      <c r="AK335" s="184"/>
      <c r="AL335" s="106">
        <f>Q335+W335</f>
        <v>1876</v>
      </c>
      <c r="AM335" s="99"/>
      <c r="AN335" s="70">
        <f t="shared" si="118"/>
        <v>1876</v>
      </c>
    </row>
    <row r="336" spans="1:40" x14ac:dyDescent="0.25">
      <c r="A336" s="106">
        <v>88</v>
      </c>
      <c r="B336" s="106" t="s">
        <v>702</v>
      </c>
      <c r="C336" s="194" t="s">
        <v>47</v>
      </c>
      <c r="D336" s="106"/>
      <c r="E336" s="106" t="s">
        <v>1087</v>
      </c>
      <c r="F336" s="106" t="s">
        <v>1208</v>
      </c>
      <c r="G336" s="106" t="s">
        <v>202</v>
      </c>
      <c r="H336" s="106" t="s">
        <v>473</v>
      </c>
      <c r="I336" s="106"/>
      <c r="J336" s="106"/>
      <c r="K336" s="179"/>
      <c r="L336" s="38"/>
      <c r="M336" s="146"/>
      <c r="N336" s="146"/>
      <c r="O336" s="38"/>
      <c r="P336" s="38"/>
      <c r="Q336" s="38">
        <f t="shared" si="117"/>
        <v>0</v>
      </c>
      <c r="R336" s="99"/>
      <c r="S336" s="139"/>
      <c r="T336" s="139"/>
      <c r="U336" s="139"/>
      <c r="V336" s="139"/>
      <c r="W336" s="139"/>
      <c r="X336" s="99"/>
      <c r="Y336" s="70">
        <v>4693</v>
      </c>
      <c r="Z336" s="47"/>
      <c r="AA336" s="48">
        <v>42045</v>
      </c>
      <c r="AB336" s="48">
        <v>42047</v>
      </c>
      <c r="AC336" s="70">
        <v>276562.5</v>
      </c>
      <c r="AD336" s="99"/>
      <c r="AE336" s="99"/>
      <c r="AF336" s="196">
        <v>70810</v>
      </c>
      <c r="AG336" s="182">
        <v>42050</v>
      </c>
      <c r="AH336" s="106">
        <v>1</v>
      </c>
      <c r="AI336" s="179"/>
      <c r="AJ336" s="106"/>
      <c r="AK336" s="184">
        <v>276562.5</v>
      </c>
      <c r="AL336" s="106">
        <v>276562.5</v>
      </c>
      <c r="AM336" s="99"/>
      <c r="AN336" s="70">
        <f t="shared" si="118"/>
        <v>276562.5</v>
      </c>
    </row>
    <row r="337" spans="1:40" x14ac:dyDescent="0.25">
      <c r="A337" s="106">
        <v>89</v>
      </c>
      <c r="B337" s="106">
        <v>28802</v>
      </c>
      <c r="C337" s="194" t="s">
        <v>47</v>
      </c>
      <c r="D337" s="106" t="s">
        <v>209</v>
      </c>
      <c r="E337" s="106" t="s">
        <v>990</v>
      </c>
      <c r="F337" s="106" t="s">
        <v>1209</v>
      </c>
      <c r="G337" s="106" t="s">
        <v>202</v>
      </c>
      <c r="H337" s="106" t="s">
        <v>1210</v>
      </c>
      <c r="I337" s="182">
        <v>42037</v>
      </c>
      <c r="J337" s="182">
        <v>42039</v>
      </c>
      <c r="K337" s="179">
        <v>92924</v>
      </c>
      <c r="L337" s="38"/>
      <c r="M337" s="146">
        <v>42046</v>
      </c>
      <c r="N337" s="146">
        <v>42046</v>
      </c>
      <c r="O337" s="38"/>
      <c r="P337" s="38">
        <v>2525</v>
      </c>
      <c r="Q337" s="38">
        <f t="shared" si="117"/>
        <v>2525</v>
      </c>
      <c r="R337" s="99"/>
      <c r="S337" s="139">
        <v>28031</v>
      </c>
      <c r="T337" s="139"/>
      <c r="U337" s="45">
        <v>42047</v>
      </c>
      <c r="V337" s="45">
        <v>42047</v>
      </c>
      <c r="W337" s="139">
        <v>3112.5</v>
      </c>
      <c r="X337" s="99"/>
      <c r="Y337" s="70"/>
      <c r="Z337" s="47"/>
      <c r="AA337" s="70"/>
      <c r="AB337" s="70"/>
      <c r="AC337" s="70"/>
      <c r="AD337" s="99"/>
      <c r="AE337" s="99"/>
      <c r="AF337" s="196">
        <v>70814</v>
      </c>
      <c r="AG337" s="182">
        <v>42050</v>
      </c>
      <c r="AH337" s="106">
        <v>1</v>
      </c>
      <c r="AI337" s="179">
        <v>750</v>
      </c>
      <c r="AJ337" s="106">
        <f>830*3.75</f>
        <v>3112.5</v>
      </c>
      <c r="AK337" s="184"/>
      <c r="AL337" s="106">
        <f>1503.32*3.75</f>
        <v>5637.45</v>
      </c>
      <c r="AM337" s="99"/>
      <c r="AN337" s="70">
        <f t="shared" si="118"/>
        <v>5637.45</v>
      </c>
    </row>
    <row r="338" spans="1:40" x14ac:dyDescent="0.25">
      <c r="A338" s="106">
        <v>90</v>
      </c>
      <c r="B338" s="106">
        <v>21445</v>
      </c>
      <c r="C338" s="194" t="s">
        <v>47</v>
      </c>
      <c r="D338" s="106" t="s">
        <v>1211</v>
      </c>
      <c r="E338" s="106" t="s">
        <v>1212</v>
      </c>
      <c r="F338" s="106" t="s">
        <v>1213</v>
      </c>
      <c r="G338" s="106" t="s">
        <v>202</v>
      </c>
      <c r="H338" s="106" t="s">
        <v>1214</v>
      </c>
      <c r="I338" s="182">
        <v>41373</v>
      </c>
      <c r="J338" s="182">
        <v>41374</v>
      </c>
      <c r="K338" s="179">
        <v>86067</v>
      </c>
      <c r="L338" s="38"/>
      <c r="M338" s="146">
        <v>41865</v>
      </c>
      <c r="N338" s="146">
        <v>41869</v>
      </c>
      <c r="O338" s="38"/>
      <c r="P338" s="38">
        <v>100</v>
      </c>
      <c r="Q338" s="38">
        <f t="shared" si="117"/>
        <v>100</v>
      </c>
      <c r="R338" s="99"/>
      <c r="S338" s="139"/>
      <c r="T338" s="139"/>
      <c r="U338" s="45"/>
      <c r="V338" s="45"/>
      <c r="W338" s="139"/>
      <c r="X338" s="99"/>
      <c r="Y338" s="70"/>
      <c r="Z338" s="47"/>
      <c r="AA338" s="70"/>
      <c r="AB338" s="70"/>
      <c r="AC338" s="70"/>
      <c r="AD338" s="99"/>
      <c r="AE338" s="99"/>
      <c r="AF338" s="196">
        <v>70815</v>
      </c>
      <c r="AG338" s="182">
        <v>42050</v>
      </c>
      <c r="AH338" s="106">
        <v>1</v>
      </c>
      <c r="AI338" s="179"/>
      <c r="AJ338" s="106"/>
      <c r="AK338" s="184"/>
      <c r="AL338" s="106">
        <v>100</v>
      </c>
      <c r="AM338" s="99"/>
      <c r="AN338" s="70">
        <f t="shared" si="118"/>
        <v>100</v>
      </c>
    </row>
    <row r="339" spans="1:40" x14ac:dyDescent="0.25">
      <c r="A339" s="106">
        <v>91</v>
      </c>
      <c r="B339" s="106">
        <v>11951</v>
      </c>
      <c r="C339" s="194" t="s">
        <v>47</v>
      </c>
      <c r="D339" s="201" t="s">
        <v>1215</v>
      </c>
      <c r="E339" s="201" t="s">
        <v>1215</v>
      </c>
      <c r="F339" s="201" t="s">
        <v>1215</v>
      </c>
      <c r="G339" s="106" t="s">
        <v>269</v>
      </c>
      <c r="H339" s="106" t="s">
        <v>1216</v>
      </c>
      <c r="I339" s="202">
        <v>42026</v>
      </c>
      <c r="J339" s="202">
        <v>42029</v>
      </c>
      <c r="K339" s="179" t="s">
        <v>1217</v>
      </c>
      <c r="L339" s="38"/>
      <c r="M339" s="133">
        <v>42031</v>
      </c>
      <c r="N339" s="133">
        <v>42036</v>
      </c>
      <c r="O339" s="203">
        <v>0</v>
      </c>
      <c r="P339" s="203">
        <f>67509.06+55000</f>
        <v>122509.06</v>
      </c>
      <c r="Q339" s="203">
        <f t="shared" si="117"/>
        <v>122509.06</v>
      </c>
      <c r="R339" s="99"/>
      <c r="S339" s="139" t="s">
        <v>1218</v>
      </c>
      <c r="T339" s="139"/>
      <c r="U339" s="89">
        <v>42033</v>
      </c>
      <c r="V339" s="89">
        <v>42037</v>
      </c>
      <c r="W339" s="139">
        <v>1425</v>
      </c>
      <c r="X339" s="99"/>
      <c r="Y339" s="70" t="s">
        <v>60</v>
      </c>
      <c r="Z339" s="47"/>
      <c r="AA339" s="70"/>
      <c r="AB339" s="70"/>
      <c r="AC339" s="70"/>
      <c r="AD339" s="106"/>
      <c r="AE339" s="106"/>
      <c r="AF339" s="181" t="s">
        <v>1219</v>
      </c>
      <c r="AG339" s="202">
        <v>42054</v>
      </c>
      <c r="AH339" s="106">
        <v>2</v>
      </c>
      <c r="AI339" s="179">
        <f>2374.15*3.75</f>
        <v>8903.0625</v>
      </c>
      <c r="AJ339" s="106">
        <f>380*3.75</f>
        <v>1425</v>
      </c>
      <c r="AK339" s="184"/>
      <c r="AL339" s="106">
        <f>(2754.14+30294.9)*3.75</f>
        <v>123933.90000000001</v>
      </c>
      <c r="AM339" s="204"/>
      <c r="AN339" s="70">
        <f>(2754.14+30294.9)*3.75</f>
        <v>123933.90000000001</v>
      </c>
    </row>
    <row r="340" spans="1:40" x14ac:dyDescent="0.25">
      <c r="A340" s="106">
        <v>92</v>
      </c>
      <c r="B340" s="106">
        <v>28753</v>
      </c>
      <c r="C340" s="194" t="s">
        <v>47</v>
      </c>
      <c r="D340" s="201" t="s">
        <v>1220</v>
      </c>
      <c r="E340" s="201" t="s">
        <v>1220</v>
      </c>
      <c r="F340" s="201" t="s">
        <v>1220</v>
      </c>
      <c r="G340" s="106" t="s">
        <v>269</v>
      </c>
      <c r="H340" s="106" t="s">
        <v>1221</v>
      </c>
      <c r="I340" s="202">
        <v>42037</v>
      </c>
      <c r="J340" s="202">
        <v>42038</v>
      </c>
      <c r="K340" s="179" t="s">
        <v>1222</v>
      </c>
      <c r="L340" s="38"/>
      <c r="M340" s="133">
        <v>42043</v>
      </c>
      <c r="N340" s="133">
        <v>42044</v>
      </c>
      <c r="O340" s="203">
        <v>5562</v>
      </c>
      <c r="P340" s="203">
        <v>2062</v>
      </c>
      <c r="Q340" s="203">
        <f t="shared" si="117"/>
        <v>7624</v>
      </c>
      <c r="R340" s="99"/>
      <c r="S340" s="139" t="s">
        <v>1223</v>
      </c>
      <c r="T340" s="139"/>
      <c r="U340" s="89">
        <v>42047</v>
      </c>
      <c r="V340" s="89">
        <v>42047</v>
      </c>
      <c r="W340" s="139">
        <v>937.5</v>
      </c>
      <c r="X340" s="99"/>
      <c r="Y340" s="70" t="s">
        <v>60</v>
      </c>
      <c r="Z340" s="47"/>
      <c r="AA340" s="70"/>
      <c r="AB340" s="70"/>
      <c r="AC340" s="70"/>
      <c r="AD340" s="106"/>
      <c r="AE340" s="106"/>
      <c r="AF340" s="181" t="s">
        <v>1224</v>
      </c>
      <c r="AG340" s="202">
        <v>42054</v>
      </c>
      <c r="AH340" s="106">
        <v>3</v>
      </c>
      <c r="AI340" s="179">
        <f>120*3.75</f>
        <v>450</v>
      </c>
      <c r="AJ340" s="106">
        <f>250*3.75</f>
        <v>937.5</v>
      </c>
      <c r="AK340" s="184"/>
      <c r="AL340" s="106">
        <f>(370+429.85)*3.75+5562</f>
        <v>8561.4375</v>
      </c>
      <c r="AM340" s="204"/>
      <c r="AN340" s="70">
        <f>(370+429.85)*3.75+5562</f>
        <v>8561.4375</v>
      </c>
    </row>
    <row r="341" spans="1:40" x14ac:dyDescent="0.25">
      <c r="A341" s="106">
        <v>93</v>
      </c>
      <c r="B341" s="106">
        <v>12097</v>
      </c>
      <c r="C341" s="194" t="s">
        <v>47</v>
      </c>
      <c r="D341" s="201" t="s">
        <v>1225</v>
      </c>
      <c r="E341" s="201" t="s">
        <v>1225</v>
      </c>
      <c r="F341" s="201" t="s">
        <v>1225</v>
      </c>
      <c r="G341" s="106" t="s">
        <v>269</v>
      </c>
      <c r="H341" s="106" t="s">
        <v>1226</v>
      </c>
      <c r="I341" s="202">
        <v>42040</v>
      </c>
      <c r="J341" s="202">
        <v>42042</v>
      </c>
      <c r="K341" s="179" t="s">
        <v>1227</v>
      </c>
      <c r="L341" s="38"/>
      <c r="M341" s="133">
        <v>42045</v>
      </c>
      <c r="N341" s="133">
        <v>42046</v>
      </c>
      <c r="O341" s="203">
        <v>1083</v>
      </c>
      <c r="P341" s="203">
        <v>1287.5</v>
      </c>
      <c r="Q341" s="203">
        <f t="shared" si="117"/>
        <v>2370.5</v>
      </c>
      <c r="R341" s="99"/>
      <c r="S341" s="139" t="s">
        <v>285</v>
      </c>
      <c r="T341" s="139"/>
      <c r="U341" s="89"/>
      <c r="V341" s="89"/>
      <c r="W341" s="139"/>
      <c r="X341" s="99"/>
      <c r="Y341" s="70" t="s">
        <v>60</v>
      </c>
      <c r="Z341" s="47"/>
      <c r="AA341" s="70"/>
      <c r="AB341" s="70"/>
      <c r="AC341" s="70"/>
      <c r="AD341" s="106"/>
      <c r="AE341" s="106"/>
      <c r="AF341" s="181" t="s">
        <v>1228</v>
      </c>
      <c r="AG341" s="202">
        <v>42054</v>
      </c>
      <c r="AH341" s="106">
        <v>3</v>
      </c>
      <c r="AI341" s="179">
        <f>80*3.75</f>
        <v>300</v>
      </c>
      <c r="AJ341" s="106">
        <f>190*3.75</f>
        <v>712.5</v>
      </c>
      <c r="AK341" s="184"/>
      <c r="AL341" s="106">
        <f>(270+73.32)*3.75+1083</f>
        <v>2370.4499999999998</v>
      </c>
      <c r="AM341" s="204"/>
      <c r="AN341" s="70">
        <f>(270+73.32)*3.75+1083</f>
        <v>2370.4499999999998</v>
      </c>
    </row>
    <row r="342" spans="1:40" x14ac:dyDescent="0.25">
      <c r="A342" s="106">
        <v>94</v>
      </c>
      <c r="B342" s="106">
        <v>11949</v>
      </c>
      <c r="C342" s="194" t="s">
        <v>47</v>
      </c>
      <c r="D342" s="201" t="s">
        <v>1229</v>
      </c>
      <c r="E342" s="201" t="s">
        <v>1229</v>
      </c>
      <c r="F342" s="201" t="s">
        <v>1229</v>
      </c>
      <c r="G342" s="106" t="s">
        <v>269</v>
      </c>
      <c r="H342" s="106" t="s">
        <v>1230</v>
      </c>
      <c r="I342" s="202">
        <v>42029</v>
      </c>
      <c r="J342" s="202">
        <v>42030</v>
      </c>
      <c r="K342" s="179" t="s">
        <v>1231</v>
      </c>
      <c r="L342" s="38"/>
      <c r="M342" s="133">
        <v>42033</v>
      </c>
      <c r="N342" s="133">
        <v>42037</v>
      </c>
      <c r="O342" s="203">
        <v>189</v>
      </c>
      <c r="P342" s="203">
        <v>2152.52</v>
      </c>
      <c r="Q342" s="203">
        <f t="shared" si="117"/>
        <v>2341.52</v>
      </c>
      <c r="R342" s="99"/>
      <c r="S342" s="139" t="s">
        <v>285</v>
      </c>
      <c r="T342" s="139"/>
      <c r="U342" s="89"/>
      <c r="V342" s="89"/>
      <c r="W342" s="139"/>
      <c r="X342" s="99"/>
      <c r="Y342" s="70" t="s">
        <v>60</v>
      </c>
      <c r="Z342" s="47"/>
      <c r="AA342" s="70"/>
      <c r="AB342" s="70"/>
      <c r="AC342" s="70"/>
      <c r="AD342" s="106"/>
      <c r="AE342" s="106"/>
      <c r="AF342" s="181" t="s">
        <v>1232</v>
      </c>
      <c r="AG342" s="202">
        <v>42054</v>
      </c>
      <c r="AH342" s="106">
        <v>3</v>
      </c>
      <c r="AI342" s="179">
        <f>80*3.75</f>
        <v>300</v>
      </c>
      <c r="AJ342" s="106">
        <f>190*3.75</f>
        <v>712.5</v>
      </c>
      <c r="AK342" s="184"/>
      <c r="AL342" s="106">
        <f>(270+303.98)*3.75+189</f>
        <v>2341.4250000000002</v>
      </c>
      <c r="AM342" s="204"/>
      <c r="AN342" s="70">
        <f>(270+303.98)*3.75+189</f>
        <v>2341.4250000000002</v>
      </c>
    </row>
    <row r="343" spans="1:40" x14ac:dyDescent="0.25">
      <c r="A343" s="106">
        <v>95</v>
      </c>
      <c r="B343" s="106">
        <v>28709</v>
      </c>
      <c r="C343" s="194" t="s">
        <v>47</v>
      </c>
      <c r="D343" s="201" t="s">
        <v>1233</v>
      </c>
      <c r="E343" s="201" t="s">
        <v>1233</v>
      </c>
      <c r="F343" s="201" t="s">
        <v>1233</v>
      </c>
      <c r="G343" s="106" t="s">
        <v>269</v>
      </c>
      <c r="H343" s="106" t="s">
        <v>1234</v>
      </c>
      <c r="I343" s="202">
        <v>42032</v>
      </c>
      <c r="J343" s="202">
        <v>42033</v>
      </c>
      <c r="K343" s="179" t="s">
        <v>1235</v>
      </c>
      <c r="L343" s="38"/>
      <c r="M343" s="133">
        <v>42036</v>
      </c>
      <c r="N343" s="133">
        <v>42036</v>
      </c>
      <c r="O343" s="203">
        <v>1833</v>
      </c>
      <c r="P343" s="203">
        <v>1421</v>
      </c>
      <c r="Q343" s="203">
        <f t="shared" si="117"/>
        <v>3254</v>
      </c>
      <c r="R343" s="99"/>
      <c r="S343" s="139" t="s">
        <v>1236</v>
      </c>
      <c r="T343" s="139"/>
      <c r="U343" s="89">
        <v>42037</v>
      </c>
      <c r="V343" s="89">
        <v>42038</v>
      </c>
      <c r="W343" s="139">
        <v>937.5</v>
      </c>
      <c r="X343" s="99"/>
      <c r="Y343" s="70" t="s">
        <v>60</v>
      </c>
      <c r="Z343" s="47"/>
      <c r="AA343" s="70"/>
      <c r="AB343" s="70"/>
      <c r="AC343" s="70"/>
      <c r="AD343" s="106"/>
      <c r="AE343" s="106"/>
      <c r="AF343" s="181" t="s">
        <v>1237</v>
      </c>
      <c r="AG343" s="202">
        <v>42054</v>
      </c>
      <c r="AH343" s="106">
        <v>3</v>
      </c>
      <c r="AI343" s="179">
        <f>120*3.75</f>
        <v>450</v>
      </c>
      <c r="AJ343" s="106">
        <f>250*3.75</f>
        <v>937.5</v>
      </c>
      <c r="AK343" s="184"/>
      <c r="AL343" s="106">
        <f>(258.92+370)*3.75+1833</f>
        <v>4191.4500000000007</v>
      </c>
      <c r="AM343" s="204"/>
      <c r="AN343" s="70">
        <f>(258.92+370)*3.75+1833</f>
        <v>4191.4500000000007</v>
      </c>
    </row>
    <row r="344" spans="1:40" x14ac:dyDescent="0.25">
      <c r="A344" s="106">
        <v>96</v>
      </c>
      <c r="B344" s="106">
        <v>12105</v>
      </c>
      <c r="C344" s="194" t="s">
        <v>47</v>
      </c>
      <c r="D344" s="201" t="s">
        <v>1238</v>
      </c>
      <c r="E344" s="201" t="s">
        <v>1238</v>
      </c>
      <c r="F344" s="201" t="s">
        <v>1238</v>
      </c>
      <c r="G344" s="106" t="s">
        <v>269</v>
      </c>
      <c r="H344" s="106" t="s">
        <v>1239</v>
      </c>
      <c r="I344" s="202">
        <v>42044</v>
      </c>
      <c r="J344" s="202">
        <v>42045</v>
      </c>
      <c r="K344" s="179" t="s">
        <v>1240</v>
      </c>
      <c r="L344" s="38"/>
      <c r="M344" s="133">
        <v>42050</v>
      </c>
      <c r="N344" s="133">
        <v>42051</v>
      </c>
      <c r="O344" s="203">
        <v>0</v>
      </c>
      <c r="P344" s="203">
        <v>1278.5</v>
      </c>
      <c r="Q344" s="203">
        <f t="shared" si="117"/>
        <v>1278.5</v>
      </c>
      <c r="R344" s="99"/>
      <c r="S344" s="139" t="s">
        <v>285</v>
      </c>
      <c r="T344" s="139"/>
      <c r="U344" s="89"/>
      <c r="V344" s="89"/>
      <c r="W344" s="139"/>
      <c r="X344" s="99"/>
      <c r="Y344" s="70" t="s">
        <v>60</v>
      </c>
      <c r="Z344" s="47"/>
      <c r="AA344" s="70"/>
      <c r="AB344" s="70"/>
      <c r="AC344" s="70"/>
      <c r="AD344" s="106"/>
      <c r="AE344" s="106"/>
      <c r="AF344" s="181" t="s">
        <v>1241</v>
      </c>
      <c r="AG344" s="202">
        <v>42054</v>
      </c>
      <c r="AH344" s="106">
        <v>2</v>
      </c>
      <c r="AI344" s="179">
        <f>80*3.75</f>
        <v>300</v>
      </c>
      <c r="AJ344" s="106">
        <f>190*3.75</f>
        <v>712.5</v>
      </c>
      <c r="AK344" s="184"/>
      <c r="AL344" s="106">
        <f>(70.92+270)*3.75</f>
        <v>1278.45</v>
      </c>
      <c r="AM344" s="204"/>
      <c r="AN344" s="70">
        <f>(70.92+270)*3.75</f>
        <v>1278.45</v>
      </c>
    </row>
    <row r="345" spans="1:40" x14ac:dyDescent="0.25">
      <c r="A345" s="106">
        <v>97</v>
      </c>
      <c r="B345" s="106">
        <v>12081</v>
      </c>
      <c r="C345" s="194" t="s">
        <v>47</v>
      </c>
      <c r="D345" s="201" t="s">
        <v>1242</v>
      </c>
      <c r="E345" s="201" t="s">
        <v>1242</v>
      </c>
      <c r="F345" s="201" t="s">
        <v>1242</v>
      </c>
      <c r="G345" s="106" t="s">
        <v>269</v>
      </c>
      <c r="H345" s="106" t="s">
        <v>1243</v>
      </c>
      <c r="I345" s="202">
        <v>42044</v>
      </c>
      <c r="J345" s="202">
        <v>42045</v>
      </c>
      <c r="K345" s="179" t="s">
        <v>1244</v>
      </c>
      <c r="L345" s="38"/>
      <c r="M345" s="133">
        <v>42050</v>
      </c>
      <c r="N345" s="133">
        <v>42051</v>
      </c>
      <c r="O345" s="203">
        <v>0</v>
      </c>
      <c r="P345" s="203">
        <v>1326.5</v>
      </c>
      <c r="Q345" s="203">
        <f t="shared" si="117"/>
        <v>1326.5</v>
      </c>
      <c r="R345" s="99"/>
      <c r="S345" s="139" t="s">
        <v>285</v>
      </c>
      <c r="T345" s="139"/>
      <c r="U345" s="139"/>
      <c r="V345" s="139"/>
      <c r="W345" s="139"/>
      <c r="X345" s="99"/>
      <c r="Y345" s="70" t="s">
        <v>60</v>
      </c>
      <c r="Z345" s="47"/>
      <c r="AA345" s="70"/>
      <c r="AB345" s="70"/>
      <c r="AC345" s="70"/>
      <c r="AD345" s="106"/>
      <c r="AE345" s="106"/>
      <c r="AF345" s="181" t="s">
        <v>1245</v>
      </c>
      <c r="AG345" s="202">
        <v>42054</v>
      </c>
      <c r="AH345" s="106">
        <v>2</v>
      </c>
      <c r="AI345" s="179">
        <f>80*3.75</f>
        <v>300</v>
      </c>
      <c r="AJ345" s="106">
        <f>190*3.75</f>
        <v>712.5</v>
      </c>
      <c r="AK345" s="184"/>
      <c r="AL345" s="106">
        <f>(270+83.72)*3.75</f>
        <v>1326.45</v>
      </c>
      <c r="AM345" s="204"/>
      <c r="AN345" s="70">
        <f>(270+83.72)*3.75</f>
        <v>1326.45</v>
      </c>
    </row>
    <row r="346" spans="1:40" x14ac:dyDescent="0.25">
      <c r="A346" s="106">
        <v>98</v>
      </c>
      <c r="B346" s="106">
        <v>28707</v>
      </c>
      <c r="C346" s="194" t="s">
        <v>47</v>
      </c>
      <c r="D346" s="201" t="s">
        <v>1246</v>
      </c>
      <c r="E346" s="201" t="s">
        <v>1246</v>
      </c>
      <c r="F346" s="201" t="s">
        <v>1246</v>
      </c>
      <c r="G346" s="106" t="s">
        <v>269</v>
      </c>
      <c r="H346" s="106" t="s">
        <v>1247</v>
      </c>
      <c r="I346" s="202">
        <v>42043</v>
      </c>
      <c r="J346" s="202">
        <v>42045</v>
      </c>
      <c r="K346" s="179" t="s">
        <v>1248</v>
      </c>
      <c r="L346" s="38"/>
      <c r="M346" s="133">
        <v>42045</v>
      </c>
      <c r="N346" s="133">
        <v>42046</v>
      </c>
      <c r="O346" s="203">
        <v>68115</v>
      </c>
      <c r="P346" s="203">
        <f>2242+100</f>
        <v>2342</v>
      </c>
      <c r="Q346" s="203">
        <f t="shared" si="117"/>
        <v>70457</v>
      </c>
      <c r="R346" s="99"/>
      <c r="S346" s="139" t="s">
        <v>1249</v>
      </c>
      <c r="T346" s="139"/>
      <c r="U346" s="45">
        <v>42047</v>
      </c>
      <c r="V346" s="45">
        <v>42047</v>
      </c>
      <c r="W346" s="139">
        <v>937.5</v>
      </c>
      <c r="X346" s="99"/>
      <c r="Y346" s="70" t="s">
        <v>60</v>
      </c>
      <c r="Z346" s="47"/>
      <c r="AA346" s="70"/>
      <c r="AB346" s="70"/>
      <c r="AC346" s="70"/>
      <c r="AD346" s="106"/>
      <c r="AE346" s="106"/>
      <c r="AF346" s="181" t="s">
        <v>1250</v>
      </c>
      <c r="AG346" s="202">
        <v>42054</v>
      </c>
      <c r="AH346" s="106">
        <v>3</v>
      </c>
      <c r="AI346" s="179">
        <f>120*3.75</f>
        <v>450</v>
      </c>
      <c r="AJ346" s="106">
        <f>250*3.75</f>
        <v>937.5</v>
      </c>
      <c r="AK346" s="184"/>
      <c r="AL346" s="106">
        <f>(370+504.5)*3.75+68115</f>
        <v>71394.375</v>
      </c>
      <c r="AM346" s="204"/>
      <c r="AN346" s="70">
        <f>(370+504.5)*3.75+68115</f>
        <v>71394.375</v>
      </c>
    </row>
    <row r="347" spans="1:40" x14ac:dyDescent="0.25">
      <c r="A347" s="106">
        <v>99</v>
      </c>
      <c r="B347" s="106">
        <v>12039</v>
      </c>
      <c r="C347" s="194" t="s">
        <v>47</v>
      </c>
      <c r="D347" s="201" t="s">
        <v>1251</v>
      </c>
      <c r="E347" s="201" t="s">
        <v>1251</v>
      </c>
      <c r="F347" s="201" t="s">
        <v>1251</v>
      </c>
      <c r="G347" s="106" t="s">
        <v>269</v>
      </c>
      <c r="H347" s="106" t="s">
        <v>1252</v>
      </c>
      <c r="I347" s="202">
        <v>42044</v>
      </c>
      <c r="J347" s="202">
        <v>42045</v>
      </c>
      <c r="K347" s="179" t="s">
        <v>1253</v>
      </c>
      <c r="L347" s="38"/>
      <c r="M347" s="133">
        <v>42050</v>
      </c>
      <c r="N347" s="133">
        <v>42051</v>
      </c>
      <c r="O347" s="203">
        <v>0</v>
      </c>
      <c r="P347" s="203">
        <v>1606.5</v>
      </c>
      <c r="Q347" s="203">
        <f t="shared" si="117"/>
        <v>1606.5</v>
      </c>
      <c r="R347" s="99"/>
      <c r="S347" s="139" t="s">
        <v>285</v>
      </c>
      <c r="T347" s="139"/>
      <c r="U347" s="45"/>
      <c r="V347" s="45"/>
      <c r="W347" s="139"/>
      <c r="X347" s="99"/>
      <c r="Y347" s="70" t="s">
        <v>60</v>
      </c>
      <c r="Z347" s="47"/>
      <c r="AA347" s="70"/>
      <c r="AB347" s="70"/>
      <c r="AC347" s="70"/>
      <c r="AD347" s="106"/>
      <c r="AE347" s="106"/>
      <c r="AF347" s="181" t="s">
        <v>1254</v>
      </c>
      <c r="AG347" s="202">
        <v>42054</v>
      </c>
      <c r="AH347" s="106">
        <v>2</v>
      </c>
      <c r="AI347" s="179">
        <f>80*3.75</f>
        <v>300</v>
      </c>
      <c r="AJ347" s="106">
        <f>190*3.75</f>
        <v>712.5</v>
      </c>
      <c r="AK347" s="184"/>
      <c r="AL347" s="106">
        <f>(270+158.39)*3.75</f>
        <v>1606.4624999999999</v>
      </c>
      <c r="AM347" s="204"/>
      <c r="AN347" s="70">
        <f>(270+158.39)*3.75</f>
        <v>1606.4624999999999</v>
      </c>
    </row>
    <row r="348" spans="1:40" x14ac:dyDescent="0.25">
      <c r="A348" s="106">
        <v>100</v>
      </c>
      <c r="B348" s="106">
        <v>12035</v>
      </c>
      <c r="C348" s="194" t="s">
        <v>47</v>
      </c>
      <c r="D348" s="201" t="s">
        <v>1255</v>
      </c>
      <c r="E348" s="201" t="s">
        <v>1255</v>
      </c>
      <c r="F348" s="106" t="s">
        <v>1255</v>
      </c>
      <c r="G348" s="106" t="s">
        <v>269</v>
      </c>
      <c r="H348" s="106" t="s">
        <v>1256</v>
      </c>
      <c r="I348" s="202">
        <v>42041</v>
      </c>
      <c r="J348" s="202">
        <v>42044</v>
      </c>
      <c r="K348" s="179" t="s">
        <v>1257</v>
      </c>
      <c r="L348" s="38"/>
      <c r="M348" s="133">
        <v>42050</v>
      </c>
      <c r="N348" s="133">
        <v>42051</v>
      </c>
      <c r="O348" s="203">
        <v>902</v>
      </c>
      <c r="P348" s="203">
        <v>923</v>
      </c>
      <c r="Q348" s="203">
        <f t="shared" si="117"/>
        <v>1825</v>
      </c>
      <c r="R348" s="99"/>
      <c r="S348" s="139" t="s">
        <v>1258</v>
      </c>
      <c r="T348" s="139"/>
      <c r="U348" s="45">
        <v>42050</v>
      </c>
      <c r="V348" s="45">
        <v>42051</v>
      </c>
      <c r="W348" s="139">
        <v>712.5</v>
      </c>
      <c r="X348" s="99"/>
      <c r="Y348" s="70" t="s">
        <v>60</v>
      </c>
      <c r="Z348" s="47"/>
      <c r="AA348" s="70"/>
      <c r="AB348" s="70"/>
      <c r="AC348" s="70"/>
      <c r="AD348" s="106"/>
      <c r="AE348" s="106"/>
      <c r="AF348" s="181" t="s">
        <v>1259</v>
      </c>
      <c r="AG348" s="202">
        <v>42054</v>
      </c>
      <c r="AH348" s="106">
        <v>1</v>
      </c>
      <c r="AI348" s="179">
        <v>300</v>
      </c>
      <c r="AJ348" s="106">
        <v>712.5</v>
      </c>
      <c r="AK348" s="184"/>
      <c r="AL348" s="106">
        <v>2537.5</v>
      </c>
      <c r="AM348" s="204"/>
      <c r="AN348" s="70">
        <v>2537.5</v>
      </c>
    </row>
    <row r="349" spans="1:40" x14ac:dyDescent="0.25">
      <c r="A349" s="106">
        <v>101</v>
      </c>
      <c r="B349" s="191">
        <v>12016</v>
      </c>
      <c r="C349" s="194" t="s">
        <v>47</v>
      </c>
      <c r="D349" s="179" t="s">
        <v>1159</v>
      </c>
      <c r="E349" s="179" t="s">
        <v>1260</v>
      </c>
      <c r="F349" s="106"/>
      <c r="G349" s="106" t="s">
        <v>49</v>
      </c>
      <c r="H349" s="106">
        <v>17208949043</v>
      </c>
      <c r="I349" s="192">
        <v>42033</v>
      </c>
      <c r="J349" s="192">
        <v>42034</v>
      </c>
      <c r="K349" s="179" t="s">
        <v>1261</v>
      </c>
      <c r="L349" s="38"/>
      <c r="M349" s="39">
        <v>42043</v>
      </c>
      <c r="N349" s="39">
        <v>42044</v>
      </c>
      <c r="O349" s="180">
        <v>4308</v>
      </c>
      <c r="P349" s="180">
        <v>2408.86</v>
      </c>
      <c r="Q349" s="180">
        <f t="shared" ref="Q349:Q363" si="119">+O349+P349</f>
        <v>6716.8600000000006</v>
      </c>
      <c r="R349" s="99"/>
      <c r="S349" s="139" t="s">
        <v>1262</v>
      </c>
      <c r="T349" s="139"/>
      <c r="U349" s="45">
        <v>42038</v>
      </c>
      <c r="V349" s="45">
        <v>42038</v>
      </c>
      <c r="W349" s="139">
        <v>712.5</v>
      </c>
      <c r="X349" s="99"/>
      <c r="Y349" s="70" t="s">
        <v>60</v>
      </c>
      <c r="Z349" s="47"/>
      <c r="AA349" s="70"/>
      <c r="AB349" s="70"/>
      <c r="AC349" s="70"/>
      <c r="AD349" s="99"/>
      <c r="AE349" s="99"/>
      <c r="AF349" s="181" t="s">
        <v>1263</v>
      </c>
      <c r="AG349" s="192">
        <v>42051</v>
      </c>
      <c r="AH349" s="191">
        <v>3</v>
      </c>
      <c r="AI349" s="183">
        <f>93.03*3.75</f>
        <v>348.86250000000001</v>
      </c>
      <c r="AJ349" s="191">
        <v>712.5</v>
      </c>
      <c r="AK349" s="184"/>
      <c r="AL349" s="206">
        <f>+(283.02+549.32)*3.75+4308</f>
        <v>7429.2749999999996</v>
      </c>
      <c r="AM349" s="99"/>
      <c r="AN349" s="186">
        <f t="shared" ref="AN349:AN363" si="120">+AL349</f>
        <v>7429.2749999999996</v>
      </c>
    </row>
    <row r="350" spans="1:40" x14ac:dyDescent="0.25">
      <c r="A350" s="106">
        <v>102</v>
      </c>
      <c r="B350" s="191">
        <v>12048</v>
      </c>
      <c r="C350" s="194" t="s">
        <v>47</v>
      </c>
      <c r="D350" s="179" t="s">
        <v>1159</v>
      </c>
      <c r="E350" s="179" t="s">
        <v>1264</v>
      </c>
      <c r="F350" s="106"/>
      <c r="G350" s="106" t="s">
        <v>49</v>
      </c>
      <c r="H350" s="106">
        <v>17208949054</v>
      </c>
      <c r="I350" s="192">
        <v>42036</v>
      </c>
      <c r="J350" s="192">
        <v>42037</v>
      </c>
      <c r="K350" s="179" t="s">
        <v>1265</v>
      </c>
      <c r="L350" s="38"/>
      <c r="M350" s="39">
        <v>42045</v>
      </c>
      <c r="N350" s="39">
        <v>42045</v>
      </c>
      <c r="O350" s="180">
        <v>1591</v>
      </c>
      <c r="P350" s="180">
        <v>1370.5</v>
      </c>
      <c r="Q350" s="180">
        <f t="shared" si="119"/>
        <v>2961.5</v>
      </c>
      <c r="R350" s="99"/>
      <c r="S350" s="139" t="s">
        <v>246</v>
      </c>
      <c r="T350" s="139"/>
      <c r="U350" s="45"/>
      <c r="V350" s="45"/>
      <c r="W350" s="139"/>
      <c r="X350" s="99"/>
      <c r="Y350" s="70" t="s">
        <v>60</v>
      </c>
      <c r="Z350" s="47"/>
      <c r="AA350" s="70"/>
      <c r="AB350" s="70"/>
      <c r="AC350" s="70"/>
      <c r="AD350" s="99"/>
      <c r="AE350" s="99"/>
      <c r="AF350" s="181" t="s">
        <v>1266</v>
      </c>
      <c r="AG350" s="192">
        <v>42051</v>
      </c>
      <c r="AH350" s="191">
        <v>3</v>
      </c>
      <c r="AI350" s="179">
        <v>300</v>
      </c>
      <c r="AJ350" s="191">
        <v>712.5</v>
      </c>
      <c r="AK350" s="184"/>
      <c r="AL350" s="206">
        <f>+(270+95.44)*3.75+1591</f>
        <v>2961.4</v>
      </c>
      <c r="AM350" s="99"/>
      <c r="AN350" s="186">
        <f t="shared" si="120"/>
        <v>2961.4</v>
      </c>
    </row>
    <row r="351" spans="1:40" x14ac:dyDescent="0.25">
      <c r="A351" s="106">
        <v>103</v>
      </c>
      <c r="B351" s="191">
        <v>12013</v>
      </c>
      <c r="C351" s="194" t="s">
        <v>47</v>
      </c>
      <c r="D351" s="179" t="s">
        <v>1159</v>
      </c>
      <c r="E351" s="179" t="s">
        <v>1267</v>
      </c>
      <c r="F351" s="106"/>
      <c r="G351" s="106" t="s">
        <v>49</v>
      </c>
      <c r="H351" s="106">
        <v>2081877154</v>
      </c>
      <c r="I351" s="192">
        <v>42033</v>
      </c>
      <c r="J351" s="192">
        <v>42034</v>
      </c>
      <c r="K351" s="179" t="s">
        <v>1268</v>
      </c>
      <c r="L351" s="38"/>
      <c r="M351" s="39">
        <v>42043</v>
      </c>
      <c r="N351" s="39">
        <v>42044</v>
      </c>
      <c r="O351" s="180">
        <v>1892</v>
      </c>
      <c r="P351" s="180">
        <v>1416</v>
      </c>
      <c r="Q351" s="180">
        <f t="shared" si="119"/>
        <v>3308</v>
      </c>
      <c r="R351" s="99"/>
      <c r="S351" s="139" t="s">
        <v>1269</v>
      </c>
      <c r="T351" s="139"/>
      <c r="U351" s="45">
        <v>42038</v>
      </c>
      <c r="V351" s="45">
        <v>42038</v>
      </c>
      <c r="W351" s="139">
        <v>712.5</v>
      </c>
      <c r="X351" s="99"/>
      <c r="Y351" s="70" t="s">
        <v>60</v>
      </c>
      <c r="Z351" s="47"/>
      <c r="AA351" s="70"/>
      <c r="AB351" s="70"/>
      <c r="AC351" s="70"/>
      <c r="AD351" s="99"/>
      <c r="AE351" s="99"/>
      <c r="AF351" s="181" t="s">
        <v>1270</v>
      </c>
      <c r="AG351" s="192">
        <v>42051</v>
      </c>
      <c r="AH351" s="191">
        <v>3</v>
      </c>
      <c r="AI351" s="179">
        <v>300</v>
      </c>
      <c r="AJ351" s="191">
        <v>712.5</v>
      </c>
      <c r="AK351" s="184"/>
      <c r="AL351" s="206">
        <f>+(270+297.59)*3.75+1892</f>
        <v>4020.4624999999996</v>
      </c>
      <c r="AM351" s="99"/>
      <c r="AN351" s="186">
        <f t="shared" si="120"/>
        <v>4020.4624999999996</v>
      </c>
    </row>
    <row r="352" spans="1:40" x14ac:dyDescent="0.25">
      <c r="A352" s="106">
        <v>104</v>
      </c>
      <c r="B352" s="191">
        <v>12048</v>
      </c>
      <c r="C352" s="194" t="s">
        <v>47</v>
      </c>
      <c r="D352" s="179" t="s">
        <v>1159</v>
      </c>
      <c r="E352" s="179" t="s">
        <v>1271</v>
      </c>
      <c r="F352" s="106"/>
      <c r="G352" s="106" t="s">
        <v>49</v>
      </c>
      <c r="H352" s="106">
        <v>17207288326</v>
      </c>
      <c r="I352" s="192">
        <v>42037</v>
      </c>
      <c r="J352" s="192">
        <v>42038</v>
      </c>
      <c r="K352" s="179" t="s">
        <v>1272</v>
      </c>
      <c r="L352" s="38"/>
      <c r="M352" s="39">
        <v>42043</v>
      </c>
      <c r="N352" s="39">
        <v>42044</v>
      </c>
      <c r="O352" s="180">
        <v>3219</v>
      </c>
      <c r="P352" s="180">
        <v>2846.87</v>
      </c>
      <c r="Q352" s="180">
        <f t="shared" si="119"/>
        <v>6065.87</v>
      </c>
      <c r="R352" s="99"/>
      <c r="S352" s="139" t="s">
        <v>1273</v>
      </c>
      <c r="T352" s="139"/>
      <c r="U352" s="45">
        <v>42044</v>
      </c>
      <c r="V352" s="45">
        <v>42045</v>
      </c>
      <c r="W352" s="139">
        <v>712.5</v>
      </c>
      <c r="X352" s="99"/>
      <c r="Y352" s="70" t="s">
        <v>60</v>
      </c>
      <c r="Z352" s="47"/>
      <c r="AA352" s="70"/>
      <c r="AB352" s="70"/>
      <c r="AC352" s="70"/>
      <c r="AD352" s="99"/>
      <c r="AE352" s="99"/>
      <c r="AF352" s="181" t="s">
        <v>1274</v>
      </c>
      <c r="AG352" s="192">
        <v>42051</v>
      </c>
      <c r="AH352" s="191">
        <v>3</v>
      </c>
      <c r="AI352" s="183">
        <f>85.3*3.75</f>
        <v>319.875</v>
      </c>
      <c r="AJ352" s="191">
        <v>712.5</v>
      </c>
      <c r="AK352" s="184"/>
      <c r="AL352" s="206">
        <f>+(275.29+673.85)*3.75+3219</f>
        <v>6778.2750000000005</v>
      </c>
      <c r="AM352" s="99"/>
      <c r="AN352" s="186">
        <f t="shared" si="120"/>
        <v>6778.2750000000005</v>
      </c>
    </row>
    <row r="353" spans="1:40" x14ac:dyDescent="0.25">
      <c r="A353" s="106">
        <v>105</v>
      </c>
      <c r="B353" s="191">
        <v>12044</v>
      </c>
      <c r="C353" s="194" t="s">
        <v>47</v>
      </c>
      <c r="D353" s="179" t="s">
        <v>1159</v>
      </c>
      <c r="E353" s="179" t="s">
        <v>1275</v>
      </c>
      <c r="F353" s="106"/>
      <c r="G353" s="106" t="s">
        <v>49</v>
      </c>
      <c r="H353" s="106">
        <v>17677013075</v>
      </c>
      <c r="I353" s="192">
        <v>42037</v>
      </c>
      <c r="J353" s="192">
        <v>42038</v>
      </c>
      <c r="K353" s="179" t="s">
        <v>1276</v>
      </c>
      <c r="L353" s="38"/>
      <c r="M353" s="39">
        <v>42043</v>
      </c>
      <c r="N353" s="39">
        <v>42044</v>
      </c>
      <c r="O353" s="180">
        <v>50567</v>
      </c>
      <c r="P353" s="180">
        <v>3093.9</v>
      </c>
      <c r="Q353" s="180">
        <f t="shared" si="119"/>
        <v>53660.9</v>
      </c>
      <c r="R353" s="99"/>
      <c r="S353" s="139" t="s">
        <v>1277</v>
      </c>
      <c r="T353" s="139"/>
      <c r="U353" s="45">
        <v>42044</v>
      </c>
      <c r="V353" s="45">
        <v>42045</v>
      </c>
      <c r="W353" s="139">
        <v>712.5</v>
      </c>
      <c r="X353" s="99"/>
      <c r="Y353" s="70" t="s">
        <v>60</v>
      </c>
      <c r="Z353" s="47"/>
      <c r="AA353" s="70"/>
      <c r="AB353" s="70"/>
      <c r="AC353" s="70"/>
      <c r="AD353" s="99"/>
      <c r="AE353" s="99"/>
      <c r="AF353" s="181" t="s">
        <v>1278</v>
      </c>
      <c r="AG353" s="192">
        <v>42051</v>
      </c>
      <c r="AH353" s="191">
        <v>3</v>
      </c>
      <c r="AI353" s="183">
        <f>142.64*3.75</f>
        <v>534.9</v>
      </c>
      <c r="AJ353" s="191">
        <v>712.5</v>
      </c>
      <c r="AK353" s="184"/>
      <c r="AL353" s="206">
        <f>+(332.63+682.4)*3.75+50567</f>
        <v>54373.362500000003</v>
      </c>
      <c r="AM353" s="99"/>
      <c r="AN353" s="186">
        <f t="shared" si="120"/>
        <v>54373.362500000003</v>
      </c>
    </row>
    <row r="354" spans="1:40" x14ac:dyDescent="0.25">
      <c r="A354" s="106">
        <v>106</v>
      </c>
      <c r="B354" s="191">
        <v>12033</v>
      </c>
      <c r="C354" s="194" t="s">
        <v>47</v>
      </c>
      <c r="D354" s="179" t="s">
        <v>1159</v>
      </c>
      <c r="E354" s="179" t="s">
        <v>1279</v>
      </c>
      <c r="F354" s="106"/>
      <c r="G354" s="106" t="s">
        <v>49</v>
      </c>
      <c r="H354" s="106">
        <v>15786228575</v>
      </c>
      <c r="I354" s="192">
        <v>42030</v>
      </c>
      <c r="J354" s="192">
        <v>42030</v>
      </c>
      <c r="K354" s="179" t="s">
        <v>1280</v>
      </c>
      <c r="L354" s="38"/>
      <c r="M354" s="39">
        <v>42033</v>
      </c>
      <c r="N354" s="39">
        <v>42037</v>
      </c>
      <c r="O354" s="180">
        <v>5152</v>
      </c>
      <c r="P354" s="180">
        <v>6177</v>
      </c>
      <c r="Q354" s="180">
        <f t="shared" si="119"/>
        <v>11329</v>
      </c>
      <c r="R354" s="99"/>
      <c r="S354" s="139" t="s">
        <v>1281</v>
      </c>
      <c r="T354" s="139"/>
      <c r="U354" s="45">
        <v>42038</v>
      </c>
      <c r="V354" s="45">
        <v>42038</v>
      </c>
      <c r="W354" s="139">
        <v>712.5</v>
      </c>
      <c r="X354" s="99"/>
      <c r="Y354" s="70" t="s">
        <v>60</v>
      </c>
      <c r="Z354" s="47"/>
      <c r="AA354" s="70"/>
      <c r="AB354" s="70"/>
      <c r="AC354" s="70"/>
      <c r="AD354" s="99"/>
      <c r="AE354" s="99"/>
      <c r="AF354" s="181" t="s">
        <v>1282</v>
      </c>
      <c r="AG354" s="192">
        <v>42051</v>
      </c>
      <c r="AH354" s="191">
        <v>3</v>
      </c>
      <c r="AI354" s="183">
        <f>292*3.75</f>
        <v>1095</v>
      </c>
      <c r="AJ354" s="191">
        <v>712.5</v>
      </c>
      <c r="AK354" s="184"/>
      <c r="AL354" s="206">
        <f>+(481.99+1355.19)*3.75+5152</f>
        <v>12041.424999999999</v>
      </c>
      <c r="AM354" s="99"/>
      <c r="AN354" s="186">
        <f t="shared" si="120"/>
        <v>12041.424999999999</v>
      </c>
    </row>
    <row r="355" spans="1:40" x14ac:dyDescent="0.25">
      <c r="A355" s="106">
        <v>107</v>
      </c>
      <c r="B355" s="191">
        <v>12056</v>
      </c>
      <c r="C355" s="194" t="s">
        <v>47</v>
      </c>
      <c r="D355" s="179" t="s">
        <v>1159</v>
      </c>
      <c r="E355" s="179" t="s">
        <v>1283</v>
      </c>
      <c r="F355" s="106"/>
      <c r="G355" s="106" t="s">
        <v>49</v>
      </c>
      <c r="H355" s="106">
        <v>1578593434</v>
      </c>
      <c r="I355" s="192">
        <v>42036</v>
      </c>
      <c r="J355" s="192">
        <v>42037</v>
      </c>
      <c r="K355" s="179" t="s">
        <v>1284</v>
      </c>
      <c r="L355" s="38"/>
      <c r="M355" s="39">
        <v>42045</v>
      </c>
      <c r="N355" s="39">
        <v>42045</v>
      </c>
      <c r="O355" s="180"/>
      <c r="P355" s="180">
        <v>1366.5</v>
      </c>
      <c r="Q355" s="180">
        <f t="shared" si="119"/>
        <v>1366.5</v>
      </c>
      <c r="R355" s="99"/>
      <c r="S355" s="139" t="s">
        <v>246</v>
      </c>
      <c r="T355" s="139"/>
      <c r="U355" s="45"/>
      <c r="V355" s="45"/>
      <c r="W355" s="139"/>
      <c r="X355" s="99"/>
      <c r="Y355" s="70" t="s">
        <v>60</v>
      </c>
      <c r="Z355" s="47"/>
      <c r="AA355" s="70"/>
      <c r="AB355" s="70"/>
      <c r="AC355" s="70"/>
      <c r="AD355" s="99"/>
      <c r="AE355" s="99"/>
      <c r="AF355" s="181" t="s">
        <v>1285</v>
      </c>
      <c r="AG355" s="192">
        <v>42051</v>
      </c>
      <c r="AH355" s="191">
        <v>3</v>
      </c>
      <c r="AI355" s="183">
        <v>300</v>
      </c>
      <c r="AJ355" s="191">
        <v>712.5</v>
      </c>
      <c r="AK355" s="184"/>
      <c r="AL355" s="206">
        <f>+(270+89.31)*3.75+19</f>
        <v>1366.4124999999999</v>
      </c>
      <c r="AM355" s="99"/>
      <c r="AN355" s="186">
        <f t="shared" si="120"/>
        <v>1366.4124999999999</v>
      </c>
    </row>
    <row r="356" spans="1:40" x14ac:dyDescent="0.25">
      <c r="A356" s="106">
        <v>108</v>
      </c>
      <c r="B356" s="191">
        <v>12053</v>
      </c>
      <c r="C356" s="194" t="s">
        <v>47</v>
      </c>
      <c r="D356" s="179" t="s">
        <v>1159</v>
      </c>
      <c r="E356" s="179" t="s">
        <v>1286</v>
      </c>
      <c r="F356" s="106"/>
      <c r="G356" s="106" t="s">
        <v>49</v>
      </c>
      <c r="H356" s="106">
        <v>15787164431</v>
      </c>
      <c r="I356" s="192">
        <v>42036</v>
      </c>
      <c r="J356" s="192">
        <v>42037</v>
      </c>
      <c r="K356" s="179" t="s">
        <v>1287</v>
      </c>
      <c r="L356" s="38"/>
      <c r="M356" s="39">
        <v>42043</v>
      </c>
      <c r="N356" s="39">
        <v>42044</v>
      </c>
      <c r="O356" s="180"/>
      <c r="P356" s="180">
        <v>1148</v>
      </c>
      <c r="Q356" s="180">
        <f t="shared" si="119"/>
        <v>1148</v>
      </c>
      <c r="R356" s="99"/>
      <c r="S356" s="139" t="s">
        <v>1288</v>
      </c>
      <c r="T356" s="139"/>
      <c r="U356" s="45">
        <v>42044</v>
      </c>
      <c r="V356" s="45">
        <v>42045</v>
      </c>
      <c r="W356" s="139">
        <v>712.5</v>
      </c>
      <c r="X356" s="99"/>
      <c r="Y356" s="70" t="s">
        <v>60</v>
      </c>
      <c r="Z356" s="47"/>
      <c r="AA356" s="70"/>
      <c r="AB356" s="70"/>
      <c r="AC356" s="70"/>
      <c r="AD356" s="99"/>
      <c r="AE356" s="99"/>
      <c r="AF356" s="181" t="s">
        <v>1289</v>
      </c>
      <c r="AG356" s="192">
        <v>42051</v>
      </c>
      <c r="AH356" s="191">
        <v>2</v>
      </c>
      <c r="AI356" s="183">
        <v>300</v>
      </c>
      <c r="AJ356" s="191">
        <v>712.5</v>
      </c>
      <c r="AK356" s="184"/>
      <c r="AL356" s="206">
        <f>+(270+226.16)*3.75</f>
        <v>1860.6</v>
      </c>
      <c r="AM356" s="99"/>
      <c r="AN356" s="186">
        <f t="shared" si="120"/>
        <v>1860.6</v>
      </c>
    </row>
    <row r="357" spans="1:40" x14ac:dyDescent="0.25">
      <c r="A357" s="106">
        <v>109</v>
      </c>
      <c r="B357" s="191">
        <v>12075</v>
      </c>
      <c r="C357" s="194" t="s">
        <v>47</v>
      </c>
      <c r="D357" s="179" t="s">
        <v>1159</v>
      </c>
      <c r="E357" s="179" t="s">
        <v>1260</v>
      </c>
      <c r="F357" s="106"/>
      <c r="G357" s="106" t="s">
        <v>49</v>
      </c>
      <c r="H357" s="106">
        <v>17208949135</v>
      </c>
      <c r="I357" s="192">
        <v>42040</v>
      </c>
      <c r="J357" s="192">
        <v>42041</v>
      </c>
      <c r="K357" s="179" t="s">
        <v>1290</v>
      </c>
      <c r="L357" s="38"/>
      <c r="M357" s="39">
        <v>42045</v>
      </c>
      <c r="N357" s="39">
        <v>42046</v>
      </c>
      <c r="O357" s="180">
        <v>1530</v>
      </c>
      <c r="P357" s="180">
        <v>1287.5</v>
      </c>
      <c r="Q357" s="180">
        <f t="shared" si="119"/>
        <v>2817.5</v>
      </c>
      <c r="R357" s="99"/>
      <c r="S357" s="139" t="s">
        <v>246</v>
      </c>
      <c r="T357" s="139"/>
      <c r="U357" s="45"/>
      <c r="V357" s="45"/>
      <c r="W357" s="139"/>
      <c r="X357" s="99"/>
      <c r="Y357" s="70" t="s">
        <v>60</v>
      </c>
      <c r="Z357" s="47"/>
      <c r="AA357" s="70"/>
      <c r="AB357" s="70"/>
      <c r="AC357" s="70"/>
      <c r="AD357" s="99"/>
      <c r="AE357" s="99"/>
      <c r="AF357" s="181" t="s">
        <v>1291</v>
      </c>
      <c r="AG357" s="192">
        <v>42051</v>
      </c>
      <c r="AH357" s="191">
        <v>3</v>
      </c>
      <c r="AI357" s="183">
        <v>300</v>
      </c>
      <c r="AJ357" s="191">
        <v>712.5</v>
      </c>
      <c r="AK357" s="184"/>
      <c r="AL357" s="206">
        <f>+(270+73.32)*3.75+1530</f>
        <v>2817.45</v>
      </c>
      <c r="AM357" s="99"/>
      <c r="AN357" s="186">
        <f t="shared" si="120"/>
        <v>2817.45</v>
      </c>
    </row>
    <row r="358" spans="1:40" x14ac:dyDescent="0.25">
      <c r="A358" s="106">
        <v>110</v>
      </c>
      <c r="B358" s="191">
        <v>28724</v>
      </c>
      <c r="C358" s="194" t="s">
        <v>47</v>
      </c>
      <c r="D358" s="179" t="s">
        <v>1159</v>
      </c>
      <c r="E358" s="179" t="s">
        <v>1292</v>
      </c>
      <c r="F358" s="106"/>
      <c r="G358" s="106" t="s">
        <v>49</v>
      </c>
      <c r="H358" s="106">
        <v>4506759</v>
      </c>
      <c r="I358" s="192">
        <v>42039</v>
      </c>
      <c r="J358" s="192">
        <v>42043</v>
      </c>
      <c r="K358" s="179" t="s">
        <v>1293</v>
      </c>
      <c r="L358" s="38"/>
      <c r="M358" s="39">
        <v>42046</v>
      </c>
      <c r="N358" s="39">
        <v>42046</v>
      </c>
      <c r="O358" s="180">
        <v>26032</v>
      </c>
      <c r="P358" s="180">
        <v>13943</v>
      </c>
      <c r="Q358" s="180">
        <f t="shared" si="119"/>
        <v>39975</v>
      </c>
      <c r="R358" s="99"/>
      <c r="S358" s="139" t="s">
        <v>1294</v>
      </c>
      <c r="T358" s="139"/>
      <c r="U358" s="45">
        <v>42047</v>
      </c>
      <c r="V358" s="45">
        <v>42047</v>
      </c>
      <c r="W358" s="139">
        <v>12600</v>
      </c>
      <c r="X358" s="99"/>
      <c r="Y358" s="70" t="s">
        <v>60</v>
      </c>
      <c r="Z358" s="47"/>
      <c r="AA358" s="70"/>
      <c r="AB358" s="70"/>
      <c r="AC358" s="70"/>
      <c r="AD358" s="99"/>
      <c r="AE358" s="99"/>
      <c r="AF358" s="181" t="s">
        <v>1295</v>
      </c>
      <c r="AG358" s="192">
        <v>42051</v>
      </c>
      <c r="AH358" s="191">
        <v>3</v>
      </c>
      <c r="AI358" s="183">
        <f>800*3.75</f>
        <v>3000</v>
      </c>
      <c r="AJ358" s="191">
        <f>3360*3.75</f>
        <v>12600</v>
      </c>
      <c r="AK358" s="184"/>
      <c r="AL358" s="206">
        <f>+(4160+2918.12)*3.75+26032</f>
        <v>52574.95</v>
      </c>
      <c r="AM358" s="99"/>
      <c r="AN358" s="186">
        <f t="shared" si="120"/>
        <v>52574.95</v>
      </c>
    </row>
    <row r="359" spans="1:40" x14ac:dyDescent="0.25">
      <c r="A359" s="106">
        <v>111</v>
      </c>
      <c r="B359" s="191">
        <v>28551</v>
      </c>
      <c r="C359" s="194" t="s">
        <v>47</v>
      </c>
      <c r="D359" s="179" t="s">
        <v>1296</v>
      </c>
      <c r="E359" s="179" t="s">
        <v>1297</v>
      </c>
      <c r="F359" s="106"/>
      <c r="G359" s="106" t="s">
        <v>49</v>
      </c>
      <c r="H359" s="106">
        <v>4070400</v>
      </c>
      <c r="I359" s="192">
        <v>42053</v>
      </c>
      <c r="J359" s="192">
        <v>42053</v>
      </c>
      <c r="K359" s="179" t="s">
        <v>1298</v>
      </c>
      <c r="L359" s="38"/>
      <c r="M359" s="39">
        <v>42053</v>
      </c>
      <c r="N359" s="39">
        <v>42053</v>
      </c>
      <c r="O359" s="180"/>
      <c r="P359" s="180">
        <v>41250</v>
      </c>
      <c r="Q359" s="180">
        <f t="shared" si="119"/>
        <v>41250</v>
      </c>
      <c r="R359" s="99"/>
      <c r="S359" s="139" t="s">
        <v>246</v>
      </c>
      <c r="T359" s="139"/>
      <c r="U359" s="45"/>
      <c r="V359" s="45"/>
      <c r="W359" s="139"/>
      <c r="X359" s="99"/>
      <c r="Y359" s="70" t="s">
        <v>60</v>
      </c>
      <c r="Z359" s="47"/>
      <c r="AA359" s="70"/>
      <c r="AB359" s="70"/>
      <c r="AC359" s="70"/>
      <c r="AD359" s="99"/>
      <c r="AE359" s="99"/>
      <c r="AF359" s="181" t="s">
        <v>1299</v>
      </c>
      <c r="AG359" s="192">
        <v>42053</v>
      </c>
      <c r="AH359" s="191">
        <v>1</v>
      </c>
      <c r="AI359" s="179"/>
      <c r="AJ359" s="106"/>
      <c r="AK359" s="184"/>
      <c r="AL359" s="206">
        <f>11000*3.75</f>
        <v>41250</v>
      </c>
      <c r="AM359" s="99"/>
      <c r="AN359" s="186">
        <f t="shared" si="120"/>
        <v>41250</v>
      </c>
    </row>
    <row r="360" spans="1:40" x14ac:dyDescent="0.25">
      <c r="A360" s="106">
        <v>112</v>
      </c>
      <c r="B360" s="191">
        <v>28180</v>
      </c>
      <c r="C360" s="194" t="s">
        <v>47</v>
      </c>
      <c r="D360" s="179" t="s">
        <v>1300</v>
      </c>
      <c r="E360" s="179" t="s">
        <v>1301</v>
      </c>
      <c r="F360" s="106"/>
      <c r="G360" s="106" t="s">
        <v>49</v>
      </c>
      <c r="H360" s="106">
        <v>5581943620</v>
      </c>
      <c r="I360" s="192">
        <v>41955</v>
      </c>
      <c r="J360" s="192">
        <v>42016</v>
      </c>
      <c r="K360" s="179" t="s">
        <v>1302</v>
      </c>
      <c r="L360" s="38"/>
      <c r="M360" s="39">
        <v>42017</v>
      </c>
      <c r="N360" s="39">
        <v>42022</v>
      </c>
      <c r="O360" s="180">
        <v>414733</v>
      </c>
      <c r="P360" s="180">
        <f>237525.5+31300</f>
        <v>268825.5</v>
      </c>
      <c r="Q360" s="180">
        <f t="shared" si="119"/>
        <v>683558.5</v>
      </c>
      <c r="R360" s="99"/>
      <c r="S360" s="139" t="s">
        <v>1303</v>
      </c>
      <c r="T360" s="139"/>
      <c r="U360" s="45">
        <v>42050</v>
      </c>
      <c r="V360" s="45">
        <v>42053</v>
      </c>
      <c r="W360" s="139">
        <f>9375+937.5</f>
        <v>10312.5</v>
      </c>
      <c r="X360" s="99"/>
      <c r="Y360" s="70" t="s">
        <v>60</v>
      </c>
      <c r="Z360" s="47"/>
      <c r="AA360" s="70"/>
      <c r="AB360" s="70"/>
      <c r="AC360" s="70"/>
      <c r="AD360" s="99"/>
      <c r="AE360" s="99"/>
      <c r="AF360" s="181" t="s">
        <v>1304</v>
      </c>
      <c r="AG360" s="192">
        <v>42054</v>
      </c>
      <c r="AH360" s="191">
        <v>3</v>
      </c>
      <c r="AI360" s="179">
        <f>990*3.75</f>
        <v>3712.5</v>
      </c>
      <c r="AJ360" s="106">
        <f>2750*3.75</f>
        <v>10312.5</v>
      </c>
      <c r="AK360" s="184"/>
      <c r="AL360" s="206">
        <f>+(3740+70696.76)*3.75+414733</f>
        <v>693870.85</v>
      </c>
      <c r="AM360" s="99"/>
      <c r="AN360" s="186">
        <f t="shared" si="120"/>
        <v>693870.85</v>
      </c>
    </row>
    <row r="361" spans="1:40" x14ac:dyDescent="0.25">
      <c r="A361" s="106">
        <v>113</v>
      </c>
      <c r="B361" s="191">
        <v>28752</v>
      </c>
      <c r="C361" s="194" t="s">
        <v>47</v>
      </c>
      <c r="D361" s="179" t="s">
        <v>1296</v>
      </c>
      <c r="E361" s="179" t="s">
        <v>1305</v>
      </c>
      <c r="F361" s="106"/>
      <c r="G361" s="106" t="s">
        <v>49</v>
      </c>
      <c r="H361" s="106">
        <v>7179252</v>
      </c>
      <c r="I361" s="192">
        <v>42044</v>
      </c>
      <c r="J361" s="192">
        <v>42045</v>
      </c>
      <c r="K361" s="179" t="s">
        <v>1306</v>
      </c>
      <c r="L361" s="38"/>
      <c r="M361" s="39">
        <v>42047</v>
      </c>
      <c r="N361" s="39">
        <v>42047</v>
      </c>
      <c r="O361" s="180">
        <v>7354</v>
      </c>
      <c r="P361" s="180">
        <v>2022</v>
      </c>
      <c r="Q361" s="180">
        <f t="shared" si="119"/>
        <v>9376</v>
      </c>
      <c r="R361" s="99"/>
      <c r="S361" s="139" t="s">
        <v>1307</v>
      </c>
      <c r="T361" s="139"/>
      <c r="U361" s="45">
        <v>42050</v>
      </c>
      <c r="V361" s="45">
        <v>42051</v>
      </c>
      <c r="W361" s="139">
        <v>1575</v>
      </c>
      <c r="X361" s="99"/>
      <c r="Y361" s="70" t="s">
        <v>60</v>
      </c>
      <c r="Z361" s="47"/>
      <c r="AA361" s="70"/>
      <c r="AB361" s="70"/>
      <c r="AC361" s="70"/>
      <c r="AD361" s="99"/>
      <c r="AE361" s="99"/>
      <c r="AF361" s="181" t="s">
        <v>1308</v>
      </c>
      <c r="AG361" s="192">
        <v>42054</v>
      </c>
      <c r="AH361" s="191">
        <v>3</v>
      </c>
      <c r="AI361" s="179">
        <v>450</v>
      </c>
      <c r="AJ361" s="191">
        <v>1575</v>
      </c>
      <c r="AK361" s="184"/>
      <c r="AL361" s="206">
        <f>+(540+419.18)*3.75+7354</f>
        <v>10950.924999999999</v>
      </c>
      <c r="AM361" s="99"/>
      <c r="AN361" s="186">
        <f t="shared" si="120"/>
        <v>10950.924999999999</v>
      </c>
    </row>
    <row r="362" spans="1:40" x14ac:dyDescent="0.25">
      <c r="A362" s="106">
        <v>114</v>
      </c>
      <c r="B362" s="191">
        <v>28844</v>
      </c>
      <c r="C362" s="194" t="s">
        <v>47</v>
      </c>
      <c r="D362" s="179" t="s">
        <v>1296</v>
      </c>
      <c r="E362" s="179" t="s">
        <v>1309</v>
      </c>
      <c r="F362" s="106"/>
      <c r="G362" s="106" t="s">
        <v>49</v>
      </c>
      <c r="H362" s="106">
        <v>3024106430</v>
      </c>
      <c r="I362" s="192">
        <v>42038</v>
      </c>
      <c r="J362" s="192">
        <v>42039</v>
      </c>
      <c r="K362" s="179" t="s">
        <v>1310</v>
      </c>
      <c r="L362" s="38"/>
      <c r="M362" s="39">
        <v>42043</v>
      </c>
      <c r="N362" s="39">
        <v>42044</v>
      </c>
      <c r="O362" s="180">
        <v>1069</v>
      </c>
      <c r="P362" s="180">
        <v>1947</v>
      </c>
      <c r="Q362" s="180">
        <f t="shared" si="119"/>
        <v>3016</v>
      </c>
      <c r="R362" s="99"/>
      <c r="S362" s="139" t="s">
        <v>1311</v>
      </c>
      <c r="T362" s="139"/>
      <c r="U362" s="45">
        <v>42047</v>
      </c>
      <c r="V362" s="45">
        <v>42047</v>
      </c>
      <c r="W362" s="139">
        <v>1575</v>
      </c>
      <c r="X362" s="99"/>
      <c r="Y362" s="70" t="s">
        <v>60</v>
      </c>
      <c r="Z362" s="47"/>
      <c r="AA362" s="70"/>
      <c r="AB362" s="70"/>
      <c r="AC362" s="70"/>
      <c r="AD362" s="99"/>
      <c r="AE362" s="99"/>
      <c r="AF362" s="181" t="s">
        <v>1312</v>
      </c>
      <c r="AG362" s="192">
        <v>42054</v>
      </c>
      <c r="AH362" s="191">
        <v>3</v>
      </c>
      <c r="AI362" s="179">
        <v>450</v>
      </c>
      <c r="AJ362" s="191">
        <v>1575</v>
      </c>
      <c r="AK362" s="184"/>
      <c r="AL362" s="206">
        <f>+(540+399.19)*3.75+1069</f>
        <v>4590.9624999999996</v>
      </c>
      <c r="AM362" s="99"/>
      <c r="AN362" s="186">
        <f t="shared" si="120"/>
        <v>4590.9624999999996</v>
      </c>
    </row>
    <row r="363" spans="1:40" x14ac:dyDescent="0.25">
      <c r="A363" s="106">
        <v>115</v>
      </c>
      <c r="B363" s="191">
        <v>28726</v>
      </c>
      <c r="C363" s="194" t="s">
        <v>47</v>
      </c>
      <c r="D363" s="179" t="s">
        <v>1159</v>
      </c>
      <c r="E363" s="179" t="s">
        <v>1313</v>
      </c>
      <c r="F363" s="106"/>
      <c r="G363" s="106" t="s">
        <v>49</v>
      </c>
      <c r="H363" s="106">
        <v>3014768160</v>
      </c>
      <c r="I363" s="192">
        <v>42040</v>
      </c>
      <c r="J363" s="192">
        <v>42041</v>
      </c>
      <c r="K363" s="179" t="s">
        <v>1314</v>
      </c>
      <c r="L363" s="38"/>
      <c r="M363" s="39">
        <v>42046</v>
      </c>
      <c r="N363" s="39">
        <v>42046</v>
      </c>
      <c r="O363" s="180"/>
      <c r="P363" s="180">
        <f>750+2747</f>
        <v>3497</v>
      </c>
      <c r="Q363" s="180">
        <f t="shared" si="119"/>
        <v>3497</v>
      </c>
      <c r="R363" s="99"/>
      <c r="S363" s="139" t="s">
        <v>1315</v>
      </c>
      <c r="T363" s="139"/>
      <c r="U363" s="45">
        <v>42047</v>
      </c>
      <c r="V363" s="45">
        <v>42047</v>
      </c>
      <c r="W363" s="139">
        <v>1875</v>
      </c>
      <c r="X363" s="99"/>
      <c r="Y363" s="70" t="s">
        <v>60</v>
      </c>
      <c r="Z363" s="47"/>
      <c r="AA363" s="70"/>
      <c r="AB363" s="70"/>
      <c r="AC363" s="70"/>
      <c r="AD363" s="99"/>
      <c r="AE363" s="99"/>
      <c r="AF363" s="181" t="s">
        <v>1316</v>
      </c>
      <c r="AG363" s="192">
        <v>42054</v>
      </c>
      <c r="AH363" s="191">
        <v>3</v>
      </c>
      <c r="AI363" s="179">
        <f>180*3.75</f>
        <v>675</v>
      </c>
      <c r="AJ363" s="106">
        <f>500*3.75</f>
        <v>1875</v>
      </c>
      <c r="AK363" s="184"/>
      <c r="AL363" s="206">
        <f>+(680+752.52)*3.75</f>
        <v>5371.95</v>
      </c>
      <c r="AM363" s="99"/>
      <c r="AN363" s="186">
        <f t="shared" si="120"/>
        <v>5371.95</v>
      </c>
    </row>
    <row r="364" spans="1:40" x14ac:dyDescent="0.25">
      <c r="A364" s="106">
        <v>116</v>
      </c>
      <c r="B364" s="106">
        <v>28716</v>
      </c>
      <c r="C364" s="194" t="s">
        <v>47</v>
      </c>
      <c r="D364" s="201" t="s">
        <v>1317</v>
      </c>
      <c r="E364" s="201" t="s">
        <v>1317</v>
      </c>
      <c r="F364" s="201" t="s">
        <v>1317</v>
      </c>
      <c r="G364" s="106" t="s">
        <v>269</v>
      </c>
      <c r="H364" s="106" t="s">
        <v>1318</v>
      </c>
      <c r="I364" s="202">
        <v>42043</v>
      </c>
      <c r="J364" s="202">
        <v>42044</v>
      </c>
      <c r="K364" s="179" t="s">
        <v>1319</v>
      </c>
      <c r="L364" s="38"/>
      <c r="M364" s="133">
        <v>42045</v>
      </c>
      <c r="N364" s="133">
        <v>42046</v>
      </c>
      <c r="O364" s="203">
        <v>0</v>
      </c>
      <c r="P364" s="203">
        <v>3960.5</v>
      </c>
      <c r="Q364" s="203">
        <f t="shared" ref="Q364:Q385" si="121">O364+P364</f>
        <v>3960.5</v>
      </c>
      <c r="R364" s="99"/>
      <c r="S364" s="139" t="s">
        <v>1320</v>
      </c>
      <c r="T364" s="139"/>
      <c r="U364" s="45">
        <v>42047</v>
      </c>
      <c r="V364" s="45">
        <v>42047</v>
      </c>
      <c r="W364" s="139">
        <v>2812.5</v>
      </c>
      <c r="X364" s="99"/>
      <c r="Y364" s="70" t="s">
        <v>60</v>
      </c>
      <c r="Z364" s="47"/>
      <c r="AA364" s="70"/>
      <c r="AB364" s="70"/>
      <c r="AC364" s="70"/>
      <c r="AD364" s="106"/>
      <c r="AE364" s="106"/>
      <c r="AF364" s="181" t="s">
        <v>1321</v>
      </c>
      <c r="AG364" s="202">
        <v>42054</v>
      </c>
      <c r="AH364" s="106">
        <v>2</v>
      </c>
      <c r="AI364" s="179">
        <f>270*3.75</f>
        <v>1012.5</v>
      </c>
      <c r="AJ364" s="106">
        <f>750*3.75</f>
        <v>2812.5</v>
      </c>
      <c r="AK364" s="184"/>
      <c r="AL364" s="106">
        <f>(1020+786.12)*3.75</f>
        <v>6772.95</v>
      </c>
      <c r="AM364" s="204"/>
      <c r="AN364" s="70">
        <f>(1020+786.12)*3.75</f>
        <v>6772.95</v>
      </c>
    </row>
    <row r="365" spans="1:40" x14ac:dyDescent="0.25">
      <c r="A365" s="106">
        <v>117</v>
      </c>
      <c r="B365" s="106">
        <v>28811</v>
      </c>
      <c r="C365" s="194" t="s">
        <v>47</v>
      </c>
      <c r="D365" s="201" t="s">
        <v>1322</v>
      </c>
      <c r="E365" s="201" t="s">
        <v>1322</v>
      </c>
      <c r="F365" s="201" t="s">
        <v>1322</v>
      </c>
      <c r="G365" s="106" t="s">
        <v>269</v>
      </c>
      <c r="H365" s="106" t="s">
        <v>1318</v>
      </c>
      <c r="I365" s="202">
        <v>42043</v>
      </c>
      <c r="J365" s="202">
        <v>42043</v>
      </c>
      <c r="K365" s="179" t="s">
        <v>1323</v>
      </c>
      <c r="L365" s="38"/>
      <c r="M365" s="133">
        <v>42046</v>
      </c>
      <c r="N365" s="133">
        <v>42046</v>
      </c>
      <c r="O365" s="203">
        <v>225</v>
      </c>
      <c r="P365" s="203">
        <v>2096</v>
      </c>
      <c r="Q365" s="203">
        <f t="shared" si="121"/>
        <v>2321</v>
      </c>
      <c r="R365" s="99"/>
      <c r="S365" s="139" t="s">
        <v>1324</v>
      </c>
      <c r="T365" s="139"/>
      <c r="U365" s="45">
        <v>42047</v>
      </c>
      <c r="V365" s="45">
        <v>42047</v>
      </c>
      <c r="W365" s="139">
        <v>937.5</v>
      </c>
      <c r="X365" s="99"/>
      <c r="Y365" s="70" t="s">
        <v>60</v>
      </c>
      <c r="Z365" s="47"/>
      <c r="AA365" s="70"/>
      <c r="AB365" s="70"/>
      <c r="AC365" s="70"/>
      <c r="AD365" s="106"/>
      <c r="AE365" s="106"/>
      <c r="AF365" s="181" t="s">
        <v>1325</v>
      </c>
      <c r="AG365" s="202">
        <v>42054</v>
      </c>
      <c r="AH365" s="106">
        <v>3</v>
      </c>
      <c r="AI365" s="179">
        <f>120*3.75</f>
        <v>450</v>
      </c>
      <c r="AJ365" s="106">
        <f>250*3.75</f>
        <v>937.5</v>
      </c>
      <c r="AK365" s="184"/>
      <c r="AL365" s="106">
        <f>(370+438.91)*3.75+225</f>
        <v>3258.4125000000004</v>
      </c>
      <c r="AM365" s="204"/>
      <c r="AN365" s="70">
        <f>(370+438.91)*3.75+225</f>
        <v>3258.4125000000004</v>
      </c>
    </row>
    <row r="366" spans="1:40" x14ac:dyDescent="0.25">
      <c r="A366" s="106">
        <v>118</v>
      </c>
      <c r="B366" s="106">
        <v>11977</v>
      </c>
      <c r="C366" s="194" t="s">
        <v>47</v>
      </c>
      <c r="D366" s="201" t="s">
        <v>1326</v>
      </c>
      <c r="E366" s="201" t="s">
        <v>1326</v>
      </c>
      <c r="F366" s="201" t="s">
        <v>1326</v>
      </c>
      <c r="G366" s="106" t="s">
        <v>269</v>
      </c>
      <c r="H366" s="106" t="s">
        <v>1327</v>
      </c>
      <c r="I366" s="202">
        <v>42019</v>
      </c>
      <c r="J366" s="202">
        <v>42021</v>
      </c>
      <c r="K366" s="179" t="s">
        <v>1328</v>
      </c>
      <c r="L366" s="38"/>
      <c r="M366" s="133">
        <v>42026</v>
      </c>
      <c r="N366" s="133">
        <v>42037</v>
      </c>
      <c r="O366" s="203">
        <v>0</v>
      </c>
      <c r="P366" s="203">
        <v>9285.7000000000007</v>
      </c>
      <c r="Q366" s="203">
        <f t="shared" si="121"/>
        <v>9285.7000000000007</v>
      </c>
      <c r="R366" s="99"/>
      <c r="S366" s="139" t="s">
        <v>1329</v>
      </c>
      <c r="T366" s="139"/>
      <c r="U366" s="45">
        <v>42031</v>
      </c>
      <c r="V366" s="45">
        <v>42037</v>
      </c>
      <c r="W366" s="139">
        <v>712.5</v>
      </c>
      <c r="X366" s="99"/>
      <c r="Y366" s="70" t="s">
        <v>60</v>
      </c>
      <c r="Z366" s="47"/>
      <c r="AA366" s="70"/>
      <c r="AB366" s="70"/>
      <c r="AC366" s="70"/>
      <c r="AD366" s="106"/>
      <c r="AE366" s="106"/>
      <c r="AF366" s="181" t="s">
        <v>1330</v>
      </c>
      <c r="AG366" s="202">
        <v>42054</v>
      </c>
      <c r="AH366" s="106">
        <v>2</v>
      </c>
      <c r="AI366" s="179">
        <f>550.32*3.75</f>
        <v>2063.7000000000003</v>
      </c>
      <c r="AJ366" s="106">
        <f>190*3.75</f>
        <v>712.5</v>
      </c>
      <c r="AK366" s="184"/>
      <c r="AL366" s="106">
        <f>(740.31+1925.85)*3.75</f>
        <v>9998.0999999999985</v>
      </c>
      <c r="AM366" s="204"/>
      <c r="AN366" s="70">
        <f>(740.31+1925.85)*3.75</f>
        <v>9998.0999999999985</v>
      </c>
    </row>
    <row r="367" spans="1:40" x14ac:dyDescent="0.25">
      <c r="A367" s="106">
        <v>119</v>
      </c>
      <c r="B367" s="106">
        <v>11978</v>
      </c>
      <c r="C367" s="194" t="s">
        <v>47</v>
      </c>
      <c r="D367" s="201" t="s">
        <v>1331</v>
      </c>
      <c r="E367" s="201" t="s">
        <v>1331</v>
      </c>
      <c r="F367" s="201" t="s">
        <v>1331</v>
      </c>
      <c r="G367" s="106" t="s">
        <v>269</v>
      </c>
      <c r="H367" s="106" t="s">
        <v>1332</v>
      </c>
      <c r="I367" s="202">
        <v>42022</v>
      </c>
      <c r="J367" s="202">
        <v>42023</v>
      </c>
      <c r="K367" s="179" t="s">
        <v>1333</v>
      </c>
      <c r="L367" s="38"/>
      <c r="M367" s="133">
        <v>42026</v>
      </c>
      <c r="N367" s="133">
        <v>42037</v>
      </c>
      <c r="O367" s="203">
        <v>0</v>
      </c>
      <c r="P367" s="203">
        <v>819</v>
      </c>
      <c r="Q367" s="203">
        <f t="shared" si="121"/>
        <v>819</v>
      </c>
      <c r="R367" s="99"/>
      <c r="S367" s="139" t="s">
        <v>1334</v>
      </c>
      <c r="T367" s="139"/>
      <c r="U367" s="45">
        <v>42031</v>
      </c>
      <c r="V367" s="45">
        <v>42037</v>
      </c>
      <c r="W367" s="139">
        <v>712.5</v>
      </c>
      <c r="X367" s="99"/>
      <c r="Y367" s="70" t="s">
        <v>60</v>
      </c>
      <c r="Z367" s="47"/>
      <c r="AA367" s="70"/>
      <c r="AB367" s="70"/>
      <c r="AC367" s="70"/>
      <c r="AD367" s="106"/>
      <c r="AE367" s="106"/>
      <c r="AF367" s="181" t="s">
        <v>1335</v>
      </c>
      <c r="AG367" s="202">
        <v>42054</v>
      </c>
      <c r="AH367" s="106">
        <v>2</v>
      </c>
      <c r="AI367" s="179">
        <f>80*3.75</f>
        <v>300</v>
      </c>
      <c r="AJ367" s="106">
        <f>190*3.75</f>
        <v>712.5</v>
      </c>
      <c r="AK367" s="184"/>
      <c r="AL367" s="106">
        <f>(270+138.39)*3.75</f>
        <v>1531.4624999999999</v>
      </c>
      <c r="AM367" s="204"/>
      <c r="AN367" s="70">
        <f>(270+138.39)*3.75</f>
        <v>1531.4624999999999</v>
      </c>
    </row>
    <row r="368" spans="1:40" x14ac:dyDescent="0.25">
      <c r="A368" s="106">
        <v>120</v>
      </c>
      <c r="B368" s="106">
        <v>12020</v>
      </c>
      <c r="C368" s="194" t="s">
        <v>47</v>
      </c>
      <c r="D368" s="201" t="s">
        <v>1336</v>
      </c>
      <c r="E368" s="201" t="s">
        <v>1336</v>
      </c>
      <c r="F368" s="201" t="s">
        <v>1336</v>
      </c>
      <c r="G368" s="106" t="s">
        <v>269</v>
      </c>
      <c r="H368" s="106" t="s">
        <v>1337</v>
      </c>
      <c r="I368" s="202">
        <v>42026</v>
      </c>
      <c r="J368" s="202">
        <v>42028</v>
      </c>
      <c r="K368" s="179" t="s">
        <v>1338</v>
      </c>
      <c r="L368" s="38"/>
      <c r="M368" s="133">
        <v>42031</v>
      </c>
      <c r="N368" s="133">
        <v>42037</v>
      </c>
      <c r="O368" s="203">
        <v>262</v>
      </c>
      <c r="P368" s="203">
        <v>1267.5</v>
      </c>
      <c r="Q368" s="203">
        <f t="shared" si="121"/>
        <v>1529.5</v>
      </c>
      <c r="R368" s="99"/>
      <c r="S368" s="139" t="s">
        <v>285</v>
      </c>
      <c r="T368" s="139"/>
      <c r="U368" s="139"/>
      <c r="V368" s="139"/>
      <c r="W368" s="139"/>
      <c r="X368" s="99"/>
      <c r="Y368" s="70" t="s">
        <v>60</v>
      </c>
      <c r="Z368" s="47"/>
      <c r="AA368" s="70"/>
      <c r="AB368" s="70"/>
      <c r="AC368" s="70"/>
      <c r="AD368" s="106"/>
      <c r="AE368" s="106"/>
      <c r="AF368" s="181" t="s">
        <v>1339</v>
      </c>
      <c r="AG368" s="202">
        <v>42054</v>
      </c>
      <c r="AH368" s="106">
        <v>3</v>
      </c>
      <c r="AI368" s="179">
        <f>80*3.75</f>
        <v>300</v>
      </c>
      <c r="AJ368" s="106">
        <f>190*3.75</f>
        <v>712.5</v>
      </c>
      <c r="AK368" s="184"/>
      <c r="AL368" s="106">
        <f>(67.99+270)*3.75+262</f>
        <v>1529.4625000000001</v>
      </c>
      <c r="AM368" s="204"/>
      <c r="AN368" s="70">
        <f>(67.99+270)*3.75+262</f>
        <v>1529.4625000000001</v>
      </c>
    </row>
    <row r="369" spans="1:40" x14ac:dyDescent="0.25">
      <c r="A369" s="106">
        <v>121</v>
      </c>
      <c r="B369" s="106">
        <v>26949</v>
      </c>
      <c r="C369" s="194" t="s">
        <v>47</v>
      </c>
      <c r="D369" s="106" t="s">
        <v>199</v>
      </c>
      <c r="E369" s="106" t="s">
        <v>990</v>
      </c>
      <c r="F369" s="106" t="s">
        <v>1340</v>
      </c>
      <c r="G369" s="106" t="s">
        <v>202</v>
      </c>
      <c r="H369" s="106">
        <v>140604941</v>
      </c>
      <c r="I369" s="182">
        <v>42043</v>
      </c>
      <c r="J369" s="182">
        <v>42045</v>
      </c>
      <c r="K369" s="179" t="s">
        <v>1341</v>
      </c>
      <c r="L369" s="38"/>
      <c r="M369" s="146">
        <v>42050</v>
      </c>
      <c r="N369" s="146">
        <v>42051</v>
      </c>
      <c r="O369" s="38">
        <v>40326</v>
      </c>
      <c r="P369" s="38">
        <f>46976+20700</f>
        <v>67676</v>
      </c>
      <c r="Q369" s="38">
        <f t="shared" si="121"/>
        <v>108002</v>
      </c>
      <c r="R369" s="99"/>
      <c r="S369" s="139">
        <v>28041</v>
      </c>
      <c r="T369" s="139"/>
      <c r="U369" s="45">
        <v>42047</v>
      </c>
      <c r="V369" s="45">
        <v>42047</v>
      </c>
      <c r="W369" s="139">
        <v>1050</v>
      </c>
      <c r="X369" s="99"/>
      <c r="Y369" s="70"/>
      <c r="Z369" s="47"/>
      <c r="AA369" s="70"/>
      <c r="AB369" s="70"/>
      <c r="AC369" s="70"/>
      <c r="AD369" s="99"/>
      <c r="AE369" s="99"/>
      <c r="AF369" s="196" t="s">
        <v>1342</v>
      </c>
      <c r="AG369" s="182">
        <v>42053</v>
      </c>
      <c r="AH369" s="106">
        <v>1</v>
      </c>
      <c r="AI369" s="179">
        <v>375</v>
      </c>
      <c r="AJ369" s="106">
        <v>1050</v>
      </c>
      <c r="AK369" s="184"/>
      <c r="AL369" s="106">
        <f>(6923.53+22125)*3.75+120</f>
        <v>109051.98749999999</v>
      </c>
      <c r="AM369" s="99"/>
      <c r="AN369" s="70">
        <f t="shared" ref="AN369:AN386" si="122">AL369</f>
        <v>109051.98749999999</v>
      </c>
    </row>
    <row r="370" spans="1:40" x14ac:dyDescent="0.25">
      <c r="A370" s="106">
        <v>122</v>
      </c>
      <c r="B370" s="106">
        <v>28686</v>
      </c>
      <c r="C370" s="194" t="s">
        <v>47</v>
      </c>
      <c r="D370" s="106" t="s">
        <v>199</v>
      </c>
      <c r="E370" s="106" t="s">
        <v>990</v>
      </c>
      <c r="F370" s="106" t="s">
        <v>1343</v>
      </c>
      <c r="G370" s="106" t="s">
        <v>202</v>
      </c>
      <c r="H370" s="106" t="s">
        <v>1344</v>
      </c>
      <c r="I370" s="182">
        <v>42043</v>
      </c>
      <c r="J370" s="182">
        <v>42045</v>
      </c>
      <c r="K370" s="39" t="s">
        <v>1345</v>
      </c>
      <c r="L370" s="38"/>
      <c r="M370" s="146">
        <v>42050</v>
      </c>
      <c r="N370" s="146">
        <v>42051</v>
      </c>
      <c r="O370" s="38">
        <v>25495</v>
      </c>
      <c r="P370" s="38">
        <f>7307+1600</f>
        <v>8907</v>
      </c>
      <c r="Q370" s="38">
        <f t="shared" si="121"/>
        <v>34402</v>
      </c>
      <c r="R370" s="99"/>
      <c r="S370" s="139">
        <v>28038</v>
      </c>
      <c r="T370" s="139"/>
      <c r="U370" s="45">
        <v>42047</v>
      </c>
      <c r="V370" s="45">
        <v>42047</v>
      </c>
      <c r="W370" s="139">
        <v>1050</v>
      </c>
      <c r="X370" s="99"/>
      <c r="Y370" s="70"/>
      <c r="Z370" s="47"/>
      <c r="AA370" s="70"/>
      <c r="AB370" s="70"/>
      <c r="AC370" s="70"/>
      <c r="AD370" s="99"/>
      <c r="AE370" s="99"/>
      <c r="AF370" s="196">
        <v>70908</v>
      </c>
      <c r="AG370" s="182">
        <v>42053</v>
      </c>
      <c r="AH370" s="106">
        <v>1</v>
      </c>
      <c r="AI370" s="179">
        <v>375</v>
      </c>
      <c r="AJ370" s="106">
        <v>1050</v>
      </c>
      <c r="AK370" s="184"/>
      <c r="AL370" s="106">
        <f>(2676.54+6777.33)*3.75</f>
        <v>35452.012499999997</v>
      </c>
      <c r="AM370" s="99"/>
      <c r="AN370" s="70">
        <f t="shared" si="122"/>
        <v>35452.012499999997</v>
      </c>
    </row>
    <row r="371" spans="1:40" x14ac:dyDescent="0.25">
      <c r="A371" s="106">
        <v>123</v>
      </c>
      <c r="B371" s="147">
        <v>12084</v>
      </c>
      <c r="C371" s="194" t="s">
        <v>47</v>
      </c>
      <c r="D371" s="106" t="s">
        <v>192</v>
      </c>
      <c r="E371" s="106" t="s">
        <v>1094</v>
      </c>
      <c r="F371" s="106" t="s">
        <v>1346</v>
      </c>
      <c r="G371" s="106" t="s">
        <v>202</v>
      </c>
      <c r="H371" s="106" t="s">
        <v>1347</v>
      </c>
      <c r="I371" s="182">
        <v>42039</v>
      </c>
      <c r="J371" s="182">
        <v>42040</v>
      </c>
      <c r="K371" s="179" t="s">
        <v>1348</v>
      </c>
      <c r="L371" s="38"/>
      <c r="M371" s="146">
        <v>42050</v>
      </c>
      <c r="N371" s="146">
        <v>42051</v>
      </c>
      <c r="O371" s="203">
        <v>53</v>
      </c>
      <c r="P371" s="203">
        <v>455</v>
      </c>
      <c r="Q371" s="203">
        <f t="shared" si="121"/>
        <v>508</v>
      </c>
      <c r="R371" s="99"/>
      <c r="S371" s="208">
        <v>28059</v>
      </c>
      <c r="T371" s="45"/>
      <c r="U371" s="45">
        <v>42050</v>
      </c>
      <c r="V371" s="45">
        <v>42051</v>
      </c>
      <c r="W371" s="209">
        <v>1800</v>
      </c>
      <c r="X371" s="99"/>
      <c r="Y371" s="210"/>
      <c r="Z371" s="47"/>
      <c r="AA371" s="48"/>
      <c r="AB371" s="48"/>
      <c r="AC371" s="70"/>
      <c r="AD371" s="99"/>
      <c r="AE371" s="99"/>
      <c r="AF371" s="196" t="s">
        <v>1349</v>
      </c>
      <c r="AG371" s="182">
        <v>42053</v>
      </c>
      <c r="AH371" s="106">
        <v>3</v>
      </c>
      <c r="AI371" s="179">
        <v>200</v>
      </c>
      <c r="AJ371" s="106">
        <v>1800</v>
      </c>
      <c r="AK371" s="184"/>
      <c r="AL371" s="106">
        <f>455+53+1800</f>
        <v>2308</v>
      </c>
      <c r="AM371" s="99"/>
      <c r="AN371" s="70">
        <f t="shared" si="122"/>
        <v>2308</v>
      </c>
    </row>
    <row r="372" spans="1:40" x14ac:dyDescent="0.25">
      <c r="A372" s="106">
        <v>124</v>
      </c>
      <c r="B372" s="106">
        <v>12065</v>
      </c>
      <c r="C372" s="194" t="s">
        <v>47</v>
      </c>
      <c r="D372" s="106" t="s">
        <v>192</v>
      </c>
      <c r="E372" s="106" t="s">
        <v>1094</v>
      </c>
      <c r="F372" s="106" t="s">
        <v>1350</v>
      </c>
      <c r="G372" s="106" t="s">
        <v>202</v>
      </c>
      <c r="H372" s="106" t="s">
        <v>1351</v>
      </c>
      <c r="I372" s="182">
        <v>42039</v>
      </c>
      <c r="J372" s="182">
        <v>42040</v>
      </c>
      <c r="K372" s="179" t="s">
        <v>1352</v>
      </c>
      <c r="L372" s="38"/>
      <c r="M372" s="146">
        <v>42050</v>
      </c>
      <c r="N372" s="146">
        <v>42051</v>
      </c>
      <c r="O372" s="38">
        <v>747</v>
      </c>
      <c r="P372" s="38">
        <v>780</v>
      </c>
      <c r="Q372" s="38">
        <f t="shared" si="121"/>
        <v>1527</v>
      </c>
      <c r="R372" s="99"/>
      <c r="S372" s="139">
        <v>28060</v>
      </c>
      <c r="T372" s="139"/>
      <c r="U372" s="45">
        <v>42050</v>
      </c>
      <c r="V372" s="45">
        <v>42051</v>
      </c>
      <c r="W372" s="209">
        <v>1800</v>
      </c>
      <c r="X372" s="99"/>
      <c r="Y372" s="70"/>
      <c r="Z372" s="47"/>
      <c r="AA372" s="70"/>
      <c r="AB372" s="70"/>
      <c r="AC372" s="70"/>
      <c r="AD372" s="99"/>
      <c r="AE372" s="99"/>
      <c r="AF372" s="196" t="s">
        <v>1353</v>
      </c>
      <c r="AG372" s="182">
        <v>42053</v>
      </c>
      <c r="AH372" s="106">
        <v>3</v>
      </c>
      <c r="AI372" s="179">
        <v>200</v>
      </c>
      <c r="AJ372" s="106">
        <v>1800</v>
      </c>
      <c r="AK372" s="184"/>
      <c r="AL372" s="106">
        <f>747+780+1800</f>
        <v>3327</v>
      </c>
      <c r="AM372" s="99"/>
      <c r="AN372" s="70">
        <f t="shared" si="122"/>
        <v>3327</v>
      </c>
    </row>
    <row r="373" spans="1:40" x14ac:dyDescent="0.25">
      <c r="A373" s="106">
        <v>125</v>
      </c>
      <c r="B373" s="106">
        <v>12066</v>
      </c>
      <c r="C373" s="194" t="s">
        <v>47</v>
      </c>
      <c r="D373" s="106" t="s">
        <v>726</v>
      </c>
      <c r="E373" s="106" t="s">
        <v>988</v>
      </c>
      <c r="F373" s="106" t="s">
        <v>1354</v>
      </c>
      <c r="G373" s="106" t="s">
        <v>202</v>
      </c>
      <c r="H373" s="106" t="s">
        <v>1355</v>
      </c>
      <c r="I373" s="182">
        <v>42043</v>
      </c>
      <c r="J373" s="182">
        <v>42043</v>
      </c>
      <c r="K373" s="179">
        <v>92967</v>
      </c>
      <c r="L373" s="38"/>
      <c r="M373" s="146">
        <v>42050</v>
      </c>
      <c r="N373" s="146">
        <v>42051</v>
      </c>
      <c r="O373" s="38"/>
      <c r="P373" s="38">
        <v>1008</v>
      </c>
      <c r="Q373" s="38">
        <f t="shared" si="121"/>
        <v>1008</v>
      </c>
      <c r="R373" s="99"/>
      <c r="S373" s="139"/>
      <c r="T373" s="139"/>
      <c r="U373" s="45"/>
      <c r="V373" s="45"/>
      <c r="W373" s="139"/>
      <c r="X373" s="99"/>
      <c r="Y373" s="70"/>
      <c r="Z373" s="47"/>
      <c r="AA373" s="70"/>
      <c r="AB373" s="70"/>
      <c r="AC373" s="70"/>
      <c r="AD373" s="99"/>
      <c r="AE373" s="99"/>
      <c r="AF373" s="196">
        <v>70859</v>
      </c>
      <c r="AG373" s="182">
        <v>42053</v>
      </c>
      <c r="AH373" s="106">
        <v>1</v>
      </c>
      <c r="AI373" s="179">
        <v>350</v>
      </c>
      <c r="AJ373" s="106">
        <v>300</v>
      </c>
      <c r="AK373" s="184"/>
      <c r="AL373" s="106">
        <v>1008</v>
      </c>
      <c r="AM373" s="99"/>
      <c r="AN373" s="70">
        <f t="shared" si="122"/>
        <v>1008</v>
      </c>
    </row>
    <row r="374" spans="1:40" x14ac:dyDescent="0.25">
      <c r="A374" s="106">
        <v>126</v>
      </c>
      <c r="B374" s="106">
        <v>12080</v>
      </c>
      <c r="C374" s="194" t="s">
        <v>47</v>
      </c>
      <c r="D374" s="106" t="s">
        <v>241</v>
      </c>
      <c r="E374" s="106" t="s">
        <v>669</v>
      </c>
      <c r="F374" s="106" t="s">
        <v>1356</v>
      </c>
      <c r="G374" s="106" t="s">
        <v>202</v>
      </c>
      <c r="H374" s="106" t="s">
        <v>1357</v>
      </c>
      <c r="I374" s="182">
        <v>42044</v>
      </c>
      <c r="J374" s="182">
        <v>42044</v>
      </c>
      <c r="K374" s="179" t="s">
        <v>1358</v>
      </c>
      <c r="L374" s="38"/>
      <c r="M374" s="146">
        <v>42050</v>
      </c>
      <c r="N374" s="146">
        <v>42051</v>
      </c>
      <c r="O374" s="38">
        <v>195</v>
      </c>
      <c r="P374" s="38">
        <v>563.5</v>
      </c>
      <c r="Q374" s="38">
        <f t="shared" si="121"/>
        <v>758.5</v>
      </c>
      <c r="R374" s="99"/>
      <c r="S374" s="139">
        <v>28058</v>
      </c>
      <c r="T374" s="139"/>
      <c r="U374" s="45">
        <v>42050</v>
      </c>
      <c r="V374" s="45">
        <v>42051</v>
      </c>
      <c r="W374" s="139">
        <v>487.5</v>
      </c>
      <c r="X374" s="99"/>
      <c r="Y374" s="70"/>
      <c r="Z374" s="47"/>
      <c r="AA374" s="70"/>
      <c r="AB374" s="70"/>
      <c r="AC374" s="70"/>
      <c r="AD374" s="99"/>
      <c r="AE374" s="99"/>
      <c r="AF374" s="196" t="s">
        <v>1359</v>
      </c>
      <c r="AG374" s="182">
        <v>42053</v>
      </c>
      <c r="AH374" s="106">
        <v>3</v>
      </c>
      <c r="AI374" s="179">
        <f>70*3.75</f>
        <v>262.5</v>
      </c>
      <c r="AJ374" s="106">
        <f>130*3.75</f>
        <v>487.5</v>
      </c>
      <c r="AK374" s="184"/>
      <c r="AL374" s="106">
        <f>(150.25+130)*3.75+195</f>
        <v>1245.9375</v>
      </c>
      <c r="AM374" s="99"/>
      <c r="AN374" s="70">
        <f t="shared" si="122"/>
        <v>1245.9375</v>
      </c>
    </row>
    <row r="375" spans="1:40" x14ac:dyDescent="0.25">
      <c r="A375" s="106">
        <v>127</v>
      </c>
      <c r="B375" s="106">
        <v>12090</v>
      </c>
      <c r="C375" s="194" t="s">
        <v>47</v>
      </c>
      <c r="D375" s="106" t="s">
        <v>241</v>
      </c>
      <c r="E375" s="106" t="s">
        <v>669</v>
      </c>
      <c r="F375" s="106" t="s">
        <v>1360</v>
      </c>
      <c r="G375" s="106" t="s">
        <v>202</v>
      </c>
      <c r="H375" s="106" t="s">
        <v>1361</v>
      </c>
      <c r="I375" s="182">
        <v>42044</v>
      </c>
      <c r="J375" s="182">
        <v>42044</v>
      </c>
      <c r="K375" s="179" t="s">
        <v>1362</v>
      </c>
      <c r="L375" s="38"/>
      <c r="M375" s="146">
        <v>42050</v>
      </c>
      <c r="N375" s="146">
        <v>42051</v>
      </c>
      <c r="O375" s="38">
        <v>6079</v>
      </c>
      <c r="P375" s="38">
        <v>782.5</v>
      </c>
      <c r="Q375" s="38">
        <f t="shared" si="121"/>
        <v>6861.5</v>
      </c>
      <c r="R375" s="99"/>
      <c r="S375" s="139">
        <v>28057</v>
      </c>
      <c r="T375" s="139"/>
      <c r="U375" s="45">
        <v>42050</v>
      </c>
      <c r="V375" s="45">
        <v>42051</v>
      </c>
      <c r="W375" s="139">
        <v>487.5</v>
      </c>
      <c r="X375" s="99"/>
      <c r="Y375" s="70"/>
      <c r="Z375" s="47"/>
      <c r="AA375" s="48"/>
      <c r="AB375" s="48"/>
      <c r="AC375" s="70"/>
      <c r="AD375" s="99"/>
      <c r="AE375" s="99"/>
      <c r="AF375" s="196" t="s">
        <v>1363</v>
      </c>
      <c r="AG375" s="182">
        <v>42053</v>
      </c>
      <c r="AH375" s="106">
        <v>2</v>
      </c>
      <c r="AI375" s="179">
        <f>70*3.75</f>
        <v>262.5</v>
      </c>
      <c r="AJ375" s="106">
        <v>487.5</v>
      </c>
      <c r="AK375" s="184"/>
      <c r="AL375" s="106">
        <f>(1829.71+130)*3.75</f>
        <v>7348.9125000000004</v>
      </c>
      <c r="AM375" s="99"/>
      <c r="AN375" s="70">
        <f t="shared" si="122"/>
        <v>7348.9125000000004</v>
      </c>
    </row>
    <row r="376" spans="1:40" x14ac:dyDescent="0.25">
      <c r="A376" s="106">
        <v>128</v>
      </c>
      <c r="B376" s="106">
        <v>12074</v>
      </c>
      <c r="C376" s="194" t="s">
        <v>47</v>
      </c>
      <c r="D376" s="106" t="s">
        <v>238</v>
      </c>
      <c r="E376" s="106" t="s">
        <v>990</v>
      </c>
      <c r="F376" s="106" t="s">
        <v>1364</v>
      </c>
      <c r="G376" s="106" t="s">
        <v>202</v>
      </c>
      <c r="H376" s="106">
        <v>7941005856</v>
      </c>
      <c r="I376" s="182">
        <v>42039</v>
      </c>
      <c r="J376" s="182">
        <v>42040</v>
      </c>
      <c r="K376" s="179" t="s">
        <v>1365</v>
      </c>
      <c r="L376" s="38"/>
      <c r="M376" s="146">
        <v>42050</v>
      </c>
      <c r="N376" s="146">
        <v>42051</v>
      </c>
      <c r="O376" s="38">
        <v>461</v>
      </c>
      <c r="P376" s="38">
        <v>552.5</v>
      </c>
      <c r="Q376" s="38">
        <f t="shared" si="121"/>
        <v>1013.5</v>
      </c>
      <c r="R376" s="99"/>
      <c r="S376" s="139">
        <v>28008</v>
      </c>
      <c r="T376" s="139"/>
      <c r="U376" s="45">
        <v>42044</v>
      </c>
      <c r="V376" s="45">
        <v>42045</v>
      </c>
      <c r="W376" s="139">
        <v>487.5</v>
      </c>
      <c r="X376" s="99"/>
      <c r="Y376" s="70"/>
      <c r="Z376" s="47"/>
      <c r="AA376" s="48"/>
      <c r="AB376" s="48"/>
      <c r="AC376" s="70"/>
      <c r="AD376" s="99"/>
      <c r="AE376" s="99"/>
      <c r="AF376" s="196" t="s">
        <v>1366</v>
      </c>
      <c r="AG376" s="182">
        <v>42053</v>
      </c>
      <c r="AH376" s="106">
        <v>3</v>
      </c>
      <c r="AI376" s="179">
        <f>70*3.75</f>
        <v>262.5</v>
      </c>
      <c r="AJ376" s="106">
        <v>487.5</v>
      </c>
      <c r="AK376" s="184"/>
      <c r="AL376" s="106">
        <f>(77.32+200)*3.75+461</f>
        <v>1500.95</v>
      </c>
      <c r="AM376" s="99"/>
      <c r="AN376" s="70">
        <f t="shared" si="122"/>
        <v>1500.95</v>
      </c>
    </row>
    <row r="377" spans="1:40" x14ac:dyDescent="0.25">
      <c r="A377" s="106">
        <v>129</v>
      </c>
      <c r="B377" s="106" t="s">
        <v>1367</v>
      </c>
      <c r="C377" s="194" t="s">
        <v>47</v>
      </c>
      <c r="D377" s="106"/>
      <c r="E377" s="106" t="s">
        <v>1368</v>
      </c>
      <c r="F377" s="106" t="s">
        <v>1369</v>
      </c>
      <c r="G377" s="106" t="s">
        <v>202</v>
      </c>
      <c r="H377" s="106" t="s">
        <v>1370</v>
      </c>
      <c r="I377" s="182"/>
      <c r="J377" s="211">
        <v>41967</v>
      </c>
      <c r="K377" s="179"/>
      <c r="L377" s="38"/>
      <c r="M377" s="38"/>
      <c r="N377" s="38"/>
      <c r="O377" s="38"/>
      <c r="P377" s="38"/>
      <c r="Q377" s="38">
        <f t="shared" si="121"/>
        <v>0</v>
      </c>
      <c r="R377" s="99"/>
      <c r="S377" s="139"/>
      <c r="T377" s="139"/>
      <c r="U377" s="139"/>
      <c r="V377" s="139"/>
      <c r="W377" s="139"/>
      <c r="X377" s="99"/>
      <c r="Y377" s="70">
        <v>4694</v>
      </c>
      <c r="Z377" s="47"/>
      <c r="AA377" s="48">
        <v>42047</v>
      </c>
      <c r="AB377" s="48">
        <v>42051</v>
      </c>
      <c r="AC377" s="70">
        <v>40500</v>
      </c>
      <c r="AD377" s="99"/>
      <c r="AE377" s="99"/>
      <c r="AF377" s="196">
        <v>70850</v>
      </c>
      <c r="AG377" s="182">
        <v>42053</v>
      </c>
      <c r="AH377" s="106">
        <v>1</v>
      </c>
      <c r="AI377" s="179"/>
      <c r="AJ377" s="106"/>
      <c r="AK377" s="184">
        <v>40500</v>
      </c>
      <c r="AL377" s="106">
        <v>40500</v>
      </c>
      <c r="AM377" s="99"/>
      <c r="AN377" s="70">
        <f t="shared" si="122"/>
        <v>40500</v>
      </c>
    </row>
    <row r="378" spans="1:40" x14ac:dyDescent="0.25">
      <c r="A378" s="106">
        <v>130</v>
      </c>
      <c r="B378" s="106">
        <v>28802</v>
      </c>
      <c r="C378" s="194" t="s">
        <v>47</v>
      </c>
      <c r="D378" s="106" t="s">
        <v>209</v>
      </c>
      <c r="E378" s="106" t="s">
        <v>990</v>
      </c>
      <c r="F378" s="106" t="s">
        <v>1209</v>
      </c>
      <c r="G378" s="106" t="s">
        <v>202</v>
      </c>
      <c r="H378" s="106" t="s">
        <v>1210</v>
      </c>
      <c r="I378" s="182">
        <v>42037</v>
      </c>
      <c r="J378" s="182">
        <v>42039</v>
      </c>
      <c r="K378" s="179">
        <v>18673</v>
      </c>
      <c r="L378" s="38"/>
      <c r="M378" s="146">
        <v>42051</v>
      </c>
      <c r="N378" s="146">
        <v>42051</v>
      </c>
      <c r="O378" s="38"/>
      <c r="P378" s="38">
        <v>200</v>
      </c>
      <c r="Q378" s="38">
        <f t="shared" si="121"/>
        <v>200</v>
      </c>
      <c r="R378" s="99"/>
      <c r="S378" s="139"/>
      <c r="T378" s="139"/>
      <c r="U378" s="212"/>
      <c r="V378" s="45"/>
      <c r="W378" s="139"/>
      <c r="X378" s="99"/>
      <c r="Y378" s="70"/>
      <c r="Z378" s="47"/>
      <c r="AA378" s="48"/>
      <c r="AB378" s="48"/>
      <c r="AC378" s="70"/>
      <c r="AD378" s="99"/>
      <c r="AE378" s="99"/>
      <c r="AF378" s="196">
        <v>70849</v>
      </c>
      <c r="AG378" s="182">
        <v>42053</v>
      </c>
      <c r="AH378" s="106">
        <v>1</v>
      </c>
      <c r="AI378" s="179"/>
      <c r="AJ378" s="106"/>
      <c r="AK378" s="184"/>
      <c r="AL378" s="106">
        <v>200</v>
      </c>
      <c r="AM378" s="99"/>
      <c r="AN378" s="70">
        <f t="shared" si="122"/>
        <v>200</v>
      </c>
    </row>
    <row r="379" spans="1:40" x14ac:dyDescent="0.25">
      <c r="A379" s="106">
        <v>131</v>
      </c>
      <c r="B379" s="106">
        <v>11968</v>
      </c>
      <c r="C379" s="194" t="s">
        <v>47</v>
      </c>
      <c r="D379" s="106" t="s">
        <v>726</v>
      </c>
      <c r="E379" s="106"/>
      <c r="F379" s="106" t="s">
        <v>1033</v>
      </c>
      <c r="G379" s="106" t="s">
        <v>202</v>
      </c>
      <c r="H379" s="106">
        <v>17690319633</v>
      </c>
      <c r="I379" s="182">
        <v>42022</v>
      </c>
      <c r="J379" s="198">
        <v>42023</v>
      </c>
      <c r="K379" s="179">
        <v>92702</v>
      </c>
      <c r="L379" s="38"/>
      <c r="M379" s="146">
        <v>42031</v>
      </c>
      <c r="N379" s="146">
        <v>42037</v>
      </c>
      <c r="O379" s="38"/>
      <c r="P379" s="38">
        <v>1140</v>
      </c>
      <c r="Q379" s="38">
        <f t="shared" si="121"/>
        <v>1140</v>
      </c>
      <c r="R379" s="99"/>
      <c r="S379" s="139">
        <v>27833</v>
      </c>
      <c r="T379" s="139"/>
      <c r="U379" s="45">
        <v>42031</v>
      </c>
      <c r="V379" s="45">
        <v>42037</v>
      </c>
      <c r="W379" s="139">
        <v>900</v>
      </c>
      <c r="X379" s="99"/>
      <c r="Y379" s="70"/>
      <c r="Z379" s="47"/>
      <c r="AA379" s="70"/>
      <c r="AB379" s="70"/>
      <c r="AC379" s="70"/>
      <c r="AD379" s="99"/>
      <c r="AE379" s="99"/>
      <c r="AF379" s="196" t="s">
        <v>1371</v>
      </c>
      <c r="AG379" s="182">
        <v>42053</v>
      </c>
      <c r="AH379" s="106">
        <v>1</v>
      </c>
      <c r="AI379" s="179">
        <v>350</v>
      </c>
      <c r="AJ379" s="106">
        <v>900</v>
      </c>
      <c r="AK379" s="184"/>
      <c r="AL379" s="106">
        <f>Q379+W379</f>
        <v>2040</v>
      </c>
      <c r="AM379" s="99"/>
      <c r="AN379" s="70">
        <f t="shared" si="122"/>
        <v>2040</v>
      </c>
    </row>
    <row r="380" spans="1:40" x14ac:dyDescent="0.25">
      <c r="A380" s="106">
        <v>132</v>
      </c>
      <c r="B380" s="106">
        <v>12000</v>
      </c>
      <c r="C380" s="194" t="s">
        <v>47</v>
      </c>
      <c r="D380" s="106" t="s">
        <v>726</v>
      </c>
      <c r="E380" s="106"/>
      <c r="F380" s="106" t="s">
        <v>1034</v>
      </c>
      <c r="G380" s="106" t="s">
        <v>202</v>
      </c>
      <c r="H380" s="106" t="s">
        <v>1035</v>
      </c>
      <c r="I380" s="182">
        <v>42026</v>
      </c>
      <c r="J380" s="182">
        <v>42027</v>
      </c>
      <c r="K380" s="179">
        <v>92746</v>
      </c>
      <c r="L380" s="38"/>
      <c r="M380" s="146">
        <v>42031</v>
      </c>
      <c r="N380" s="146">
        <v>42037</v>
      </c>
      <c r="O380" s="38"/>
      <c r="P380" s="38">
        <v>861</v>
      </c>
      <c r="Q380" s="38">
        <f t="shared" si="121"/>
        <v>861</v>
      </c>
      <c r="R380" s="99"/>
      <c r="S380" s="139">
        <v>27935</v>
      </c>
      <c r="T380" s="139"/>
      <c r="U380" s="45">
        <v>42033</v>
      </c>
      <c r="V380" s="45">
        <v>42037</v>
      </c>
      <c r="W380" s="139">
        <v>900</v>
      </c>
      <c r="X380" s="99"/>
      <c r="Y380" s="70"/>
      <c r="Z380" s="47"/>
      <c r="AA380" s="70"/>
      <c r="AB380" s="70"/>
      <c r="AC380" s="70"/>
      <c r="AD380" s="99"/>
      <c r="AE380" s="99"/>
      <c r="AF380" s="196" t="s">
        <v>1372</v>
      </c>
      <c r="AG380" s="182">
        <v>42053</v>
      </c>
      <c r="AH380" s="106">
        <v>1</v>
      </c>
      <c r="AI380" s="179">
        <v>350</v>
      </c>
      <c r="AJ380" s="106">
        <v>900</v>
      </c>
      <c r="AK380" s="184"/>
      <c r="AL380" s="106">
        <f>Q380+W380</f>
        <v>1761</v>
      </c>
      <c r="AM380" s="99"/>
      <c r="AN380" s="70">
        <f t="shared" si="122"/>
        <v>1761</v>
      </c>
    </row>
    <row r="381" spans="1:40" x14ac:dyDescent="0.25">
      <c r="A381" s="106">
        <v>133</v>
      </c>
      <c r="B381" s="193" t="s">
        <v>740</v>
      </c>
      <c r="C381" s="194" t="s">
        <v>47</v>
      </c>
      <c r="D381" s="193"/>
      <c r="E381" s="193" t="s">
        <v>741</v>
      </c>
      <c r="F381" s="193"/>
      <c r="G381" s="193" t="s">
        <v>202</v>
      </c>
      <c r="H381" s="193" t="s">
        <v>214</v>
      </c>
      <c r="I381" s="213">
        <v>41949</v>
      </c>
      <c r="J381" s="193"/>
      <c r="K381" s="179"/>
      <c r="L381" s="38"/>
      <c r="M381" s="38"/>
      <c r="N381" s="38"/>
      <c r="O381" s="38"/>
      <c r="P381" s="38"/>
      <c r="Q381" s="38">
        <f t="shared" si="121"/>
        <v>0</v>
      </c>
      <c r="R381" s="104"/>
      <c r="S381" s="139"/>
      <c r="T381" s="139"/>
      <c r="U381" s="139"/>
      <c r="V381" s="139"/>
      <c r="W381" s="139"/>
      <c r="X381" s="104"/>
      <c r="Y381" s="70">
        <v>4588</v>
      </c>
      <c r="Z381" s="47"/>
      <c r="AA381" s="48">
        <v>41966</v>
      </c>
      <c r="AB381" s="48">
        <v>41970</v>
      </c>
      <c r="AC381" s="70">
        <v>27500</v>
      </c>
      <c r="AD381" s="104"/>
      <c r="AE381" s="104"/>
      <c r="AF381" s="196">
        <v>70878</v>
      </c>
      <c r="AG381" s="182">
        <v>42053</v>
      </c>
      <c r="AH381" s="193">
        <v>1</v>
      </c>
      <c r="AI381" s="179"/>
      <c r="AJ381" s="193"/>
      <c r="AK381" s="184">
        <v>27500</v>
      </c>
      <c r="AL381" s="193">
        <v>27500</v>
      </c>
      <c r="AM381" s="104"/>
      <c r="AN381" s="70">
        <f t="shared" si="122"/>
        <v>27500</v>
      </c>
    </row>
    <row r="382" spans="1:40" x14ac:dyDescent="0.25">
      <c r="A382" s="106">
        <v>134</v>
      </c>
      <c r="B382" s="106">
        <v>28566</v>
      </c>
      <c r="C382" s="194" t="s">
        <v>47</v>
      </c>
      <c r="D382" s="106"/>
      <c r="E382" s="106" t="s">
        <v>580</v>
      </c>
      <c r="F382" s="106" t="s">
        <v>1082</v>
      </c>
      <c r="G382" s="106" t="s">
        <v>202</v>
      </c>
      <c r="H382" s="106">
        <v>4504468</v>
      </c>
      <c r="I382" s="182">
        <v>42030</v>
      </c>
      <c r="J382" s="182">
        <v>42033</v>
      </c>
      <c r="K382" s="179">
        <v>18683</v>
      </c>
      <c r="L382" s="38"/>
      <c r="M382" s="146">
        <v>42053</v>
      </c>
      <c r="N382" s="146">
        <v>42054</v>
      </c>
      <c r="O382" s="38"/>
      <c r="P382" s="38">
        <v>175</v>
      </c>
      <c r="Q382" s="38">
        <f t="shared" si="121"/>
        <v>175</v>
      </c>
      <c r="R382" s="99"/>
      <c r="S382" s="139"/>
      <c r="T382" s="139"/>
      <c r="U382" s="45"/>
      <c r="V382" s="45"/>
      <c r="W382" s="139"/>
      <c r="X382" s="99"/>
      <c r="Y382" s="70"/>
      <c r="Z382" s="47"/>
      <c r="AA382" s="48"/>
      <c r="AB382" s="48"/>
      <c r="AC382" s="70"/>
      <c r="AD382" s="99"/>
      <c r="AE382" s="99"/>
      <c r="AF382" s="196">
        <v>70916</v>
      </c>
      <c r="AG382" s="182">
        <v>42054</v>
      </c>
      <c r="AH382" s="106">
        <v>1</v>
      </c>
      <c r="AI382" s="179"/>
      <c r="AJ382" s="106"/>
      <c r="AK382" s="184"/>
      <c r="AL382" s="106">
        <v>175</v>
      </c>
      <c r="AM382" s="99"/>
      <c r="AN382" s="70">
        <f t="shared" si="122"/>
        <v>175</v>
      </c>
    </row>
    <row r="383" spans="1:40" x14ac:dyDescent="0.25">
      <c r="A383" s="106">
        <v>135</v>
      </c>
      <c r="B383" s="106">
        <v>12115</v>
      </c>
      <c r="C383" s="194" t="s">
        <v>47</v>
      </c>
      <c r="D383" s="106" t="s">
        <v>241</v>
      </c>
      <c r="E383" s="106" t="s">
        <v>669</v>
      </c>
      <c r="F383" s="106" t="s">
        <v>1373</v>
      </c>
      <c r="G383" s="106" t="s">
        <v>202</v>
      </c>
      <c r="H383" s="106" t="s">
        <v>1374</v>
      </c>
      <c r="I383" s="182">
        <v>42046</v>
      </c>
      <c r="J383" s="182">
        <v>42047</v>
      </c>
      <c r="K383" s="179">
        <v>93024</v>
      </c>
      <c r="L383" s="38"/>
      <c r="M383" s="146">
        <v>42053</v>
      </c>
      <c r="N383" s="146">
        <v>42054</v>
      </c>
      <c r="O383" s="38"/>
      <c r="P383" s="38">
        <v>567.5</v>
      </c>
      <c r="Q383" s="38">
        <f t="shared" si="121"/>
        <v>567.5</v>
      </c>
      <c r="R383" s="99"/>
      <c r="S383" s="139">
        <v>28069</v>
      </c>
      <c r="T383" s="139"/>
      <c r="U383" s="45">
        <v>42053</v>
      </c>
      <c r="V383" s="45">
        <v>42053</v>
      </c>
      <c r="W383" s="139">
        <v>487.5</v>
      </c>
      <c r="X383" s="99"/>
      <c r="Y383" s="70"/>
      <c r="Z383" s="47"/>
      <c r="AA383" s="48"/>
      <c r="AB383" s="48"/>
      <c r="AC383" s="70"/>
      <c r="AD383" s="99"/>
      <c r="AE383" s="99"/>
      <c r="AF383" s="196" t="s">
        <v>1375</v>
      </c>
      <c r="AG383" s="182">
        <v>42054</v>
      </c>
      <c r="AH383" s="106">
        <v>2</v>
      </c>
      <c r="AI383" s="179">
        <v>262.5</v>
      </c>
      <c r="AJ383" s="106">
        <v>487.5</v>
      </c>
      <c r="AK383" s="184"/>
      <c r="AL383" s="106">
        <f>(151.32+130)*3.75</f>
        <v>1054.95</v>
      </c>
      <c r="AM383" s="99"/>
      <c r="AN383" s="70">
        <f t="shared" si="122"/>
        <v>1054.95</v>
      </c>
    </row>
    <row r="384" spans="1:40" x14ac:dyDescent="0.25">
      <c r="A384" s="106">
        <v>136</v>
      </c>
      <c r="B384" s="106">
        <v>12091</v>
      </c>
      <c r="C384" s="194" t="s">
        <v>47</v>
      </c>
      <c r="D384" s="106" t="s">
        <v>192</v>
      </c>
      <c r="E384" s="106" t="s">
        <v>1094</v>
      </c>
      <c r="F384" s="106" t="s">
        <v>1376</v>
      </c>
      <c r="G384" s="106" t="s">
        <v>202</v>
      </c>
      <c r="H384" s="106" t="s">
        <v>1377</v>
      </c>
      <c r="I384" s="182">
        <v>42046</v>
      </c>
      <c r="J384" s="182">
        <v>42047</v>
      </c>
      <c r="K384" s="179" t="s">
        <v>1378</v>
      </c>
      <c r="L384" s="38"/>
      <c r="M384" s="146">
        <v>42053</v>
      </c>
      <c r="N384" s="146">
        <v>42054</v>
      </c>
      <c r="O384" s="38">
        <v>747</v>
      </c>
      <c r="P384" s="38">
        <v>525</v>
      </c>
      <c r="Q384" s="38">
        <f t="shared" si="121"/>
        <v>1272</v>
      </c>
      <c r="R384" s="99"/>
      <c r="S384" s="139">
        <v>28070</v>
      </c>
      <c r="T384" s="139"/>
      <c r="U384" s="45">
        <v>42053</v>
      </c>
      <c r="V384" s="45">
        <v>42053</v>
      </c>
      <c r="W384" s="139">
        <v>1800</v>
      </c>
      <c r="X384" s="99"/>
      <c r="Y384" s="70"/>
      <c r="Z384" s="47"/>
      <c r="AA384" s="70"/>
      <c r="AB384" s="70"/>
      <c r="AC384" s="70"/>
      <c r="AD384" s="99"/>
      <c r="AE384" s="99"/>
      <c r="AF384" s="196" t="s">
        <v>1379</v>
      </c>
      <c r="AG384" s="182">
        <v>42054</v>
      </c>
      <c r="AH384" s="106">
        <v>3</v>
      </c>
      <c r="AI384" s="179">
        <v>200</v>
      </c>
      <c r="AJ384" s="106">
        <v>1800</v>
      </c>
      <c r="AK384" s="184"/>
      <c r="AL384" s="106">
        <f>747+1800+525</f>
        <v>3072</v>
      </c>
      <c r="AM384" s="99"/>
      <c r="AN384" s="70">
        <f t="shared" si="122"/>
        <v>3072</v>
      </c>
    </row>
    <row r="385" spans="1:40" x14ac:dyDescent="0.25">
      <c r="A385" s="106">
        <v>137</v>
      </c>
      <c r="B385" s="106">
        <v>12092</v>
      </c>
      <c r="C385" s="194" t="s">
        <v>47</v>
      </c>
      <c r="D385" s="106" t="s">
        <v>192</v>
      </c>
      <c r="E385" s="106" t="s">
        <v>1094</v>
      </c>
      <c r="F385" s="106" t="s">
        <v>1380</v>
      </c>
      <c r="G385" s="106" t="s">
        <v>202</v>
      </c>
      <c r="H385" s="106" t="s">
        <v>1381</v>
      </c>
      <c r="I385" s="182">
        <v>42044</v>
      </c>
      <c r="J385" s="182">
        <v>42045</v>
      </c>
      <c r="K385" s="179" t="s">
        <v>1382</v>
      </c>
      <c r="L385" s="38"/>
      <c r="M385" s="146">
        <v>42050</v>
      </c>
      <c r="N385" s="146">
        <v>42051</v>
      </c>
      <c r="O385" s="38">
        <v>2127</v>
      </c>
      <c r="P385" s="38">
        <v>496</v>
      </c>
      <c r="Q385" s="38">
        <f t="shared" si="121"/>
        <v>2623</v>
      </c>
      <c r="R385" s="99"/>
      <c r="S385" s="139">
        <v>28071</v>
      </c>
      <c r="T385" s="139"/>
      <c r="U385" s="45">
        <v>42053</v>
      </c>
      <c r="V385" s="45">
        <v>42053</v>
      </c>
      <c r="W385" s="139">
        <v>1800</v>
      </c>
      <c r="X385" s="99"/>
      <c r="Y385" s="70"/>
      <c r="Z385" s="47"/>
      <c r="AA385" s="70"/>
      <c r="AB385" s="70"/>
      <c r="AC385" s="70"/>
      <c r="AD385" s="99"/>
      <c r="AE385" s="99"/>
      <c r="AF385" s="196" t="s">
        <v>1383</v>
      </c>
      <c r="AG385" s="182">
        <v>42054</v>
      </c>
      <c r="AH385" s="106">
        <v>3</v>
      </c>
      <c r="AI385" s="179">
        <v>200</v>
      </c>
      <c r="AJ385" s="106">
        <v>1800</v>
      </c>
      <c r="AK385" s="184"/>
      <c r="AL385" s="106">
        <f>2127+1800+496</f>
        <v>4423</v>
      </c>
      <c r="AM385" s="99"/>
      <c r="AN385" s="70">
        <f t="shared" si="122"/>
        <v>4423</v>
      </c>
    </row>
    <row r="386" spans="1:40" x14ac:dyDescent="0.25">
      <c r="A386" s="106">
        <v>138</v>
      </c>
      <c r="B386" s="106">
        <v>27949</v>
      </c>
      <c r="C386" s="194" t="s">
        <v>47</v>
      </c>
      <c r="D386" s="106" t="s">
        <v>895</v>
      </c>
      <c r="E386" s="106" t="s">
        <v>896</v>
      </c>
      <c r="F386" s="106" t="s">
        <v>897</v>
      </c>
      <c r="G386" s="106" t="s">
        <v>202</v>
      </c>
      <c r="H386" s="106" t="s">
        <v>898</v>
      </c>
      <c r="I386" s="182">
        <v>41942</v>
      </c>
      <c r="J386" s="182">
        <v>41948</v>
      </c>
      <c r="K386" s="179">
        <v>91219</v>
      </c>
      <c r="L386" s="38"/>
      <c r="M386" s="38"/>
      <c r="N386" s="38"/>
      <c r="O386" s="38"/>
      <c r="P386" s="38"/>
      <c r="Q386" s="38">
        <f>26173.24+222</f>
        <v>26395.24</v>
      </c>
      <c r="R386" s="99"/>
      <c r="S386" s="139"/>
      <c r="T386" s="139"/>
      <c r="U386" s="139"/>
      <c r="V386" s="139"/>
      <c r="W386" s="139">
        <f>20300+12500</f>
        <v>32800</v>
      </c>
      <c r="X386" s="99"/>
      <c r="Y386" s="70"/>
      <c r="Z386" s="47"/>
      <c r="AA386" s="70"/>
      <c r="AB386" s="70"/>
      <c r="AC386" s="70"/>
      <c r="AD386" s="99"/>
      <c r="AE386" s="99"/>
      <c r="AF386" s="196" t="s">
        <v>1384</v>
      </c>
      <c r="AG386" s="182">
        <v>42029</v>
      </c>
      <c r="AH386" s="106">
        <v>1</v>
      </c>
      <c r="AI386" s="179">
        <v>2450.56</v>
      </c>
      <c r="AJ386" s="106">
        <f>20300+12500</f>
        <v>32800</v>
      </c>
      <c r="AK386" s="184"/>
      <c r="AL386" s="106">
        <f>56780.56+2415</f>
        <v>59195.56</v>
      </c>
      <c r="AM386" s="99"/>
      <c r="AN386" s="70">
        <f t="shared" si="122"/>
        <v>59195.56</v>
      </c>
    </row>
    <row r="387" spans="1:40" x14ac:dyDescent="0.25">
      <c r="A387" s="106">
        <v>139</v>
      </c>
      <c r="B387" s="106">
        <v>11801</v>
      </c>
      <c r="C387" s="194" t="s">
        <v>47</v>
      </c>
      <c r="D387" s="201" t="s">
        <v>1385</v>
      </c>
      <c r="E387" s="201" t="s">
        <v>1385</v>
      </c>
      <c r="F387" s="201" t="s">
        <v>1385</v>
      </c>
      <c r="G387" s="106" t="s">
        <v>269</v>
      </c>
      <c r="H387" s="106" t="s">
        <v>1386</v>
      </c>
      <c r="I387" s="202">
        <v>42026</v>
      </c>
      <c r="J387" s="202">
        <v>42028</v>
      </c>
      <c r="K387" s="179" t="s">
        <v>1387</v>
      </c>
      <c r="L387" s="38"/>
      <c r="M387" s="133">
        <v>42031</v>
      </c>
      <c r="N387" s="133">
        <v>42037</v>
      </c>
      <c r="O387" s="203">
        <v>106</v>
      </c>
      <c r="P387" s="203">
        <v>595</v>
      </c>
      <c r="Q387" s="203">
        <f>O387+P387</f>
        <v>701</v>
      </c>
      <c r="R387" s="99"/>
      <c r="S387" s="139" t="s">
        <v>1388</v>
      </c>
      <c r="T387" s="139"/>
      <c r="U387" s="45">
        <v>42033</v>
      </c>
      <c r="V387" s="45">
        <v>42037</v>
      </c>
      <c r="W387" s="139">
        <v>712.5</v>
      </c>
      <c r="X387" s="99"/>
      <c r="Y387" s="70" t="s">
        <v>60</v>
      </c>
      <c r="Z387" s="47"/>
      <c r="AA387" s="70"/>
      <c r="AB387" s="70"/>
      <c r="AC387" s="70"/>
      <c r="AD387" s="106"/>
      <c r="AE387" s="106"/>
      <c r="AF387" s="181" t="s">
        <v>1389</v>
      </c>
      <c r="AG387" s="202">
        <v>42057</v>
      </c>
      <c r="AH387" s="106">
        <v>3</v>
      </c>
      <c r="AI387" s="179">
        <f>80*3.75</f>
        <v>300</v>
      </c>
      <c r="AJ387" s="106">
        <f>190*3.75</f>
        <v>712.5</v>
      </c>
      <c r="AK387" s="184"/>
      <c r="AL387" s="106">
        <f>(270+78.66)*3.75+106</f>
        <v>1413.4749999999999</v>
      </c>
      <c r="AM387" s="204"/>
      <c r="AN387" s="70">
        <f>(270+78.66)*3.75+106</f>
        <v>1413.4749999999999</v>
      </c>
    </row>
    <row r="388" spans="1:40" x14ac:dyDescent="0.25">
      <c r="A388" s="106">
        <v>140</v>
      </c>
      <c r="B388" s="106">
        <v>11976</v>
      </c>
      <c r="C388" s="194" t="s">
        <v>47</v>
      </c>
      <c r="D388" s="201" t="s">
        <v>1390</v>
      </c>
      <c r="E388" s="201" t="s">
        <v>1390</v>
      </c>
      <c r="F388" s="201" t="s">
        <v>1390</v>
      </c>
      <c r="G388" s="106" t="s">
        <v>269</v>
      </c>
      <c r="H388" s="106" t="s">
        <v>1391</v>
      </c>
      <c r="I388" s="202">
        <v>42016</v>
      </c>
      <c r="J388" s="202">
        <v>42017</v>
      </c>
      <c r="K388" s="179" t="s">
        <v>1392</v>
      </c>
      <c r="L388" s="38"/>
      <c r="M388" s="133">
        <v>42024</v>
      </c>
      <c r="N388" s="133">
        <v>42037</v>
      </c>
      <c r="O388" s="203">
        <v>968</v>
      </c>
      <c r="P388" s="203">
        <v>1409.5</v>
      </c>
      <c r="Q388" s="203">
        <f>O388+P388</f>
        <v>2377.5</v>
      </c>
      <c r="R388" s="99"/>
      <c r="S388" s="139" t="s">
        <v>285</v>
      </c>
      <c r="T388" s="139"/>
      <c r="U388" s="45"/>
      <c r="V388" s="45"/>
      <c r="W388" s="139"/>
      <c r="X388" s="99"/>
      <c r="Y388" s="70" t="s">
        <v>60</v>
      </c>
      <c r="Z388" s="47"/>
      <c r="AA388" s="70"/>
      <c r="AB388" s="70"/>
      <c r="AC388" s="70"/>
      <c r="AD388" s="106"/>
      <c r="AE388" s="106"/>
      <c r="AF388" s="181" t="s">
        <v>1393</v>
      </c>
      <c r="AG388" s="202">
        <v>42057</v>
      </c>
      <c r="AH388" s="106">
        <v>1</v>
      </c>
      <c r="AI388" s="179">
        <v>300</v>
      </c>
      <c r="AJ388" s="106">
        <v>712.5</v>
      </c>
      <c r="AK388" s="184"/>
      <c r="AL388" s="106">
        <v>2377.5</v>
      </c>
      <c r="AM388" s="204"/>
      <c r="AN388" s="70">
        <v>2377.5</v>
      </c>
    </row>
    <row r="389" spans="1:40" x14ac:dyDescent="0.25">
      <c r="A389" s="106">
        <v>141</v>
      </c>
      <c r="B389" s="106">
        <v>28854</v>
      </c>
      <c r="C389" s="194" t="s">
        <v>47</v>
      </c>
      <c r="D389" s="201" t="s">
        <v>1394</v>
      </c>
      <c r="E389" s="201" t="s">
        <v>1394</v>
      </c>
      <c r="F389" s="201" t="s">
        <v>1394</v>
      </c>
      <c r="G389" s="106" t="s">
        <v>269</v>
      </c>
      <c r="H389" s="106" t="s">
        <v>1395</v>
      </c>
      <c r="I389" s="202">
        <v>42040</v>
      </c>
      <c r="J389" s="202">
        <v>42043</v>
      </c>
      <c r="K389" s="179" t="s">
        <v>1396</v>
      </c>
      <c r="L389" s="38"/>
      <c r="M389" s="133">
        <v>42053</v>
      </c>
      <c r="N389" s="133">
        <v>42054</v>
      </c>
      <c r="O389" s="203">
        <v>2169</v>
      </c>
      <c r="P389" s="203">
        <v>2022.5</v>
      </c>
      <c r="Q389" s="203">
        <f>O389+P389</f>
        <v>4191.5</v>
      </c>
      <c r="R389" s="99"/>
      <c r="S389" s="139" t="s">
        <v>1397</v>
      </c>
      <c r="T389" s="139"/>
      <c r="U389" s="45">
        <v>42046</v>
      </c>
      <c r="V389" s="45">
        <v>42047</v>
      </c>
      <c r="W389" s="139">
        <v>712.5</v>
      </c>
      <c r="X389" s="99"/>
      <c r="Y389" s="70" t="s">
        <v>60</v>
      </c>
      <c r="Z389" s="47"/>
      <c r="AA389" s="70"/>
      <c r="AB389" s="70"/>
      <c r="AC389" s="70"/>
      <c r="AD389" s="106"/>
      <c r="AE389" s="106"/>
      <c r="AF389" s="181" t="s">
        <v>1398</v>
      </c>
      <c r="AG389" s="202">
        <v>42057</v>
      </c>
      <c r="AH389" s="106">
        <v>1</v>
      </c>
      <c r="AI389" s="179">
        <v>412.5</v>
      </c>
      <c r="AJ389" s="106">
        <v>712.5</v>
      </c>
      <c r="AK389" s="184"/>
      <c r="AL389" s="214">
        <v>4904</v>
      </c>
      <c r="AM389" s="215"/>
      <c r="AN389" s="187">
        <v>4904</v>
      </c>
    </row>
    <row r="390" spans="1:40" x14ac:dyDescent="0.25">
      <c r="A390" s="106">
        <v>142</v>
      </c>
      <c r="B390" s="106">
        <v>28720</v>
      </c>
      <c r="C390" s="194" t="s">
        <v>47</v>
      </c>
      <c r="D390" s="201" t="s">
        <v>1399</v>
      </c>
      <c r="E390" s="201" t="s">
        <v>1399</v>
      </c>
      <c r="F390" s="201" t="s">
        <v>1399</v>
      </c>
      <c r="G390" s="106" t="s">
        <v>269</v>
      </c>
      <c r="H390" s="106" t="s">
        <v>1400</v>
      </c>
      <c r="I390" s="202">
        <v>42043</v>
      </c>
      <c r="J390" s="202">
        <v>42043</v>
      </c>
      <c r="K390" s="179" t="s">
        <v>1401</v>
      </c>
      <c r="L390" s="38"/>
      <c r="M390" s="133">
        <v>42046</v>
      </c>
      <c r="N390" s="133">
        <v>42046</v>
      </c>
      <c r="O390" s="203">
        <v>0</v>
      </c>
      <c r="P390" s="203">
        <v>1927</v>
      </c>
      <c r="Q390" s="203">
        <f>O390+P390</f>
        <v>1927</v>
      </c>
      <c r="R390" s="99"/>
      <c r="S390" s="139" t="s">
        <v>1402</v>
      </c>
      <c r="T390" s="139"/>
      <c r="U390" s="45">
        <v>42047</v>
      </c>
      <c r="V390" s="45">
        <v>42047</v>
      </c>
      <c r="W390" s="139">
        <v>937.5</v>
      </c>
      <c r="X390" s="99"/>
      <c r="Y390" s="70" t="s">
        <v>60</v>
      </c>
      <c r="Z390" s="47"/>
      <c r="AA390" s="70"/>
      <c r="AB390" s="70"/>
      <c r="AC390" s="70"/>
      <c r="AD390" s="106"/>
      <c r="AE390" s="106"/>
      <c r="AF390" s="181" t="s">
        <v>1403</v>
      </c>
      <c r="AG390" s="202">
        <v>42057</v>
      </c>
      <c r="AH390" s="106">
        <v>2</v>
      </c>
      <c r="AI390" s="179">
        <f>120*3.75</f>
        <v>450</v>
      </c>
      <c r="AJ390" s="106">
        <f>250*3.75</f>
        <v>937.5</v>
      </c>
      <c r="AK390" s="184"/>
      <c r="AL390" s="106">
        <f>(370+393.85)*3.75</f>
        <v>2864.4375</v>
      </c>
      <c r="AM390" s="204"/>
      <c r="AN390" s="70">
        <f>(370+393.85)*3.75</f>
        <v>2864.4375</v>
      </c>
    </row>
    <row r="391" spans="1:40" x14ac:dyDescent="0.25">
      <c r="A391" s="106">
        <v>143</v>
      </c>
      <c r="B391" s="106" t="s">
        <v>702</v>
      </c>
      <c r="C391" s="194" t="s">
        <v>47</v>
      </c>
      <c r="D391" s="193" t="s">
        <v>1159</v>
      </c>
      <c r="E391" s="193" t="s">
        <v>1404</v>
      </c>
      <c r="F391" s="193"/>
      <c r="G391" s="106" t="s">
        <v>49</v>
      </c>
      <c r="H391" s="106" t="s">
        <v>473</v>
      </c>
      <c r="I391" s="192">
        <v>41797</v>
      </c>
      <c r="J391" s="192">
        <v>41798</v>
      </c>
      <c r="K391" s="179" t="s">
        <v>1405</v>
      </c>
      <c r="L391" s="38"/>
      <c r="M391" s="39">
        <v>42162</v>
      </c>
      <c r="N391" s="39">
        <v>42163</v>
      </c>
      <c r="O391" s="180"/>
      <c r="P391" s="180">
        <v>750</v>
      </c>
      <c r="Q391" s="180">
        <f>+O391+P391</f>
        <v>750</v>
      </c>
      <c r="R391" s="99"/>
      <c r="S391" s="139" t="s">
        <v>246</v>
      </c>
      <c r="T391" s="139"/>
      <c r="U391" s="45"/>
      <c r="V391" s="45"/>
      <c r="W391" s="139"/>
      <c r="X391" s="99"/>
      <c r="Y391" s="70" t="s">
        <v>60</v>
      </c>
      <c r="Z391" s="47"/>
      <c r="AA391" s="70"/>
      <c r="AB391" s="70"/>
      <c r="AC391" s="47"/>
      <c r="AD391" s="99"/>
      <c r="AE391" s="99"/>
      <c r="AF391" s="181" t="s">
        <v>1406</v>
      </c>
      <c r="AG391" s="192">
        <v>42057</v>
      </c>
      <c r="AH391" s="191">
        <v>1</v>
      </c>
      <c r="AI391" s="106"/>
      <c r="AJ391" s="106"/>
      <c r="AK391" s="99"/>
      <c r="AL391" s="206">
        <f>200*3.75</f>
        <v>750</v>
      </c>
      <c r="AM391" s="99"/>
      <c r="AN391" s="216">
        <f>+AL391</f>
        <v>750</v>
      </c>
    </row>
    <row r="392" spans="1:40" x14ac:dyDescent="0.25">
      <c r="A392" s="106">
        <v>144</v>
      </c>
      <c r="B392" s="106">
        <v>28876</v>
      </c>
      <c r="C392" s="194" t="s">
        <v>47</v>
      </c>
      <c r="D392" s="193" t="s">
        <v>1296</v>
      </c>
      <c r="E392" s="193" t="s">
        <v>1407</v>
      </c>
      <c r="F392" s="193"/>
      <c r="G392" s="106" t="s">
        <v>49</v>
      </c>
      <c r="H392" s="106">
        <v>952586869</v>
      </c>
      <c r="I392" s="192">
        <v>42044</v>
      </c>
      <c r="J392" s="192">
        <v>42045</v>
      </c>
      <c r="K392" s="179" t="s">
        <v>1408</v>
      </c>
      <c r="L392" s="38"/>
      <c r="M392" s="39">
        <v>42054</v>
      </c>
      <c r="N392" s="39">
        <v>42057</v>
      </c>
      <c r="O392" s="180">
        <v>35538</v>
      </c>
      <c r="P392" s="180">
        <v>6375</v>
      </c>
      <c r="Q392" s="180">
        <f>+O392+P392</f>
        <v>41913</v>
      </c>
      <c r="R392" s="99"/>
      <c r="S392" s="139" t="s">
        <v>1409</v>
      </c>
      <c r="T392" s="139"/>
      <c r="U392" s="45">
        <v>42050</v>
      </c>
      <c r="V392" s="45">
        <v>42054</v>
      </c>
      <c r="W392" s="139">
        <v>7875</v>
      </c>
      <c r="X392" s="99"/>
      <c r="Y392" s="70" t="s">
        <v>60</v>
      </c>
      <c r="Z392" s="47"/>
      <c r="AA392" s="70"/>
      <c r="AB392" s="70"/>
      <c r="AC392" s="47"/>
      <c r="AD392" s="99"/>
      <c r="AE392" s="99"/>
      <c r="AF392" s="181" t="s">
        <v>1410</v>
      </c>
      <c r="AG392" s="192">
        <v>42057</v>
      </c>
      <c r="AH392" s="191">
        <v>3</v>
      </c>
      <c r="AI392" s="106">
        <f>500*3.75</f>
        <v>1875</v>
      </c>
      <c r="AJ392" s="106">
        <f>2100*3.75</f>
        <v>7875</v>
      </c>
      <c r="AK392" s="99"/>
      <c r="AL392" s="206">
        <f>+(2600+1199.99)*3.75+35538</f>
        <v>49787.962500000001</v>
      </c>
      <c r="AM392" s="99"/>
      <c r="AN392" s="216">
        <f>+AL392</f>
        <v>49787.962500000001</v>
      </c>
    </row>
    <row r="393" spans="1:40" x14ac:dyDescent="0.25">
      <c r="A393" s="106">
        <v>145</v>
      </c>
      <c r="B393" s="106">
        <v>28106</v>
      </c>
      <c r="C393" s="194" t="s">
        <v>47</v>
      </c>
      <c r="D393" s="193" t="s">
        <v>1296</v>
      </c>
      <c r="E393" s="193" t="s">
        <v>92</v>
      </c>
      <c r="F393" s="193"/>
      <c r="G393" s="106" t="s">
        <v>49</v>
      </c>
      <c r="H393" s="191" t="s">
        <v>93</v>
      </c>
      <c r="I393" s="192">
        <v>41956</v>
      </c>
      <c r="J393" s="192">
        <v>41957</v>
      </c>
      <c r="K393" s="179" t="s">
        <v>94</v>
      </c>
      <c r="L393" s="38"/>
      <c r="M393" s="133">
        <v>41963</v>
      </c>
      <c r="N393" s="133">
        <v>41966</v>
      </c>
      <c r="O393" s="180">
        <v>4588</v>
      </c>
      <c r="P393" s="180">
        <v>1902</v>
      </c>
      <c r="Q393" s="180">
        <f>+O393+P393</f>
        <v>6490</v>
      </c>
      <c r="R393" s="99"/>
      <c r="S393" s="139" t="s">
        <v>1411</v>
      </c>
      <c r="T393" s="139"/>
      <c r="U393" s="89">
        <v>41967</v>
      </c>
      <c r="V393" s="89">
        <v>41973</v>
      </c>
      <c r="W393" s="218">
        <v>1575</v>
      </c>
      <c r="X393" s="99"/>
      <c r="Y393" s="70" t="s">
        <v>60</v>
      </c>
      <c r="Z393" s="47"/>
      <c r="AA393" s="144"/>
      <c r="AB393" s="144"/>
      <c r="AC393" s="47"/>
      <c r="AD393" s="99"/>
      <c r="AE393" s="99"/>
      <c r="AF393" s="181" t="s">
        <v>1412</v>
      </c>
      <c r="AG393" s="192">
        <v>42058</v>
      </c>
      <c r="AH393" s="191">
        <v>4</v>
      </c>
      <c r="AI393" s="106">
        <v>450</v>
      </c>
      <c r="AJ393" s="191">
        <v>1575</v>
      </c>
      <c r="AK393" s="99"/>
      <c r="AL393" s="185">
        <f>+(540+348.52+38.66)*3.75+4588</f>
        <v>8064.9249999999993</v>
      </c>
      <c r="AM393" s="99"/>
      <c r="AN393" s="216">
        <f>+AL393</f>
        <v>8064.9249999999993</v>
      </c>
    </row>
    <row r="394" spans="1:40" x14ac:dyDescent="0.25">
      <c r="A394" s="106">
        <v>146</v>
      </c>
      <c r="B394" s="106">
        <v>27554</v>
      </c>
      <c r="C394" s="194" t="s">
        <v>47</v>
      </c>
      <c r="D394" s="193" t="s">
        <v>1296</v>
      </c>
      <c r="E394" s="193" t="s">
        <v>1413</v>
      </c>
      <c r="F394" s="193"/>
      <c r="G394" s="106" t="s">
        <v>49</v>
      </c>
      <c r="H394" s="106" t="s">
        <v>473</v>
      </c>
      <c r="I394" s="192"/>
      <c r="J394" s="192"/>
      <c r="K394" s="179" t="s">
        <v>475</v>
      </c>
      <c r="L394" s="38"/>
      <c r="M394" s="39"/>
      <c r="N394" s="39"/>
      <c r="O394" s="180"/>
      <c r="P394" s="180"/>
      <c r="Q394" s="180">
        <f>+O394+P394</f>
        <v>0</v>
      </c>
      <c r="R394" s="99"/>
      <c r="S394" s="139" t="s">
        <v>1414</v>
      </c>
      <c r="T394" s="139"/>
      <c r="U394" s="45">
        <v>41967</v>
      </c>
      <c r="V394" s="45">
        <v>41973</v>
      </c>
      <c r="W394" s="139">
        <v>3000</v>
      </c>
      <c r="X394" s="99"/>
      <c r="Y394" s="70" t="s">
        <v>60</v>
      </c>
      <c r="Z394" s="47"/>
      <c r="AA394" s="70"/>
      <c r="AB394" s="70"/>
      <c r="AC394" s="47"/>
      <c r="AD394" s="99"/>
      <c r="AE394" s="99"/>
      <c r="AF394" s="181" t="s">
        <v>1415</v>
      </c>
      <c r="AG394" s="192">
        <v>42058</v>
      </c>
      <c r="AH394" s="191">
        <v>1</v>
      </c>
      <c r="AI394" s="106"/>
      <c r="AJ394" s="106">
        <v>3000</v>
      </c>
      <c r="AK394" s="99"/>
      <c r="AL394" s="206">
        <v>3000</v>
      </c>
      <c r="AM394" s="99"/>
      <c r="AN394" s="216">
        <f>+AL394</f>
        <v>3000</v>
      </c>
    </row>
    <row r="395" spans="1:40" x14ac:dyDescent="0.25">
      <c r="A395" s="106">
        <v>147</v>
      </c>
      <c r="B395" s="191">
        <v>12077</v>
      </c>
      <c r="C395" s="194" t="s">
        <v>47</v>
      </c>
      <c r="D395" s="193" t="s">
        <v>1296</v>
      </c>
      <c r="E395" s="193" t="s">
        <v>1416</v>
      </c>
      <c r="F395" s="193"/>
      <c r="G395" s="106" t="s">
        <v>49</v>
      </c>
      <c r="H395" s="106">
        <v>17208949146</v>
      </c>
      <c r="I395" s="192">
        <v>42045</v>
      </c>
      <c r="J395" s="192">
        <v>42046</v>
      </c>
      <c r="K395" s="179" t="s">
        <v>1417</v>
      </c>
      <c r="L395" s="38"/>
      <c r="M395" s="39">
        <v>42051</v>
      </c>
      <c r="N395" s="39">
        <v>42052</v>
      </c>
      <c r="O395" s="180">
        <v>1876</v>
      </c>
      <c r="P395" s="180">
        <v>2079</v>
      </c>
      <c r="Q395" s="180">
        <f>+O395+P395</f>
        <v>3955</v>
      </c>
      <c r="R395" s="99"/>
      <c r="S395" s="139" t="s">
        <v>246</v>
      </c>
      <c r="T395" s="139"/>
      <c r="U395" s="45"/>
      <c r="V395" s="45"/>
      <c r="W395" s="139"/>
      <c r="X395" s="99"/>
      <c r="Y395" s="70" t="s">
        <v>60</v>
      </c>
      <c r="Z395" s="47"/>
      <c r="AA395" s="70"/>
      <c r="AB395" s="70"/>
      <c r="AC395" s="47"/>
      <c r="AD395" s="99"/>
      <c r="AE395" s="99"/>
      <c r="AF395" s="181" t="s">
        <v>1418</v>
      </c>
      <c r="AG395" s="192">
        <v>42058</v>
      </c>
      <c r="AH395" s="191">
        <v>3</v>
      </c>
      <c r="AI395" s="106">
        <v>300</v>
      </c>
      <c r="AJ395" s="191">
        <v>1500</v>
      </c>
      <c r="AK395" s="99"/>
      <c r="AL395" s="206">
        <f>+(480+74.38)*3.75+1876</f>
        <v>3954.9250000000002</v>
      </c>
      <c r="AM395" s="99"/>
      <c r="AN395" s="216">
        <f>+AL395</f>
        <v>3954.9250000000002</v>
      </c>
    </row>
    <row r="396" spans="1:40" x14ac:dyDescent="0.25">
      <c r="A396" s="106">
        <v>148</v>
      </c>
      <c r="B396" s="106">
        <v>12073</v>
      </c>
      <c r="C396" s="194" t="s">
        <v>47</v>
      </c>
      <c r="D396" s="106" t="s">
        <v>238</v>
      </c>
      <c r="E396" s="106" t="s">
        <v>990</v>
      </c>
      <c r="F396" s="106" t="s">
        <v>1419</v>
      </c>
      <c r="G396" s="106" t="s">
        <v>202</v>
      </c>
      <c r="H396" s="106">
        <v>15786893995</v>
      </c>
      <c r="I396" s="182">
        <v>42038</v>
      </c>
      <c r="J396" s="182">
        <v>42039</v>
      </c>
      <c r="K396" s="179" t="s">
        <v>1420</v>
      </c>
      <c r="L396" s="38"/>
      <c r="M396" s="146">
        <v>42054</v>
      </c>
      <c r="N396" s="146">
        <v>42057</v>
      </c>
      <c r="O396" s="38">
        <v>2237</v>
      </c>
      <c r="P396" s="38">
        <v>1032.5</v>
      </c>
      <c r="Q396" s="38">
        <f t="shared" ref="Q396:Q414" si="123">O396+P396</f>
        <v>3269.5</v>
      </c>
      <c r="R396" s="99"/>
      <c r="S396" s="139">
        <v>28007</v>
      </c>
      <c r="T396" s="139"/>
      <c r="U396" s="45">
        <v>42044</v>
      </c>
      <c r="V396" s="45">
        <v>42045</v>
      </c>
      <c r="W396" s="139">
        <v>487.5</v>
      </c>
      <c r="X396" s="99"/>
      <c r="Y396" s="70"/>
      <c r="Z396" s="47"/>
      <c r="AA396" s="70"/>
      <c r="AB396" s="47"/>
      <c r="AC396" s="47"/>
      <c r="AD396" s="99"/>
      <c r="AE396" s="99"/>
      <c r="AF396" s="196" t="s">
        <v>1421</v>
      </c>
      <c r="AG396" s="182">
        <v>42058</v>
      </c>
      <c r="AH396" s="106">
        <v>3</v>
      </c>
      <c r="AI396" s="106">
        <v>262.5</v>
      </c>
      <c r="AJ396" s="106">
        <v>487.5</v>
      </c>
      <c r="AK396" s="99"/>
      <c r="AL396" s="106">
        <f>(205.31+200)*3.75+2237</f>
        <v>3756.9124999999999</v>
      </c>
      <c r="AM396" s="99"/>
      <c r="AN396" s="99">
        <f t="shared" ref="AN396:AN409" si="124">AL396</f>
        <v>3756.9124999999999</v>
      </c>
    </row>
    <row r="397" spans="1:40" x14ac:dyDescent="0.25">
      <c r="A397" s="106">
        <v>149</v>
      </c>
      <c r="B397" s="106">
        <v>12130</v>
      </c>
      <c r="C397" s="194" t="s">
        <v>47</v>
      </c>
      <c r="D397" s="106" t="s">
        <v>726</v>
      </c>
      <c r="E397" s="106" t="s">
        <v>988</v>
      </c>
      <c r="F397" s="106" t="s">
        <v>1422</v>
      </c>
      <c r="G397" s="106" t="s">
        <v>202</v>
      </c>
      <c r="H397" s="106" t="s">
        <v>1423</v>
      </c>
      <c r="I397" s="182">
        <v>42051</v>
      </c>
      <c r="J397" s="182">
        <v>42051</v>
      </c>
      <c r="K397" s="179" t="s">
        <v>1424</v>
      </c>
      <c r="L397" s="38"/>
      <c r="M397" s="146">
        <v>42054</v>
      </c>
      <c r="N397" s="146">
        <v>42057</v>
      </c>
      <c r="O397" s="38">
        <v>2437</v>
      </c>
      <c r="P397" s="38">
        <v>937</v>
      </c>
      <c r="Q397" s="38">
        <f t="shared" si="123"/>
        <v>3374</v>
      </c>
      <c r="R397" s="99"/>
      <c r="S397" s="139"/>
      <c r="T397" s="139"/>
      <c r="U397" s="45"/>
      <c r="V397" s="45"/>
      <c r="W397" s="139"/>
      <c r="X397" s="99"/>
      <c r="Y397" s="70"/>
      <c r="Z397" s="47"/>
      <c r="AA397" s="70"/>
      <c r="AB397" s="47"/>
      <c r="AC397" s="47"/>
      <c r="AD397" s="99"/>
      <c r="AE397" s="99"/>
      <c r="AF397" s="196">
        <v>70990</v>
      </c>
      <c r="AG397" s="182">
        <v>42058</v>
      </c>
      <c r="AH397" s="106">
        <v>1</v>
      </c>
      <c r="AI397" s="106">
        <v>350</v>
      </c>
      <c r="AJ397" s="106">
        <v>300</v>
      </c>
      <c r="AK397" s="99"/>
      <c r="AL397" s="106">
        <v>3374</v>
      </c>
      <c r="AM397" s="99"/>
      <c r="AN397" s="99">
        <f t="shared" si="124"/>
        <v>3374</v>
      </c>
    </row>
    <row r="398" spans="1:40" x14ac:dyDescent="0.25">
      <c r="A398" s="106">
        <v>150</v>
      </c>
      <c r="B398" s="106">
        <v>12094</v>
      </c>
      <c r="C398" s="194" t="s">
        <v>47</v>
      </c>
      <c r="D398" s="106" t="s">
        <v>726</v>
      </c>
      <c r="E398" s="106" t="s">
        <v>988</v>
      </c>
      <c r="F398" s="106" t="s">
        <v>1425</v>
      </c>
      <c r="G398" s="106" t="s">
        <v>202</v>
      </c>
      <c r="H398" s="106">
        <v>17675633176</v>
      </c>
      <c r="I398" s="182">
        <v>42046</v>
      </c>
      <c r="J398" s="182">
        <v>42046</v>
      </c>
      <c r="K398" s="179" t="s">
        <v>1426</v>
      </c>
      <c r="L398" s="38"/>
      <c r="M398" s="146">
        <v>42054</v>
      </c>
      <c r="N398" s="146">
        <v>42057</v>
      </c>
      <c r="O398" s="38">
        <v>571</v>
      </c>
      <c r="P398" s="38">
        <v>1140</v>
      </c>
      <c r="Q398" s="38">
        <f t="shared" si="123"/>
        <v>1711</v>
      </c>
      <c r="R398" s="99"/>
      <c r="S398" s="139"/>
      <c r="T398" s="139"/>
      <c r="U398" s="45"/>
      <c r="V398" s="45"/>
      <c r="W398" s="139"/>
      <c r="X398" s="99"/>
      <c r="Y398" s="70"/>
      <c r="Z398" s="47"/>
      <c r="AA398" s="70"/>
      <c r="AB398" s="47"/>
      <c r="AC398" s="47"/>
      <c r="AD398" s="99"/>
      <c r="AE398" s="99"/>
      <c r="AF398" s="196">
        <v>70991</v>
      </c>
      <c r="AG398" s="182">
        <v>42058</v>
      </c>
      <c r="AH398" s="106">
        <v>1</v>
      </c>
      <c r="AI398" s="106">
        <v>350</v>
      </c>
      <c r="AJ398" s="106">
        <v>300</v>
      </c>
      <c r="AK398" s="99"/>
      <c r="AL398" s="106">
        <f>1711</f>
        <v>1711</v>
      </c>
      <c r="AM398" s="99"/>
      <c r="AN398" s="99">
        <f t="shared" si="124"/>
        <v>1711</v>
      </c>
    </row>
    <row r="399" spans="1:40" x14ac:dyDescent="0.25">
      <c r="A399" s="106">
        <v>151</v>
      </c>
      <c r="B399" s="106">
        <v>28742</v>
      </c>
      <c r="C399" s="194" t="s">
        <v>47</v>
      </c>
      <c r="D399" s="106" t="s">
        <v>726</v>
      </c>
      <c r="E399" s="106" t="s">
        <v>988</v>
      </c>
      <c r="F399" s="106" t="s">
        <v>1427</v>
      </c>
      <c r="G399" s="106" t="s">
        <v>202</v>
      </c>
      <c r="H399" s="106" t="s">
        <v>1428</v>
      </c>
      <c r="I399" s="182">
        <v>42033</v>
      </c>
      <c r="J399" s="182">
        <v>42036</v>
      </c>
      <c r="K399" s="179">
        <v>93050</v>
      </c>
      <c r="L399" s="38"/>
      <c r="M399" s="146">
        <v>42054</v>
      </c>
      <c r="N399" s="146">
        <v>42057</v>
      </c>
      <c r="O399" s="38"/>
      <c r="P399" s="38">
        <v>1195</v>
      </c>
      <c r="Q399" s="38">
        <f t="shared" si="123"/>
        <v>1195</v>
      </c>
      <c r="R399" s="99"/>
      <c r="S399" s="139">
        <v>27945</v>
      </c>
      <c r="T399" s="139"/>
      <c r="U399" s="45">
        <v>42037</v>
      </c>
      <c r="V399" s="45">
        <v>42038</v>
      </c>
      <c r="W399" s="139">
        <v>1100</v>
      </c>
      <c r="X399" s="99"/>
      <c r="Y399" s="70"/>
      <c r="Z399" s="47"/>
      <c r="AA399" s="70"/>
      <c r="AB399" s="47"/>
      <c r="AC399" s="47"/>
      <c r="AD399" s="99"/>
      <c r="AE399" s="99"/>
      <c r="AF399" s="196">
        <v>70992</v>
      </c>
      <c r="AG399" s="182">
        <v>42058</v>
      </c>
      <c r="AH399" s="106">
        <v>1</v>
      </c>
      <c r="AI399" s="106">
        <v>400</v>
      </c>
      <c r="AJ399" s="106">
        <v>1100</v>
      </c>
      <c r="AK399" s="99"/>
      <c r="AL399" s="106">
        <v>2295</v>
      </c>
      <c r="AM399" s="99"/>
      <c r="AN399" s="99">
        <f t="shared" si="124"/>
        <v>2295</v>
      </c>
    </row>
    <row r="400" spans="1:40" x14ac:dyDescent="0.25">
      <c r="A400" s="106">
        <v>152</v>
      </c>
      <c r="B400" s="106">
        <v>28733</v>
      </c>
      <c r="C400" s="194" t="s">
        <v>47</v>
      </c>
      <c r="D400" s="106" t="s">
        <v>199</v>
      </c>
      <c r="E400" s="106" t="s">
        <v>990</v>
      </c>
      <c r="F400" s="106" t="s">
        <v>1429</v>
      </c>
      <c r="G400" s="106" t="s">
        <v>202</v>
      </c>
      <c r="H400" s="106" t="s">
        <v>1430</v>
      </c>
      <c r="I400" s="182">
        <v>42031</v>
      </c>
      <c r="J400" s="182">
        <v>42033</v>
      </c>
      <c r="K400" s="179">
        <v>93048</v>
      </c>
      <c r="L400" s="38"/>
      <c r="M400" s="146">
        <v>42054</v>
      </c>
      <c r="N400" s="146">
        <v>42057</v>
      </c>
      <c r="O400" s="38">
        <v>3432</v>
      </c>
      <c r="P400" s="38">
        <v>1771</v>
      </c>
      <c r="Q400" s="38">
        <f t="shared" si="123"/>
        <v>5203</v>
      </c>
      <c r="R400" s="99"/>
      <c r="S400" s="139">
        <v>27955</v>
      </c>
      <c r="T400" s="139"/>
      <c r="U400" s="45">
        <v>42037</v>
      </c>
      <c r="V400" s="45">
        <v>42038</v>
      </c>
      <c r="W400" s="139">
        <v>1050</v>
      </c>
      <c r="X400" s="99"/>
      <c r="Y400" s="70"/>
      <c r="Z400" s="47"/>
      <c r="AA400" s="48"/>
      <c r="AB400" s="219"/>
      <c r="AC400" s="47"/>
      <c r="AD400" s="99"/>
      <c r="AE400" s="99"/>
      <c r="AF400" s="196">
        <v>70999</v>
      </c>
      <c r="AG400" s="182">
        <v>42058</v>
      </c>
      <c r="AH400" s="106">
        <v>1</v>
      </c>
      <c r="AI400" s="106">
        <v>375</v>
      </c>
      <c r="AJ400" s="106">
        <v>1050</v>
      </c>
      <c r="AK400" s="99"/>
      <c r="AL400" s="106">
        <f>1667.46*3.75</f>
        <v>6252.9750000000004</v>
      </c>
      <c r="AM400" s="99"/>
      <c r="AN400" s="99">
        <f t="shared" si="124"/>
        <v>6252.9750000000004</v>
      </c>
    </row>
    <row r="401" spans="1:40" x14ac:dyDescent="0.25">
      <c r="A401" s="106">
        <v>153</v>
      </c>
      <c r="B401" s="106">
        <v>28812</v>
      </c>
      <c r="C401" s="194" t="s">
        <v>47</v>
      </c>
      <c r="D401" s="106" t="s">
        <v>199</v>
      </c>
      <c r="E401" s="106" t="s">
        <v>990</v>
      </c>
      <c r="F401" s="106" t="s">
        <v>1431</v>
      </c>
      <c r="G401" s="106" t="s">
        <v>202</v>
      </c>
      <c r="H401" s="106" t="s">
        <v>1432</v>
      </c>
      <c r="I401" s="182">
        <v>42038</v>
      </c>
      <c r="J401" s="182">
        <v>42040</v>
      </c>
      <c r="K401" s="179" t="s">
        <v>1433</v>
      </c>
      <c r="L401" s="38"/>
      <c r="M401" s="146">
        <v>42054</v>
      </c>
      <c r="N401" s="146">
        <v>42057</v>
      </c>
      <c r="O401" s="38">
        <v>652</v>
      </c>
      <c r="P401" s="38">
        <f>1851+100</f>
        <v>1951</v>
      </c>
      <c r="Q401" s="38">
        <f t="shared" si="123"/>
        <v>2603</v>
      </c>
      <c r="R401" s="99"/>
      <c r="S401" s="139">
        <v>28040</v>
      </c>
      <c r="T401" s="139"/>
      <c r="U401" s="45">
        <v>42040</v>
      </c>
      <c r="V401" s="45">
        <v>42047</v>
      </c>
      <c r="W401" s="139">
        <v>1050</v>
      </c>
      <c r="X401" s="99"/>
      <c r="Y401" s="70"/>
      <c r="Z401" s="47"/>
      <c r="AA401" s="48"/>
      <c r="AB401" s="219"/>
      <c r="AC401" s="47"/>
      <c r="AD401" s="99"/>
      <c r="AE401" s="99"/>
      <c r="AF401" s="196">
        <v>71001</v>
      </c>
      <c r="AG401" s="182">
        <v>42058</v>
      </c>
      <c r="AH401" s="106">
        <v>1</v>
      </c>
      <c r="AI401" s="106">
        <v>375</v>
      </c>
      <c r="AJ401" s="106">
        <v>1050</v>
      </c>
      <c r="AK401" s="99"/>
      <c r="AL401" s="106">
        <f>974.13*3.75</f>
        <v>3652.9875000000002</v>
      </c>
      <c r="AM401" s="99"/>
      <c r="AN401" s="99">
        <f t="shared" si="124"/>
        <v>3652.9875000000002</v>
      </c>
    </row>
    <row r="402" spans="1:40" x14ac:dyDescent="0.25">
      <c r="A402" s="106">
        <v>154</v>
      </c>
      <c r="B402" s="106">
        <v>28797</v>
      </c>
      <c r="C402" s="194" t="s">
        <v>47</v>
      </c>
      <c r="D402" s="106" t="s">
        <v>199</v>
      </c>
      <c r="E402" s="106" t="s">
        <v>990</v>
      </c>
      <c r="F402" s="106" t="s">
        <v>1434</v>
      </c>
      <c r="G402" s="106" t="s">
        <v>202</v>
      </c>
      <c r="H402" s="106">
        <v>952883787</v>
      </c>
      <c r="I402" s="182">
        <v>42031</v>
      </c>
      <c r="J402" s="182">
        <v>42032</v>
      </c>
      <c r="K402" s="179" t="s">
        <v>1435</v>
      </c>
      <c r="L402" s="38"/>
      <c r="M402" s="146">
        <v>42054</v>
      </c>
      <c r="N402" s="146">
        <v>42057</v>
      </c>
      <c r="O402" s="38">
        <v>281</v>
      </c>
      <c r="P402" s="38">
        <v>2282</v>
      </c>
      <c r="Q402" s="38">
        <f t="shared" si="123"/>
        <v>2563</v>
      </c>
      <c r="R402" s="99"/>
      <c r="S402" s="139">
        <v>27953</v>
      </c>
      <c r="T402" s="139"/>
      <c r="U402" s="45">
        <v>42037</v>
      </c>
      <c r="V402" s="45">
        <v>42038</v>
      </c>
      <c r="W402" s="139">
        <v>1050</v>
      </c>
      <c r="X402" s="99"/>
      <c r="Y402" s="70"/>
      <c r="Z402" s="47"/>
      <c r="AA402" s="70"/>
      <c r="AB402" s="47"/>
      <c r="AC402" s="47"/>
      <c r="AD402" s="99"/>
      <c r="AE402" s="99"/>
      <c r="AF402" s="196">
        <v>71003</v>
      </c>
      <c r="AG402" s="182">
        <v>42059</v>
      </c>
      <c r="AH402" s="106">
        <v>1</v>
      </c>
      <c r="AI402" s="106">
        <v>375</v>
      </c>
      <c r="AJ402" s="106">
        <v>1050</v>
      </c>
      <c r="AK402" s="99"/>
      <c r="AL402" s="106">
        <f>963.47*3.75</f>
        <v>3613.0125000000003</v>
      </c>
      <c r="AM402" s="99"/>
      <c r="AN402" s="99">
        <f t="shared" si="124"/>
        <v>3613.0125000000003</v>
      </c>
    </row>
    <row r="403" spans="1:40" x14ac:dyDescent="0.25">
      <c r="A403" s="106">
        <v>155</v>
      </c>
      <c r="B403" s="106">
        <v>11984</v>
      </c>
      <c r="C403" s="194" t="s">
        <v>47</v>
      </c>
      <c r="D403" s="106" t="s">
        <v>199</v>
      </c>
      <c r="E403" s="106" t="s">
        <v>990</v>
      </c>
      <c r="F403" s="106" t="s">
        <v>1436</v>
      </c>
      <c r="G403" s="106" t="s">
        <v>202</v>
      </c>
      <c r="H403" s="106">
        <v>6522034935</v>
      </c>
      <c r="I403" s="182">
        <v>42032</v>
      </c>
      <c r="J403" s="182">
        <v>42034</v>
      </c>
      <c r="K403" s="179" t="s">
        <v>1437</v>
      </c>
      <c r="L403" s="38"/>
      <c r="M403" s="146">
        <v>42054</v>
      </c>
      <c r="N403" s="146">
        <v>42057</v>
      </c>
      <c r="O403" s="38">
        <v>964</v>
      </c>
      <c r="P403" s="38">
        <v>2654</v>
      </c>
      <c r="Q403" s="38">
        <f t="shared" si="123"/>
        <v>3618</v>
      </c>
      <c r="R403" s="99"/>
      <c r="S403" s="139"/>
      <c r="T403" s="139"/>
      <c r="U403" s="139"/>
      <c r="V403" s="139"/>
      <c r="W403" s="139"/>
      <c r="X403" s="99"/>
      <c r="Y403" s="70"/>
      <c r="Z403" s="47"/>
      <c r="AA403" s="70"/>
      <c r="AB403" s="47"/>
      <c r="AC403" s="47"/>
      <c r="AD403" s="99"/>
      <c r="AE403" s="99"/>
      <c r="AF403" s="196">
        <v>71005</v>
      </c>
      <c r="AG403" s="182">
        <v>42059</v>
      </c>
      <c r="AH403" s="106">
        <v>1</v>
      </c>
      <c r="AI403" s="106">
        <f>110*3.75</f>
        <v>412.5</v>
      </c>
      <c r="AJ403" s="106">
        <v>562.5</v>
      </c>
      <c r="AK403" s="99"/>
      <c r="AL403" s="106">
        <f>964.79*3.75</f>
        <v>3617.9624999999996</v>
      </c>
      <c r="AM403" s="99"/>
      <c r="AN403" s="99">
        <f t="shared" si="124"/>
        <v>3617.9624999999996</v>
      </c>
    </row>
    <row r="404" spans="1:40" x14ac:dyDescent="0.25">
      <c r="A404" s="106">
        <v>156</v>
      </c>
      <c r="B404" s="106">
        <v>28676</v>
      </c>
      <c r="C404" s="194" t="s">
        <v>47</v>
      </c>
      <c r="D404" s="106" t="s">
        <v>199</v>
      </c>
      <c r="E404" s="106" t="s">
        <v>990</v>
      </c>
      <c r="F404" s="106" t="s">
        <v>1438</v>
      </c>
      <c r="G404" s="106" t="s">
        <v>202</v>
      </c>
      <c r="H404" s="197">
        <v>400334010653</v>
      </c>
      <c r="I404" s="182">
        <v>42032</v>
      </c>
      <c r="J404" s="182">
        <v>42034</v>
      </c>
      <c r="K404" s="179">
        <v>93042</v>
      </c>
      <c r="L404" s="38"/>
      <c r="M404" s="146">
        <v>42054</v>
      </c>
      <c r="N404" s="146">
        <v>42057</v>
      </c>
      <c r="O404" s="38"/>
      <c r="P404" s="38">
        <v>2242</v>
      </c>
      <c r="Q404" s="38">
        <f t="shared" si="123"/>
        <v>2242</v>
      </c>
      <c r="R404" s="99"/>
      <c r="S404" s="139">
        <v>27954</v>
      </c>
      <c r="T404" s="139"/>
      <c r="U404" s="45">
        <v>42037</v>
      </c>
      <c r="V404" s="45">
        <v>42038</v>
      </c>
      <c r="W404" s="139">
        <v>1050</v>
      </c>
      <c r="X404" s="99"/>
      <c r="Y404" s="70"/>
      <c r="Z404" s="47"/>
      <c r="AA404" s="70"/>
      <c r="AB404" s="47"/>
      <c r="AC404" s="47"/>
      <c r="AD404" s="99"/>
      <c r="AE404" s="99"/>
      <c r="AF404" s="196">
        <v>71008</v>
      </c>
      <c r="AG404" s="182">
        <v>42059</v>
      </c>
      <c r="AH404" s="106">
        <v>1</v>
      </c>
      <c r="AI404" s="106">
        <v>375</v>
      </c>
      <c r="AJ404" s="106">
        <v>1050</v>
      </c>
      <c r="AK404" s="99"/>
      <c r="AL404" s="106">
        <f>877.86*3.75</f>
        <v>3291.9749999999999</v>
      </c>
      <c r="AM404" s="99"/>
      <c r="AN404" s="99">
        <f t="shared" si="124"/>
        <v>3291.9749999999999</v>
      </c>
    </row>
    <row r="405" spans="1:40" x14ac:dyDescent="0.25">
      <c r="A405" s="106">
        <v>157</v>
      </c>
      <c r="B405" s="106" t="s">
        <v>1439</v>
      </c>
      <c r="C405" s="194" t="s">
        <v>47</v>
      </c>
      <c r="D405" s="106" t="s">
        <v>199</v>
      </c>
      <c r="E405" s="106" t="s">
        <v>990</v>
      </c>
      <c r="F405" s="106"/>
      <c r="G405" s="106" t="s">
        <v>202</v>
      </c>
      <c r="H405" s="106">
        <v>5710731335</v>
      </c>
      <c r="I405" s="106"/>
      <c r="J405" s="106"/>
      <c r="K405" s="179" t="s">
        <v>1439</v>
      </c>
      <c r="L405" s="38"/>
      <c r="M405" s="146">
        <v>42054</v>
      </c>
      <c r="N405" s="146">
        <v>42054</v>
      </c>
      <c r="O405" s="38"/>
      <c r="P405" s="38">
        <f>2729.9*3.75</f>
        <v>10237.125</v>
      </c>
      <c r="Q405" s="38">
        <f t="shared" si="123"/>
        <v>10237.125</v>
      </c>
      <c r="R405" s="99"/>
      <c r="S405" s="139"/>
      <c r="T405" s="139"/>
      <c r="U405" s="139"/>
      <c r="V405" s="139"/>
      <c r="W405" s="139"/>
      <c r="X405" s="99"/>
      <c r="Y405" s="70"/>
      <c r="Z405" s="47"/>
      <c r="AA405" s="70"/>
      <c r="AB405" s="47"/>
      <c r="AC405" s="47"/>
      <c r="AD405" s="99"/>
      <c r="AE405" s="99"/>
      <c r="AF405" s="196">
        <v>71009</v>
      </c>
      <c r="AG405" s="182">
        <v>42059</v>
      </c>
      <c r="AH405" s="106">
        <v>1</v>
      </c>
      <c r="AI405" s="106"/>
      <c r="AJ405" s="106"/>
      <c r="AK405" s="99"/>
      <c r="AL405" s="106">
        <f>2729.9*3.75</f>
        <v>10237.125</v>
      </c>
      <c r="AM405" s="99"/>
      <c r="AN405" s="99">
        <f t="shared" si="124"/>
        <v>10237.125</v>
      </c>
    </row>
    <row r="406" spans="1:40" x14ac:dyDescent="0.25">
      <c r="A406" s="106">
        <v>158</v>
      </c>
      <c r="B406" s="106" t="s">
        <v>1440</v>
      </c>
      <c r="C406" s="194" t="s">
        <v>47</v>
      </c>
      <c r="D406" s="106" t="s">
        <v>1441</v>
      </c>
      <c r="E406" s="106" t="s">
        <v>1442</v>
      </c>
      <c r="F406" s="106" t="s">
        <v>1443</v>
      </c>
      <c r="G406" s="106" t="s">
        <v>202</v>
      </c>
      <c r="H406" s="106" t="s">
        <v>1444</v>
      </c>
      <c r="I406" s="182">
        <v>41822</v>
      </c>
      <c r="J406" s="182">
        <v>41902</v>
      </c>
      <c r="K406" s="179"/>
      <c r="L406" s="38"/>
      <c r="M406" s="38"/>
      <c r="N406" s="38"/>
      <c r="O406" s="38"/>
      <c r="P406" s="38"/>
      <c r="Q406" s="38">
        <f t="shared" si="123"/>
        <v>0</v>
      </c>
      <c r="R406" s="99"/>
      <c r="S406" s="139"/>
      <c r="T406" s="139"/>
      <c r="U406" s="139"/>
      <c r="V406" s="139"/>
      <c r="W406" s="139"/>
      <c r="X406" s="99"/>
      <c r="Y406" s="70" t="s">
        <v>1445</v>
      </c>
      <c r="Z406" s="47"/>
      <c r="AA406" s="48">
        <v>42051</v>
      </c>
      <c r="AB406" s="219">
        <v>42054</v>
      </c>
      <c r="AC406" s="47">
        <f>2544+142000</f>
        <v>144544</v>
      </c>
      <c r="AD406" s="99"/>
      <c r="AE406" s="99"/>
      <c r="AF406" s="196">
        <v>71010</v>
      </c>
      <c r="AG406" s="182">
        <v>42059</v>
      </c>
      <c r="AH406" s="106">
        <v>1</v>
      </c>
      <c r="AI406" s="106"/>
      <c r="AJ406" s="106"/>
      <c r="AK406" s="99">
        <v>144544</v>
      </c>
      <c r="AL406" s="106">
        <v>144544</v>
      </c>
      <c r="AM406" s="99"/>
      <c r="AN406" s="99">
        <f t="shared" si="124"/>
        <v>144544</v>
      </c>
    </row>
    <row r="407" spans="1:40" x14ac:dyDescent="0.25">
      <c r="A407" s="106">
        <v>159</v>
      </c>
      <c r="B407" s="207" t="s">
        <v>1446</v>
      </c>
      <c r="C407" s="194" t="s">
        <v>47</v>
      </c>
      <c r="D407" s="207" t="s">
        <v>895</v>
      </c>
      <c r="E407" s="207" t="s">
        <v>896</v>
      </c>
      <c r="F407" s="207" t="s">
        <v>897</v>
      </c>
      <c r="G407" s="207" t="s">
        <v>202</v>
      </c>
      <c r="H407" s="207" t="s">
        <v>898</v>
      </c>
      <c r="I407" s="220">
        <v>41942</v>
      </c>
      <c r="J407" s="220">
        <v>41948</v>
      </c>
      <c r="K407" s="179"/>
      <c r="L407" s="38"/>
      <c r="M407" s="38"/>
      <c r="N407" s="38"/>
      <c r="O407" s="38"/>
      <c r="P407" s="38"/>
      <c r="Q407" s="38">
        <f t="shared" si="123"/>
        <v>0</v>
      </c>
      <c r="R407" s="99"/>
      <c r="S407" s="139"/>
      <c r="T407" s="139"/>
      <c r="U407" s="139"/>
      <c r="V407" s="139"/>
      <c r="W407" s="139"/>
      <c r="X407" s="99"/>
      <c r="Y407" s="70" t="s">
        <v>1447</v>
      </c>
      <c r="Z407" s="47"/>
      <c r="AA407" s="48">
        <v>42051</v>
      </c>
      <c r="AB407" s="219">
        <v>42054</v>
      </c>
      <c r="AC407" s="47">
        <f>4556+2544+82000</f>
        <v>89100</v>
      </c>
      <c r="AD407" s="99"/>
      <c r="AE407" s="99"/>
      <c r="AF407" s="196" t="s">
        <v>1448</v>
      </c>
      <c r="AG407" s="182">
        <v>42059</v>
      </c>
      <c r="AH407" s="106">
        <v>1</v>
      </c>
      <c r="AI407" s="106"/>
      <c r="AJ407" s="106"/>
      <c r="AK407" s="99">
        <v>89100</v>
      </c>
      <c r="AL407" s="106">
        <v>89100</v>
      </c>
      <c r="AM407" s="99"/>
      <c r="AN407" s="99">
        <f t="shared" si="124"/>
        <v>89100</v>
      </c>
    </row>
    <row r="408" spans="1:40" x14ac:dyDescent="0.25">
      <c r="A408" s="106">
        <v>160</v>
      </c>
      <c r="B408" s="106">
        <v>25009</v>
      </c>
      <c r="C408" s="194" t="s">
        <v>47</v>
      </c>
      <c r="D408" s="106" t="s">
        <v>238</v>
      </c>
      <c r="E408" s="106" t="s">
        <v>990</v>
      </c>
      <c r="F408" s="106" t="s">
        <v>1449</v>
      </c>
      <c r="G408" s="106" t="s">
        <v>202</v>
      </c>
      <c r="H408" s="106">
        <v>330377600</v>
      </c>
      <c r="I408" s="182">
        <v>41668</v>
      </c>
      <c r="J408" s="182">
        <v>41672</v>
      </c>
      <c r="K408" s="179">
        <v>72580</v>
      </c>
      <c r="L408" s="38"/>
      <c r="M408" s="146">
        <v>42040</v>
      </c>
      <c r="N408" s="146">
        <v>42041</v>
      </c>
      <c r="O408" s="38"/>
      <c r="P408" s="38">
        <v>6881</v>
      </c>
      <c r="Q408" s="38">
        <f t="shared" si="123"/>
        <v>6881</v>
      </c>
      <c r="R408" s="99"/>
      <c r="S408" s="139">
        <v>24760</v>
      </c>
      <c r="T408" s="139"/>
      <c r="U408" s="45">
        <v>41689</v>
      </c>
      <c r="V408" s="45">
        <v>41694</v>
      </c>
      <c r="W408" s="139">
        <v>5437.5</v>
      </c>
      <c r="X408" s="99"/>
      <c r="Y408" s="70"/>
      <c r="Z408" s="47"/>
      <c r="AA408" s="70"/>
      <c r="AB408" s="47"/>
      <c r="AC408" s="47"/>
      <c r="AD408" s="99"/>
      <c r="AE408" s="99"/>
      <c r="AF408" s="196" t="s">
        <v>1450</v>
      </c>
      <c r="AG408" s="182">
        <v>42059</v>
      </c>
      <c r="AH408" s="106">
        <v>2</v>
      </c>
      <c r="AI408" s="106">
        <f>140*3.75</f>
        <v>525</v>
      </c>
      <c r="AJ408" s="106">
        <f>1450*3.75</f>
        <v>5437.5</v>
      </c>
      <c r="AK408" s="99"/>
      <c r="AL408" s="106">
        <f>(1694.92+1590)*3.75</f>
        <v>12318.45</v>
      </c>
      <c r="AM408" s="99"/>
      <c r="AN408" s="99">
        <f t="shared" si="124"/>
        <v>12318.45</v>
      </c>
    </row>
    <row r="409" spans="1:40" x14ac:dyDescent="0.25">
      <c r="A409" s="106">
        <v>161</v>
      </c>
      <c r="B409" s="106">
        <v>25349</v>
      </c>
      <c r="C409" s="194" t="s">
        <v>47</v>
      </c>
      <c r="D409" s="106"/>
      <c r="E409" s="106" t="s">
        <v>1451</v>
      </c>
      <c r="F409" s="106" t="s">
        <v>1452</v>
      </c>
      <c r="G409" s="106" t="s">
        <v>202</v>
      </c>
      <c r="H409" s="106" t="s">
        <v>1453</v>
      </c>
      <c r="I409" s="182">
        <v>41555</v>
      </c>
      <c r="J409" s="182">
        <v>41689</v>
      </c>
      <c r="K409" s="179"/>
      <c r="L409" s="38"/>
      <c r="M409" s="146"/>
      <c r="N409" s="146"/>
      <c r="O409" s="38"/>
      <c r="P409" s="38"/>
      <c r="Q409" s="38">
        <f t="shared" si="123"/>
        <v>0</v>
      </c>
      <c r="R409" s="99"/>
      <c r="S409" s="139"/>
      <c r="T409" s="139"/>
      <c r="U409" s="139"/>
      <c r="V409" s="139"/>
      <c r="W409" s="139"/>
      <c r="X409" s="99"/>
      <c r="Y409" s="70">
        <v>4516</v>
      </c>
      <c r="Z409" s="47"/>
      <c r="AA409" s="48">
        <v>41904</v>
      </c>
      <c r="AB409" s="219">
        <v>41906</v>
      </c>
      <c r="AC409" s="47">
        <v>742500</v>
      </c>
      <c r="AD409" s="99"/>
      <c r="AE409" s="99"/>
      <c r="AF409" s="196" t="s">
        <v>1454</v>
      </c>
      <c r="AG409" s="182">
        <v>42059</v>
      </c>
      <c r="AH409" s="106">
        <v>1</v>
      </c>
      <c r="AI409" s="106"/>
      <c r="AJ409" s="106"/>
      <c r="AK409" s="99">
        <v>742500</v>
      </c>
      <c r="AL409" s="106">
        <v>742500</v>
      </c>
      <c r="AM409" s="99"/>
      <c r="AN409" s="99">
        <f t="shared" si="124"/>
        <v>742500</v>
      </c>
    </row>
    <row r="410" spans="1:40" x14ac:dyDescent="0.25">
      <c r="A410" s="106">
        <v>162</v>
      </c>
      <c r="B410" s="106">
        <v>12119</v>
      </c>
      <c r="C410" s="194" t="s">
        <v>47</v>
      </c>
      <c r="D410" s="201" t="s">
        <v>1455</v>
      </c>
      <c r="E410" s="201" t="s">
        <v>1455</v>
      </c>
      <c r="F410" s="201" t="s">
        <v>1455</v>
      </c>
      <c r="G410" s="106" t="s">
        <v>269</v>
      </c>
      <c r="H410" s="105" t="s">
        <v>1456</v>
      </c>
      <c r="I410" s="202">
        <v>42050</v>
      </c>
      <c r="J410" s="202">
        <v>42051</v>
      </c>
      <c r="K410" s="179" t="s">
        <v>1457</v>
      </c>
      <c r="L410" s="38"/>
      <c r="M410" s="133">
        <v>42054</v>
      </c>
      <c r="N410" s="133">
        <v>42057</v>
      </c>
      <c r="O410" s="203">
        <v>0</v>
      </c>
      <c r="P410" s="203">
        <v>1361.5</v>
      </c>
      <c r="Q410" s="203">
        <f t="shared" si="123"/>
        <v>1361.5</v>
      </c>
      <c r="R410" s="99"/>
      <c r="S410" s="221" t="s">
        <v>285</v>
      </c>
      <c r="T410" s="221"/>
      <c r="U410" s="139"/>
      <c r="V410" s="139"/>
      <c r="W410" s="139"/>
      <c r="X410" s="99"/>
      <c r="Y410" s="47" t="s">
        <v>60</v>
      </c>
      <c r="Z410" s="47"/>
      <c r="AA410" s="70"/>
      <c r="AB410" s="70"/>
      <c r="AC410" s="70"/>
      <c r="AD410" s="106"/>
      <c r="AE410" s="106"/>
      <c r="AF410" s="50" t="s">
        <v>1458</v>
      </c>
      <c r="AG410" s="202">
        <v>42060</v>
      </c>
      <c r="AH410" s="106">
        <v>2</v>
      </c>
      <c r="AI410" s="106">
        <f>80*3.75</f>
        <v>300</v>
      </c>
      <c r="AJ410" s="106">
        <f>190*3.75</f>
        <v>712.5</v>
      </c>
      <c r="AK410" s="106"/>
      <c r="AL410" s="204">
        <f>(93.05+270)*3.75</f>
        <v>1361.4375</v>
      </c>
      <c r="AM410" s="204"/>
      <c r="AN410" s="204">
        <f>(93.05+270)*3.75</f>
        <v>1361.4375</v>
      </c>
    </row>
    <row r="411" spans="1:40" x14ac:dyDescent="0.25">
      <c r="A411" s="106">
        <v>163</v>
      </c>
      <c r="B411" s="106">
        <v>10618</v>
      </c>
      <c r="C411" s="194" t="s">
        <v>47</v>
      </c>
      <c r="D411" s="201" t="s">
        <v>1459</v>
      </c>
      <c r="E411" s="201" t="s">
        <v>1459</v>
      </c>
      <c r="F411" s="201" t="s">
        <v>1459</v>
      </c>
      <c r="G411" s="106" t="s">
        <v>269</v>
      </c>
      <c r="H411" s="105" t="s">
        <v>1460</v>
      </c>
      <c r="I411" s="202">
        <v>41814</v>
      </c>
      <c r="J411" s="202"/>
      <c r="K411" s="179" t="s">
        <v>1461</v>
      </c>
      <c r="L411" s="38"/>
      <c r="M411" s="133">
        <v>41821</v>
      </c>
      <c r="N411" s="133">
        <v>41822</v>
      </c>
      <c r="O411" s="203">
        <v>0</v>
      </c>
      <c r="P411" s="203">
        <v>713</v>
      </c>
      <c r="Q411" s="203">
        <f t="shared" si="123"/>
        <v>713</v>
      </c>
      <c r="R411" s="99"/>
      <c r="S411" s="221" t="s">
        <v>285</v>
      </c>
      <c r="T411" s="221"/>
      <c r="U411" s="139"/>
      <c r="V411" s="139"/>
      <c r="W411" s="139"/>
      <c r="X411" s="99"/>
      <c r="Y411" s="47" t="s">
        <v>60</v>
      </c>
      <c r="Z411" s="47"/>
      <c r="AA411" s="70"/>
      <c r="AB411" s="70"/>
      <c r="AC411" s="70"/>
      <c r="AD411" s="106"/>
      <c r="AE411" s="106"/>
      <c r="AF411" s="50" t="s">
        <v>1462</v>
      </c>
      <c r="AG411" s="202">
        <v>42060</v>
      </c>
      <c r="AH411" s="106">
        <v>2</v>
      </c>
      <c r="AI411" s="106">
        <f>80*3.75</f>
        <v>300</v>
      </c>
      <c r="AJ411" s="106">
        <v>0</v>
      </c>
      <c r="AK411" s="106"/>
      <c r="AL411" s="204">
        <f>(110.12+80)*3.75</f>
        <v>712.95</v>
      </c>
      <c r="AM411" s="204"/>
      <c r="AN411" s="222">
        <f>(110.12+80)*3.75</f>
        <v>712.95</v>
      </c>
    </row>
    <row r="412" spans="1:40" x14ac:dyDescent="0.25">
      <c r="A412" s="106">
        <v>164</v>
      </c>
      <c r="B412" s="106">
        <v>28866</v>
      </c>
      <c r="C412" s="194" t="s">
        <v>47</v>
      </c>
      <c r="D412" s="201" t="s">
        <v>1463</v>
      </c>
      <c r="E412" s="201" t="s">
        <v>1463</v>
      </c>
      <c r="F412" s="201" t="s">
        <v>1463</v>
      </c>
      <c r="G412" s="106" t="s">
        <v>269</v>
      </c>
      <c r="H412" s="105">
        <v>6060023661</v>
      </c>
      <c r="I412" s="202">
        <v>42047</v>
      </c>
      <c r="J412" s="202">
        <v>42050</v>
      </c>
      <c r="K412" s="179" t="s">
        <v>1464</v>
      </c>
      <c r="L412" s="38"/>
      <c r="M412" s="133">
        <v>42053</v>
      </c>
      <c r="N412" s="133">
        <v>42054</v>
      </c>
      <c r="O412" s="203">
        <v>0</v>
      </c>
      <c r="P412" s="203">
        <v>2303</v>
      </c>
      <c r="Q412" s="203">
        <f t="shared" si="123"/>
        <v>2303</v>
      </c>
      <c r="R412" s="99"/>
      <c r="S412" s="221" t="s">
        <v>1465</v>
      </c>
      <c r="T412" s="221"/>
      <c r="U412" s="45">
        <v>42057</v>
      </c>
      <c r="V412" s="45">
        <v>42058</v>
      </c>
      <c r="W412" s="139">
        <v>937.5</v>
      </c>
      <c r="X412" s="99"/>
      <c r="Y412" s="47" t="s">
        <v>60</v>
      </c>
      <c r="Z412" s="47"/>
      <c r="AA412" s="70"/>
      <c r="AB412" s="70"/>
      <c r="AC412" s="70"/>
      <c r="AD412" s="106"/>
      <c r="AE412" s="106"/>
      <c r="AF412" s="50" t="s">
        <v>1466</v>
      </c>
      <c r="AG412" s="202">
        <v>42060</v>
      </c>
      <c r="AH412" s="106">
        <v>2</v>
      </c>
      <c r="AI412" s="106">
        <f>120*3.75</f>
        <v>450</v>
      </c>
      <c r="AJ412" s="106">
        <f>250*3.75</f>
        <v>937.5</v>
      </c>
      <c r="AK412" s="106"/>
      <c r="AL412" s="204">
        <f>(494.11+370)*3.75</f>
        <v>3240.4124999999999</v>
      </c>
      <c r="AM412" s="204"/>
      <c r="AN412" s="222">
        <f>(494.11+370)*3.75</f>
        <v>3240.4124999999999</v>
      </c>
    </row>
    <row r="413" spans="1:40" x14ac:dyDescent="0.25">
      <c r="A413" s="106">
        <v>165</v>
      </c>
      <c r="B413" s="36">
        <v>28799</v>
      </c>
      <c r="C413" s="194" t="s">
        <v>47</v>
      </c>
      <c r="D413" s="201" t="s">
        <v>1467</v>
      </c>
      <c r="E413" s="201" t="s">
        <v>1467</v>
      </c>
      <c r="F413" s="201" t="s">
        <v>1467</v>
      </c>
      <c r="G413" s="106" t="s">
        <v>269</v>
      </c>
      <c r="H413" s="105" t="s">
        <v>1468</v>
      </c>
      <c r="I413" s="202">
        <v>42047</v>
      </c>
      <c r="J413" s="202">
        <v>42050</v>
      </c>
      <c r="K413" s="179" t="s">
        <v>1469</v>
      </c>
      <c r="L413" s="38"/>
      <c r="M413" s="133">
        <v>42054</v>
      </c>
      <c r="N413" s="133">
        <v>42057</v>
      </c>
      <c r="O413" s="203">
        <v>0</v>
      </c>
      <c r="P413" s="203">
        <v>2123</v>
      </c>
      <c r="Q413" s="203">
        <f t="shared" si="123"/>
        <v>2123</v>
      </c>
      <c r="R413" s="99"/>
      <c r="S413" s="221" t="s">
        <v>1470</v>
      </c>
      <c r="T413" s="221"/>
      <c r="U413" s="45">
        <v>42057</v>
      </c>
      <c r="V413" s="45">
        <v>42058</v>
      </c>
      <c r="W413" s="139">
        <v>937.5</v>
      </c>
      <c r="X413" s="99"/>
      <c r="Y413" s="47" t="s">
        <v>60</v>
      </c>
      <c r="Z413" s="47"/>
      <c r="AA413" s="70"/>
      <c r="AB413" s="70"/>
      <c r="AC413" s="70"/>
      <c r="AD413" s="106"/>
      <c r="AE413" s="106"/>
      <c r="AF413" s="50" t="s">
        <v>1471</v>
      </c>
      <c r="AG413" s="202">
        <v>42060</v>
      </c>
      <c r="AH413" s="106">
        <v>2</v>
      </c>
      <c r="AI413" s="106">
        <f>120*3.75</f>
        <v>450</v>
      </c>
      <c r="AJ413" s="106">
        <f>250*3.75</f>
        <v>937.5</v>
      </c>
      <c r="AK413" s="106"/>
      <c r="AL413" s="204">
        <f>(370+446.11)*3.75</f>
        <v>3060.4124999999999</v>
      </c>
      <c r="AM413" s="204"/>
      <c r="AN413" s="222">
        <f>(370+446.11)*3.75</f>
        <v>3060.4124999999999</v>
      </c>
    </row>
    <row r="414" spans="1:40" x14ac:dyDescent="0.25">
      <c r="A414" s="106">
        <v>166</v>
      </c>
      <c r="B414" s="36">
        <v>28744</v>
      </c>
      <c r="C414" s="194" t="s">
        <v>47</v>
      </c>
      <c r="D414" s="201" t="s">
        <v>1472</v>
      </c>
      <c r="E414" s="201" t="s">
        <v>1472</v>
      </c>
      <c r="F414" s="201" t="s">
        <v>1472</v>
      </c>
      <c r="G414" s="106" t="s">
        <v>269</v>
      </c>
      <c r="H414" s="105" t="s">
        <v>1473</v>
      </c>
      <c r="I414" s="202">
        <v>42047</v>
      </c>
      <c r="J414" s="202">
        <v>42050</v>
      </c>
      <c r="K414" s="179" t="s">
        <v>1474</v>
      </c>
      <c r="L414" s="38"/>
      <c r="M414" s="133">
        <v>42053</v>
      </c>
      <c r="N414" s="133">
        <v>42054</v>
      </c>
      <c r="O414" s="203">
        <v>0</v>
      </c>
      <c r="P414" s="203">
        <v>1807</v>
      </c>
      <c r="Q414" s="203">
        <f t="shared" si="123"/>
        <v>1807</v>
      </c>
      <c r="R414" s="99"/>
      <c r="S414" s="221" t="s">
        <v>1475</v>
      </c>
      <c r="T414" s="221"/>
      <c r="U414" s="45">
        <v>42057</v>
      </c>
      <c r="V414" s="45">
        <v>42058</v>
      </c>
      <c r="W414" s="139">
        <v>937.5</v>
      </c>
      <c r="X414" s="99"/>
      <c r="Y414" s="47" t="s">
        <v>60</v>
      </c>
      <c r="Z414" s="47"/>
      <c r="AA414" s="70"/>
      <c r="AB414" s="70"/>
      <c r="AC414" s="70"/>
      <c r="AD414" s="106"/>
      <c r="AE414" s="106"/>
      <c r="AF414" s="50" t="s">
        <v>1476</v>
      </c>
      <c r="AG414" s="202">
        <v>42060</v>
      </c>
      <c r="AH414" s="106">
        <v>2</v>
      </c>
      <c r="AI414" s="106">
        <f>120*3.75</f>
        <v>450</v>
      </c>
      <c r="AJ414" s="106">
        <f>250*3.75</f>
        <v>937.5</v>
      </c>
      <c r="AK414" s="106"/>
      <c r="AL414" s="204">
        <f>(370+361.85)*3.75</f>
        <v>2744.4375</v>
      </c>
      <c r="AM414" s="204"/>
      <c r="AN414" s="222">
        <f>(370+361.85)*3.75</f>
        <v>2744.4375</v>
      </c>
    </row>
    <row r="415" spans="1:40" x14ac:dyDescent="0.25">
      <c r="A415" s="106">
        <v>167</v>
      </c>
      <c r="B415" s="82">
        <v>28180</v>
      </c>
      <c r="C415" s="194" t="s">
        <v>47</v>
      </c>
      <c r="D415" s="193" t="s">
        <v>1300</v>
      </c>
      <c r="E415" s="193" t="s">
        <v>1301</v>
      </c>
      <c r="F415" s="106"/>
      <c r="G415" s="106" t="s">
        <v>49</v>
      </c>
      <c r="H415" s="106">
        <v>5581943620</v>
      </c>
      <c r="I415" s="192">
        <v>41955</v>
      </c>
      <c r="J415" s="192">
        <v>42016</v>
      </c>
      <c r="K415" s="179" t="s">
        <v>1302</v>
      </c>
      <c r="L415" s="179"/>
      <c r="M415" s="39">
        <v>42017</v>
      </c>
      <c r="N415" s="39">
        <v>42022</v>
      </c>
      <c r="O415" s="223">
        <v>414733</v>
      </c>
      <c r="P415" s="223">
        <f>237525.5+31300</f>
        <v>268825.5</v>
      </c>
      <c r="Q415" s="223">
        <f>+O415+P415</f>
        <v>683558.5</v>
      </c>
      <c r="R415" s="99"/>
      <c r="S415" s="139" t="s">
        <v>1303</v>
      </c>
      <c r="T415" s="139"/>
      <c r="U415" s="45">
        <v>42050</v>
      </c>
      <c r="V415" s="45">
        <v>42053</v>
      </c>
      <c r="W415" s="139">
        <f>9375+937.5</f>
        <v>10312.5</v>
      </c>
      <c r="X415" s="106"/>
      <c r="Y415" s="70" t="s">
        <v>60</v>
      </c>
      <c r="Z415" s="70"/>
      <c r="AA415" s="70"/>
      <c r="AB415" s="70"/>
      <c r="AC415" s="70"/>
      <c r="AD415" s="106"/>
      <c r="AE415" s="106"/>
      <c r="AF415" s="181" t="s">
        <v>1477</v>
      </c>
      <c r="AG415" s="192">
        <v>42059</v>
      </c>
      <c r="AH415" s="191">
        <v>3</v>
      </c>
      <c r="AI415" s="106">
        <f>990*3.75</f>
        <v>3712.5</v>
      </c>
      <c r="AJ415" s="106">
        <f>2750*3.75</f>
        <v>10312.5</v>
      </c>
      <c r="AK415" s="106"/>
      <c r="AL415" s="206">
        <f>+(3740+70696.76)*3.75+414733</f>
        <v>693870.85</v>
      </c>
      <c r="AM415" s="106"/>
      <c r="AN415" s="185">
        <f>+AL415</f>
        <v>693870.85</v>
      </c>
    </row>
    <row r="416" spans="1:40" x14ac:dyDescent="0.25">
      <c r="A416" s="106">
        <v>168</v>
      </c>
      <c r="B416" s="274">
        <v>28344</v>
      </c>
      <c r="C416" s="194" t="s">
        <v>47</v>
      </c>
      <c r="D416" s="193" t="s">
        <v>1296</v>
      </c>
      <c r="E416" s="193" t="s">
        <v>1478</v>
      </c>
      <c r="F416" s="106"/>
      <c r="G416" s="106" t="s">
        <v>49</v>
      </c>
      <c r="H416" s="106" t="s">
        <v>1479</v>
      </c>
      <c r="I416" s="192">
        <v>41977</v>
      </c>
      <c r="J416" s="192">
        <v>41981</v>
      </c>
      <c r="K416" s="179" t="s">
        <v>475</v>
      </c>
      <c r="L416" s="179"/>
      <c r="M416" s="133"/>
      <c r="N416" s="133"/>
      <c r="O416" s="223">
        <v>0</v>
      </c>
      <c r="P416" s="223">
        <v>0</v>
      </c>
      <c r="Q416" s="223">
        <f>+O416+P416</f>
        <v>0</v>
      </c>
      <c r="R416" s="99"/>
      <c r="S416" s="139" t="s">
        <v>246</v>
      </c>
      <c r="T416" s="139"/>
      <c r="U416" s="89"/>
      <c r="V416" s="89"/>
      <c r="W416" s="218"/>
      <c r="X416" s="106"/>
      <c r="Y416" s="70" t="s">
        <v>1480</v>
      </c>
      <c r="Z416" s="70"/>
      <c r="AA416" s="144">
        <v>41980</v>
      </c>
      <c r="AB416" s="144">
        <v>42012</v>
      </c>
      <c r="AC416" s="70">
        <f>3300+8250</f>
        <v>11550</v>
      </c>
      <c r="AD416" s="106"/>
      <c r="AE416" s="106"/>
      <c r="AF416" s="181" t="s">
        <v>1481</v>
      </c>
      <c r="AG416" s="192">
        <v>42059</v>
      </c>
      <c r="AH416" s="191">
        <v>1</v>
      </c>
      <c r="AI416" s="106"/>
      <c r="AJ416" s="106"/>
      <c r="AK416" s="106">
        <f>3300+8250</f>
        <v>11550</v>
      </c>
      <c r="AL416" s="185">
        <f>+(2200+880)*3.75</f>
        <v>11550</v>
      </c>
      <c r="AM416" s="106"/>
      <c r="AN416" s="185">
        <f>+AL416</f>
        <v>11550</v>
      </c>
    </row>
    <row r="417" spans="1:58" x14ac:dyDescent="0.25">
      <c r="A417" s="106">
        <v>169</v>
      </c>
      <c r="B417" s="274">
        <v>28843</v>
      </c>
      <c r="C417" s="194" t="s">
        <v>47</v>
      </c>
      <c r="D417" s="193" t="s">
        <v>1296</v>
      </c>
      <c r="E417" s="193" t="s">
        <v>1482</v>
      </c>
      <c r="F417" s="106"/>
      <c r="G417" s="106" t="s">
        <v>49</v>
      </c>
      <c r="H417" s="106">
        <v>90400233865</v>
      </c>
      <c r="I417" s="192">
        <v>42045</v>
      </c>
      <c r="J417" s="192">
        <v>42050</v>
      </c>
      <c r="K417" s="179" t="s">
        <v>1483</v>
      </c>
      <c r="L417" s="179"/>
      <c r="M417" s="39">
        <v>42051</v>
      </c>
      <c r="N417" s="39">
        <v>42057</v>
      </c>
      <c r="O417" s="223">
        <v>36723</v>
      </c>
      <c r="P417" s="223">
        <f>5349+100</f>
        <v>5449</v>
      </c>
      <c r="Q417" s="223">
        <f>+O417+P417</f>
        <v>42172</v>
      </c>
      <c r="R417" s="99"/>
      <c r="S417" s="139" t="s">
        <v>1484</v>
      </c>
      <c r="T417" s="139"/>
      <c r="U417" s="45">
        <v>42057</v>
      </c>
      <c r="V417" s="45">
        <v>42058</v>
      </c>
      <c r="W417" s="139">
        <v>4725</v>
      </c>
      <c r="X417" s="106"/>
      <c r="Y417" s="70" t="s">
        <v>1485</v>
      </c>
      <c r="Z417" s="70"/>
      <c r="AA417" s="48">
        <v>42052</v>
      </c>
      <c r="AB417" s="48">
        <v>42054</v>
      </c>
      <c r="AC417" s="70">
        <v>5625</v>
      </c>
      <c r="AD417" s="106"/>
      <c r="AE417" s="106"/>
      <c r="AF417" s="181" t="s">
        <v>1486</v>
      </c>
      <c r="AG417" s="192">
        <v>42059</v>
      </c>
      <c r="AH417" s="191">
        <v>3</v>
      </c>
      <c r="AI417" s="106">
        <f>400*3.75</f>
        <v>1500</v>
      </c>
      <c r="AJ417" s="106">
        <f>1260*3.75</f>
        <v>4725</v>
      </c>
      <c r="AK417" s="106">
        <f>1500*3.75</f>
        <v>5625</v>
      </c>
      <c r="AL417" s="206">
        <f>+(3160+1053.03)*3.75+36723</f>
        <v>52521.862500000003</v>
      </c>
      <c r="AM417" s="106"/>
      <c r="AN417" s="185">
        <f>+AL417</f>
        <v>52521.862500000003</v>
      </c>
    </row>
    <row r="418" spans="1:58" x14ac:dyDescent="0.25">
      <c r="A418" s="106">
        <v>170</v>
      </c>
      <c r="B418" s="106">
        <v>37408</v>
      </c>
      <c r="C418" s="194" t="s">
        <v>47</v>
      </c>
      <c r="D418" s="193" t="s">
        <v>1300</v>
      </c>
      <c r="E418" s="193" t="s">
        <v>1487</v>
      </c>
      <c r="F418" s="106"/>
      <c r="G418" s="106" t="s">
        <v>49</v>
      </c>
      <c r="H418" s="106">
        <v>571046</v>
      </c>
      <c r="I418" s="192">
        <v>41763</v>
      </c>
      <c r="J418" s="192">
        <v>41765</v>
      </c>
      <c r="K418" s="179" t="s">
        <v>953</v>
      </c>
      <c r="L418" s="179"/>
      <c r="M418" s="39">
        <v>41791</v>
      </c>
      <c r="N418" s="39">
        <v>41792</v>
      </c>
      <c r="O418" s="223"/>
      <c r="P418" s="223">
        <v>11414</v>
      </c>
      <c r="Q418" s="223">
        <f>+O418+P418</f>
        <v>11414</v>
      </c>
      <c r="R418" s="99"/>
      <c r="S418" s="139" t="s">
        <v>246</v>
      </c>
      <c r="T418" s="139"/>
      <c r="U418" s="45"/>
      <c r="V418" s="45"/>
      <c r="W418" s="139"/>
      <c r="X418" s="106"/>
      <c r="Y418" s="70" t="s">
        <v>60</v>
      </c>
      <c r="Z418" s="70"/>
      <c r="AA418" s="70"/>
      <c r="AB418" s="70"/>
      <c r="AC418" s="70"/>
      <c r="AD418" s="106"/>
      <c r="AE418" s="106"/>
      <c r="AF418" s="181" t="s">
        <v>1488</v>
      </c>
      <c r="AG418" s="192">
        <v>42059</v>
      </c>
      <c r="AH418" s="106">
        <v>3</v>
      </c>
      <c r="AI418" s="106">
        <v>862</v>
      </c>
      <c r="AJ418" s="106"/>
      <c r="AK418" s="106"/>
      <c r="AL418" s="206">
        <f>+(229.86+1667.18)*3.75+4300</f>
        <v>11413.9</v>
      </c>
      <c r="AM418" s="106"/>
      <c r="AN418" s="185">
        <f>+AL418</f>
        <v>11413.9</v>
      </c>
    </row>
    <row r="419" spans="1:58" ht="15.75" x14ac:dyDescent="0.25">
      <c r="A419" s="99">
        <v>1</v>
      </c>
      <c r="B419" s="99">
        <v>28676</v>
      </c>
      <c r="C419" s="147" t="s">
        <v>47</v>
      </c>
      <c r="D419" s="99" t="s">
        <v>199</v>
      </c>
      <c r="E419" s="99" t="s">
        <v>990</v>
      </c>
      <c r="F419" s="99" t="s">
        <v>1489</v>
      </c>
      <c r="G419" s="99" t="s">
        <v>202</v>
      </c>
      <c r="H419" s="99">
        <v>15786693692</v>
      </c>
      <c r="I419" s="102">
        <v>42054</v>
      </c>
      <c r="J419" s="102">
        <v>42056</v>
      </c>
      <c r="K419" s="38" t="s">
        <v>1490</v>
      </c>
      <c r="L419" s="38"/>
      <c r="M419" s="39">
        <v>42060</v>
      </c>
      <c r="N419" s="40">
        <v>42061</v>
      </c>
      <c r="O419" s="148">
        <v>0</v>
      </c>
      <c r="P419" s="149">
        <v>1270</v>
      </c>
      <c r="Q419" s="149">
        <f t="shared" ref="Q419:Q450" si="125">O419+P419</f>
        <v>1270</v>
      </c>
      <c r="R419" s="99"/>
      <c r="S419" s="43" t="s">
        <v>285</v>
      </c>
      <c r="T419" s="43"/>
      <c r="U419" s="138"/>
      <c r="V419" s="139"/>
      <c r="W419" s="99"/>
      <c r="X419" s="99"/>
      <c r="Y419" s="47" t="s">
        <v>60</v>
      </c>
      <c r="Z419" s="47"/>
      <c r="AA419" s="70"/>
      <c r="AB419" s="71"/>
      <c r="AC419" s="99"/>
      <c r="AD419" s="99"/>
      <c r="AE419" s="99"/>
      <c r="AF419" s="50" t="s">
        <v>1491</v>
      </c>
      <c r="AG419" s="102">
        <v>42064</v>
      </c>
      <c r="AH419" s="99">
        <v>1</v>
      </c>
      <c r="AI419" s="179">
        <f>110*3.75</f>
        <v>412.5</v>
      </c>
      <c r="AJ419" s="224"/>
      <c r="AK419" s="47"/>
      <c r="AL419" s="225">
        <v>1</v>
      </c>
      <c r="AM419" s="106">
        <f>338.65*3.75</f>
        <v>1269.9375</v>
      </c>
      <c r="AN419" s="99"/>
      <c r="AO419" s="309">
        <f t="shared" ref="AO419:AO434" si="126">Q419+W419</f>
        <v>1270</v>
      </c>
      <c r="AP419" s="126"/>
      <c r="AQ419" s="126"/>
      <c r="AR419" s="309">
        <f t="shared" ref="AR419:AR482" si="127">AO419</f>
        <v>1270</v>
      </c>
      <c r="AS419" s="126"/>
      <c r="AT419" s="311" t="s">
        <v>55</v>
      </c>
      <c r="AU419" s="126"/>
      <c r="AV419" s="312">
        <f t="shared" ref="AV419:AV482" si="128">+AO419-(Q419+W419+AC419)</f>
        <v>0</v>
      </c>
      <c r="AW419" s="313">
        <f>110*3.75</f>
        <v>412.5</v>
      </c>
      <c r="AX419" s="314">
        <v>0</v>
      </c>
      <c r="AY419" s="315">
        <f t="shared" ref="AY419:AY482" si="129">+AJ419</f>
        <v>0</v>
      </c>
      <c r="AZ419" s="316">
        <f t="shared" ref="AZ419:AZ482" si="130">IF(W419=0,0,ROUND((+AJ419-W419)/AJ419*100,2))</f>
        <v>0</v>
      </c>
      <c r="BA419" s="317">
        <f t="shared" ref="BA419:BA482" si="131">+AK419</f>
        <v>0</v>
      </c>
      <c r="BB419" s="316">
        <f t="shared" ref="BB419:BB482" si="132">IF(AC419=0,0,ROUND((+AK419-AC419)/AK419*100,5))</f>
        <v>0</v>
      </c>
      <c r="BC419" s="319">
        <f t="shared" ref="BC419:BC482" si="133">+AI419*AX419%</f>
        <v>0</v>
      </c>
      <c r="BD419" s="319">
        <f t="shared" ref="BD419:BD482" si="134">+AJ419*AZ419%</f>
        <v>0</v>
      </c>
      <c r="BE419" s="319">
        <f t="shared" ref="BE419:BE482" si="135">+AK419*BB419%</f>
        <v>0</v>
      </c>
      <c r="BF419" s="319">
        <f t="shared" ref="BF419:BF482" si="136">+BC419+BD419+BE419</f>
        <v>0</v>
      </c>
    </row>
    <row r="420" spans="1:58" ht="15.75" x14ac:dyDescent="0.25">
      <c r="A420" s="99">
        <v>2</v>
      </c>
      <c r="B420" s="99">
        <v>12131</v>
      </c>
      <c r="C420" s="147" t="s">
        <v>47</v>
      </c>
      <c r="D420" s="99" t="s">
        <v>199</v>
      </c>
      <c r="E420" s="99" t="s">
        <v>990</v>
      </c>
      <c r="F420" s="99" t="s">
        <v>1492</v>
      </c>
      <c r="G420" s="99" t="s">
        <v>202</v>
      </c>
      <c r="H420" s="99">
        <v>6522633774</v>
      </c>
      <c r="I420" s="102">
        <v>42052</v>
      </c>
      <c r="J420" s="102">
        <v>42053</v>
      </c>
      <c r="K420" s="38" t="s">
        <v>1493</v>
      </c>
      <c r="L420" s="38"/>
      <c r="M420" s="39">
        <v>42059</v>
      </c>
      <c r="N420" s="40">
        <v>42060</v>
      </c>
      <c r="O420" s="148">
        <v>0</v>
      </c>
      <c r="P420" s="149">
        <v>1332</v>
      </c>
      <c r="Q420" s="149">
        <f t="shared" si="125"/>
        <v>1332</v>
      </c>
      <c r="R420" s="99"/>
      <c r="S420" s="43" t="s">
        <v>285</v>
      </c>
      <c r="T420" s="43"/>
      <c r="U420" s="138"/>
      <c r="V420" s="139"/>
      <c r="W420" s="99"/>
      <c r="X420" s="99"/>
      <c r="Y420" s="47" t="s">
        <v>60</v>
      </c>
      <c r="Z420" s="47"/>
      <c r="AA420" s="70"/>
      <c r="AB420" s="71"/>
      <c r="AC420" s="99"/>
      <c r="AD420" s="99"/>
      <c r="AE420" s="99"/>
      <c r="AF420" s="50" t="s">
        <v>1494</v>
      </c>
      <c r="AG420" s="102">
        <v>42064</v>
      </c>
      <c r="AH420" s="99">
        <v>1</v>
      </c>
      <c r="AI420" s="179">
        <f>110*3.75</f>
        <v>412.5</v>
      </c>
      <c r="AJ420" s="224"/>
      <c r="AK420" s="47"/>
      <c r="AL420" s="225">
        <v>1</v>
      </c>
      <c r="AM420" s="106">
        <f>355.18*3.75</f>
        <v>1331.925</v>
      </c>
      <c r="AN420" s="99"/>
      <c r="AO420" s="309">
        <f t="shared" si="126"/>
        <v>1332</v>
      </c>
      <c r="AP420" s="126"/>
      <c r="AQ420" s="126"/>
      <c r="AR420" s="309">
        <f t="shared" si="127"/>
        <v>1332</v>
      </c>
      <c r="AS420" s="126"/>
      <c r="AT420" s="311" t="s">
        <v>55</v>
      </c>
      <c r="AU420" s="126"/>
      <c r="AV420" s="312">
        <f t="shared" si="128"/>
        <v>0</v>
      </c>
      <c r="AW420" s="313">
        <f>110*3.75</f>
        <v>412.5</v>
      </c>
      <c r="AX420" s="314">
        <v>0</v>
      </c>
      <c r="AY420" s="315">
        <f t="shared" si="129"/>
        <v>0</v>
      </c>
      <c r="AZ420" s="316">
        <f t="shared" si="130"/>
        <v>0</v>
      </c>
      <c r="BA420" s="317">
        <f t="shared" si="131"/>
        <v>0</v>
      </c>
      <c r="BB420" s="316">
        <f t="shared" si="132"/>
        <v>0</v>
      </c>
      <c r="BC420" s="319">
        <f t="shared" si="133"/>
        <v>0</v>
      </c>
      <c r="BD420" s="319">
        <f t="shared" si="134"/>
        <v>0</v>
      </c>
      <c r="BE420" s="319">
        <f t="shared" si="135"/>
        <v>0</v>
      </c>
      <c r="BF420" s="319">
        <f t="shared" si="136"/>
        <v>0</v>
      </c>
    </row>
    <row r="421" spans="1:58" ht="15.75" x14ac:dyDescent="0.25">
      <c r="A421" s="99">
        <v>3</v>
      </c>
      <c r="B421" s="99">
        <v>28883</v>
      </c>
      <c r="C421" s="147" t="s">
        <v>47</v>
      </c>
      <c r="D421" s="99" t="s">
        <v>199</v>
      </c>
      <c r="E421" s="99" t="s">
        <v>990</v>
      </c>
      <c r="F421" s="99" t="s">
        <v>1495</v>
      </c>
      <c r="G421" s="99" t="s">
        <v>202</v>
      </c>
      <c r="H421" s="99">
        <v>438909600</v>
      </c>
      <c r="I421" s="102">
        <v>42046</v>
      </c>
      <c r="J421" s="102">
        <v>42047</v>
      </c>
      <c r="K421" s="38" t="s">
        <v>1496</v>
      </c>
      <c r="L421" s="38"/>
      <c r="M421" s="39">
        <v>42059</v>
      </c>
      <c r="N421" s="40">
        <v>42060</v>
      </c>
      <c r="O421" s="148">
        <v>0</v>
      </c>
      <c r="P421" s="149">
        <v>2027</v>
      </c>
      <c r="Q421" s="149">
        <f t="shared" si="125"/>
        <v>2027</v>
      </c>
      <c r="R421" s="99"/>
      <c r="S421" s="43" t="s">
        <v>1497</v>
      </c>
      <c r="T421" s="43"/>
      <c r="U421" s="44">
        <v>42057</v>
      </c>
      <c r="V421" s="45">
        <v>42058</v>
      </c>
      <c r="W421" s="99">
        <v>1050</v>
      </c>
      <c r="X421" s="99"/>
      <c r="Y421" s="47" t="s">
        <v>60</v>
      </c>
      <c r="Z421" s="47"/>
      <c r="AA421" s="70"/>
      <c r="AB421" s="71"/>
      <c r="AC421" s="99"/>
      <c r="AD421" s="99"/>
      <c r="AE421" s="99"/>
      <c r="AF421" s="50" t="s">
        <v>1498</v>
      </c>
      <c r="AG421" s="102">
        <v>42064</v>
      </c>
      <c r="AH421" s="99">
        <v>1</v>
      </c>
      <c r="AI421" s="179">
        <v>375</v>
      </c>
      <c r="AJ421" s="224">
        <v>1050</v>
      </c>
      <c r="AK421" s="47"/>
      <c r="AL421" s="225">
        <v>1</v>
      </c>
      <c r="AM421" s="106">
        <f>820.53*3.75</f>
        <v>3076.9874999999997</v>
      </c>
      <c r="AN421" s="99"/>
      <c r="AO421" s="309">
        <f t="shared" si="126"/>
        <v>3077</v>
      </c>
      <c r="AP421" s="126"/>
      <c r="AQ421" s="126"/>
      <c r="AR421" s="309">
        <f t="shared" si="127"/>
        <v>3077</v>
      </c>
      <c r="AS421" s="126"/>
      <c r="AT421" s="311" t="s">
        <v>55</v>
      </c>
      <c r="AU421" s="126"/>
      <c r="AV421" s="312">
        <f t="shared" si="128"/>
        <v>0</v>
      </c>
      <c r="AW421" s="313">
        <v>375</v>
      </c>
      <c r="AX421" s="314">
        <v>0</v>
      </c>
      <c r="AY421" s="315">
        <f t="shared" si="129"/>
        <v>1050</v>
      </c>
      <c r="AZ421" s="316">
        <f t="shared" si="130"/>
        <v>0</v>
      </c>
      <c r="BA421" s="317">
        <f t="shared" si="131"/>
        <v>0</v>
      </c>
      <c r="BB421" s="316">
        <f t="shared" si="132"/>
        <v>0</v>
      </c>
      <c r="BC421" s="319">
        <f t="shared" si="133"/>
        <v>0</v>
      </c>
      <c r="BD421" s="319">
        <f t="shared" si="134"/>
        <v>0</v>
      </c>
      <c r="BE421" s="319">
        <f t="shared" si="135"/>
        <v>0</v>
      </c>
      <c r="BF421" s="319">
        <f t="shared" si="136"/>
        <v>0</v>
      </c>
    </row>
    <row r="422" spans="1:58" ht="15.75" x14ac:dyDescent="0.25">
      <c r="A422" s="99">
        <v>4</v>
      </c>
      <c r="B422" s="99">
        <v>28930</v>
      </c>
      <c r="C422" s="147" t="s">
        <v>47</v>
      </c>
      <c r="D422" s="99" t="s">
        <v>199</v>
      </c>
      <c r="E422" s="99" t="s">
        <v>990</v>
      </c>
      <c r="F422" s="99" t="s">
        <v>1499</v>
      </c>
      <c r="G422" s="99" t="s">
        <v>202</v>
      </c>
      <c r="H422" s="99">
        <v>67775096</v>
      </c>
      <c r="I422" s="102">
        <v>42053</v>
      </c>
      <c r="J422" s="102">
        <v>42054</v>
      </c>
      <c r="K422" s="38" t="s">
        <v>1500</v>
      </c>
      <c r="L422" s="38"/>
      <c r="M422" s="39">
        <v>42059</v>
      </c>
      <c r="N422" s="40">
        <v>42060</v>
      </c>
      <c r="O422" s="148">
        <v>0</v>
      </c>
      <c r="P422" s="149">
        <v>1691</v>
      </c>
      <c r="Q422" s="149">
        <f t="shared" si="125"/>
        <v>1691</v>
      </c>
      <c r="R422" s="99"/>
      <c r="S422" s="43" t="s">
        <v>1501</v>
      </c>
      <c r="T422" s="43"/>
      <c r="U422" s="44">
        <v>42059</v>
      </c>
      <c r="V422" s="45">
        <v>42060</v>
      </c>
      <c r="W422" s="99">
        <v>1050</v>
      </c>
      <c r="X422" s="99"/>
      <c r="Y422" s="47" t="s">
        <v>60</v>
      </c>
      <c r="Z422" s="47"/>
      <c r="AA422" s="70"/>
      <c r="AB422" s="71"/>
      <c r="AC422" s="99"/>
      <c r="AD422" s="99"/>
      <c r="AE422" s="99"/>
      <c r="AF422" s="50" t="s">
        <v>1502</v>
      </c>
      <c r="AG422" s="102">
        <v>42064</v>
      </c>
      <c r="AH422" s="99">
        <v>1</v>
      </c>
      <c r="AI422" s="179">
        <v>375</v>
      </c>
      <c r="AJ422" s="224">
        <v>1050</v>
      </c>
      <c r="AK422" s="47"/>
      <c r="AL422" s="225">
        <v>1</v>
      </c>
      <c r="AM422" s="106">
        <f>730.93*3.75</f>
        <v>2740.9874999999997</v>
      </c>
      <c r="AN422" s="99"/>
      <c r="AO422" s="309">
        <f t="shared" si="126"/>
        <v>2741</v>
      </c>
      <c r="AP422" s="126"/>
      <c r="AQ422" s="126"/>
      <c r="AR422" s="309">
        <f t="shared" si="127"/>
        <v>2741</v>
      </c>
      <c r="AS422" s="126"/>
      <c r="AT422" s="311" t="s">
        <v>55</v>
      </c>
      <c r="AU422" s="126"/>
      <c r="AV422" s="312">
        <f t="shared" si="128"/>
        <v>0</v>
      </c>
      <c r="AW422" s="313">
        <v>375</v>
      </c>
      <c r="AX422" s="314">
        <v>0</v>
      </c>
      <c r="AY422" s="315">
        <f t="shared" si="129"/>
        <v>1050</v>
      </c>
      <c r="AZ422" s="316">
        <f t="shared" si="130"/>
        <v>0</v>
      </c>
      <c r="BA422" s="317">
        <f t="shared" si="131"/>
        <v>0</v>
      </c>
      <c r="BB422" s="316">
        <f t="shared" si="132"/>
        <v>0</v>
      </c>
      <c r="BC422" s="319">
        <f t="shared" si="133"/>
        <v>0</v>
      </c>
      <c r="BD422" s="319">
        <f t="shared" si="134"/>
        <v>0</v>
      </c>
      <c r="BE422" s="319">
        <f t="shared" si="135"/>
        <v>0</v>
      </c>
      <c r="BF422" s="319">
        <f t="shared" si="136"/>
        <v>0</v>
      </c>
    </row>
    <row r="423" spans="1:58" ht="15.75" x14ac:dyDescent="0.25">
      <c r="A423" s="99">
        <v>5</v>
      </c>
      <c r="B423" s="99">
        <v>28860</v>
      </c>
      <c r="C423" s="147" t="s">
        <v>47</v>
      </c>
      <c r="D423" s="99" t="s">
        <v>1503</v>
      </c>
      <c r="E423" s="99" t="s">
        <v>618</v>
      </c>
      <c r="F423" s="99" t="s">
        <v>1504</v>
      </c>
      <c r="G423" s="99" t="s">
        <v>202</v>
      </c>
      <c r="H423" s="99" t="s">
        <v>1505</v>
      </c>
      <c r="I423" s="102">
        <v>42044</v>
      </c>
      <c r="J423" s="102">
        <v>42046</v>
      </c>
      <c r="K423" s="38" t="s">
        <v>1506</v>
      </c>
      <c r="L423" s="38"/>
      <c r="M423" s="39">
        <v>42054</v>
      </c>
      <c r="N423" s="40">
        <v>42057</v>
      </c>
      <c r="O423" s="148">
        <v>0</v>
      </c>
      <c r="P423" s="149">
        <v>1396</v>
      </c>
      <c r="Q423" s="149">
        <f t="shared" si="125"/>
        <v>1396</v>
      </c>
      <c r="R423" s="99"/>
      <c r="S423" s="43" t="s">
        <v>1507</v>
      </c>
      <c r="T423" s="43"/>
      <c r="U423" s="44">
        <v>42059</v>
      </c>
      <c r="V423" s="45">
        <v>42060</v>
      </c>
      <c r="W423" s="99">
        <v>1100</v>
      </c>
      <c r="X423" s="99"/>
      <c r="Y423" s="47" t="s">
        <v>60</v>
      </c>
      <c r="Z423" s="47"/>
      <c r="AA423" s="70"/>
      <c r="AB423" s="71"/>
      <c r="AC423" s="99"/>
      <c r="AD423" s="99"/>
      <c r="AE423" s="99"/>
      <c r="AF423" s="50" t="s">
        <v>1508</v>
      </c>
      <c r="AG423" s="102">
        <v>42064</v>
      </c>
      <c r="AH423" s="99">
        <v>1</v>
      </c>
      <c r="AI423" s="179">
        <v>400</v>
      </c>
      <c r="AJ423" s="224">
        <v>1100</v>
      </c>
      <c r="AK423" s="47"/>
      <c r="AL423" s="225">
        <v>1</v>
      </c>
      <c r="AM423" s="106">
        <v>2496</v>
      </c>
      <c r="AN423" s="99"/>
      <c r="AO423" s="309">
        <f t="shared" si="126"/>
        <v>2496</v>
      </c>
      <c r="AP423" s="126"/>
      <c r="AQ423" s="126"/>
      <c r="AR423" s="309">
        <f t="shared" si="127"/>
        <v>2496</v>
      </c>
      <c r="AS423" s="126"/>
      <c r="AT423" s="311" t="s">
        <v>55</v>
      </c>
      <c r="AU423" s="126"/>
      <c r="AV423" s="312">
        <f t="shared" si="128"/>
        <v>0</v>
      </c>
      <c r="AW423" s="313">
        <v>400</v>
      </c>
      <c r="AX423" s="314">
        <v>0</v>
      </c>
      <c r="AY423" s="315">
        <f t="shared" si="129"/>
        <v>1100</v>
      </c>
      <c r="AZ423" s="316">
        <f t="shared" si="130"/>
        <v>0</v>
      </c>
      <c r="BA423" s="317">
        <f t="shared" si="131"/>
        <v>0</v>
      </c>
      <c r="BB423" s="316">
        <f t="shared" si="132"/>
        <v>0</v>
      </c>
      <c r="BC423" s="319">
        <f t="shared" si="133"/>
        <v>0</v>
      </c>
      <c r="BD423" s="319">
        <f t="shared" si="134"/>
        <v>0</v>
      </c>
      <c r="BE423" s="319">
        <f t="shared" si="135"/>
        <v>0</v>
      </c>
      <c r="BF423" s="319">
        <f t="shared" si="136"/>
        <v>0</v>
      </c>
    </row>
    <row r="424" spans="1:58" ht="15.75" x14ac:dyDescent="0.25">
      <c r="A424" s="99">
        <v>6</v>
      </c>
      <c r="B424" s="99">
        <v>12064</v>
      </c>
      <c r="C424" s="147" t="s">
        <v>47</v>
      </c>
      <c r="D424" s="99" t="s">
        <v>1503</v>
      </c>
      <c r="E424" s="99" t="s">
        <v>618</v>
      </c>
      <c r="F424" s="99" t="s">
        <v>1509</v>
      </c>
      <c r="G424" s="99" t="s">
        <v>202</v>
      </c>
      <c r="H424" s="99">
        <v>6527040591</v>
      </c>
      <c r="I424" s="102">
        <v>42040</v>
      </c>
      <c r="J424" s="102">
        <v>42041</v>
      </c>
      <c r="K424" s="38" t="s">
        <v>1510</v>
      </c>
      <c r="L424" s="38"/>
      <c r="M424" s="39">
        <v>42054</v>
      </c>
      <c r="N424" s="40">
        <v>42057</v>
      </c>
      <c r="O424" s="148">
        <v>0</v>
      </c>
      <c r="P424" s="149">
        <v>4577</v>
      </c>
      <c r="Q424" s="149">
        <f t="shared" si="125"/>
        <v>4577</v>
      </c>
      <c r="R424" s="99"/>
      <c r="S424" s="43" t="s">
        <v>1511</v>
      </c>
      <c r="T424" s="43"/>
      <c r="U424" s="44">
        <v>42059</v>
      </c>
      <c r="V424" s="45">
        <v>42060</v>
      </c>
      <c r="W424" s="99">
        <v>900</v>
      </c>
      <c r="X424" s="99"/>
      <c r="Y424" s="47" t="s">
        <v>60</v>
      </c>
      <c r="Z424" s="47"/>
      <c r="AA424" s="70"/>
      <c r="AB424" s="71"/>
      <c r="AC424" s="99"/>
      <c r="AD424" s="99"/>
      <c r="AE424" s="99"/>
      <c r="AF424" s="50" t="s">
        <v>1512</v>
      </c>
      <c r="AG424" s="102">
        <v>42064</v>
      </c>
      <c r="AH424" s="99">
        <v>1</v>
      </c>
      <c r="AI424" s="179">
        <v>350</v>
      </c>
      <c r="AJ424" s="224">
        <v>900</v>
      </c>
      <c r="AK424" s="47"/>
      <c r="AL424" s="225">
        <v>1</v>
      </c>
      <c r="AM424" s="106">
        <v>5477</v>
      </c>
      <c r="AN424" s="99"/>
      <c r="AO424" s="307">
        <f t="shared" si="126"/>
        <v>5477</v>
      </c>
      <c r="AP424" s="126"/>
      <c r="AQ424" s="126"/>
      <c r="AR424" s="307">
        <f t="shared" si="127"/>
        <v>5477</v>
      </c>
      <c r="AS424" s="126"/>
      <c r="AT424" s="311" t="s">
        <v>55</v>
      </c>
      <c r="AU424" s="126"/>
      <c r="AV424" s="312">
        <f t="shared" si="128"/>
        <v>0</v>
      </c>
      <c r="AW424" s="313">
        <v>350</v>
      </c>
      <c r="AX424" s="314">
        <v>0</v>
      </c>
      <c r="AY424" s="315">
        <f t="shared" si="129"/>
        <v>900</v>
      </c>
      <c r="AZ424" s="316">
        <f t="shared" si="130"/>
        <v>0</v>
      </c>
      <c r="BA424" s="317">
        <f t="shared" si="131"/>
        <v>0</v>
      </c>
      <c r="BB424" s="316">
        <f t="shared" si="132"/>
        <v>0</v>
      </c>
      <c r="BC424" s="319">
        <f t="shared" si="133"/>
        <v>0</v>
      </c>
      <c r="BD424" s="319">
        <f t="shared" si="134"/>
        <v>0</v>
      </c>
      <c r="BE424" s="319">
        <f t="shared" si="135"/>
        <v>0</v>
      </c>
      <c r="BF424" s="319">
        <f t="shared" si="136"/>
        <v>0</v>
      </c>
    </row>
    <row r="425" spans="1:58" ht="15.75" x14ac:dyDescent="0.25">
      <c r="A425" s="99">
        <v>7</v>
      </c>
      <c r="B425" s="99">
        <v>28901</v>
      </c>
      <c r="C425" s="147" t="s">
        <v>47</v>
      </c>
      <c r="D425" s="99" t="s">
        <v>1503</v>
      </c>
      <c r="E425" s="99" t="s">
        <v>618</v>
      </c>
      <c r="F425" s="99" t="s">
        <v>1513</v>
      </c>
      <c r="G425" s="99" t="s">
        <v>202</v>
      </c>
      <c r="H425" s="99">
        <v>150100952</v>
      </c>
      <c r="I425" s="102">
        <v>42050</v>
      </c>
      <c r="J425" s="102">
        <v>42052</v>
      </c>
      <c r="K425" s="38" t="s">
        <v>1514</v>
      </c>
      <c r="L425" s="38"/>
      <c r="M425" s="39">
        <v>42059</v>
      </c>
      <c r="N425" s="40">
        <v>42060</v>
      </c>
      <c r="O425" s="148">
        <v>0</v>
      </c>
      <c r="P425" s="149">
        <v>1391</v>
      </c>
      <c r="Q425" s="149">
        <f t="shared" si="125"/>
        <v>1391</v>
      </c>
      <c r="R425" s="99"/>
      <c r="S425" s="43" t="s">
        <v>1515</v>
      </c>
      <c r="T425" s="43"/>
      <c r="U425" s="44">
        <v>42057</v>
      </c>
      <c r="V425" s="45">
        <v>42058</v>
      </c>
      <c r="W425" s="99">
        <v>1100</v>
      </c>
      <c r="X425" s="99"/>
      <c r="Y425" s="47" t="s">
        <v>60</v>
      </c>
      <c r="Z425" s="47"/>
      <c r="AA425" s="70"/>
      <c r="AB425" s="71"/>
      <c r="AC425" s="99"/>
      <c r="AD425" s="99"/>
      <c r="AE425" s="99"/>
      <c r="AF425" s="50" t="s">
        <v>1516</v>
      </c>
      <c r="AG425" s="102">
        <v>42064</v>
      </c>
      <c r="AH425" s="99">
        <v>1</v>
      </c>
      <c r="AI425" s="179">
        <v>400</v>
      </c>
      <c r="AJ425" s="224">
        <v>1100</v>
      </c>
      <c r="AK425" s="47"/>
      <c r="AL425" s="225">
        <v>1</v>
      </c>
      <c r="AM425" s="106">
        <v>2491</v>
      </c>
      <c r="AN425" s="99"/>
      <c r="AO425" s="307">
        <f t="shared" si="126"/>
        <v>2491</v>
      </c>
      <c r="AP425" s="126"/>
      <c r="AQ425" s="126"/>
      <c r="AR425" s="307">
        <f t="shared" si="127"/>
        <v>2491</v>
      </c>
      <c r="AS425" s="126"/>
      <c r="AT425" s="311" t="s">
        <v>55</v>
      </c>
      <c r="AU425" s="126"/>
      <c r="AV425" s="312">
        <f t="shared" si="128"/>
        <v>0</v>
      </c>
      <c r="AW425" s="313">
        <v>400</v>
      </c>
      <c r="AX425" s="314">
        <v>0</v>
      </c>
      <c r="AY425" s="315">
        <f t="shared" si="129"/>
        <v>1100</v>
      </c>
      <c r="AZ425" s="316">
        <f t="shared" si="130"/>
        <v>0</v>
      </c>
      <c r="BA425" s="317">
        <f t="shared" si="131"/>
        <v>0</v>
      </c>
      <c r="BB425" s="316">
        <f t="shared" si="132"/>
        <v>0</v>
      </c>
      <c r="BC425" s="319">
        <f t="shared" si="133"/>
        <v>0</v>
      </c>
      <c r="BD425" s="319">
        <f t="shared" si="134"/>
        <v>0</v>
      </c>
      <c r="BE425" s="319">
        <f t="shared" si="135"/>
        <v>0</v>
      </c>
      <c r="BF425" s="319">
        <f t="shared" si="136"/>
        <v>0</v>
      </c>
    </row>
    <row r="426" spans="1:58" ht="15.75" x14ac:dyDescent="0.25">
      <c r="A426" s="99">
        <v>8</v>
      </c>
      <c r="B426" s="99">
        <v>12087</v>
      </c>
      <c r="C426" s="147" t="s">
        <v>47</v>
      </c>
      <c r="D426" s="99" t="s">
        <v>1503</v>
      </c>
      <c r="E426" s="99" t="s">
        <v>618</v>
      </c>
      <c r="F426" s="99" t="s">
        <v>1517</v>
      </c>
      <c r="G426" s="99" t="s">
        <v>202</v>
      </c>
      <c r="H426" s="99">
        <v>1767358673</v>
      </c>
      <c r="I426" s="102">
        <v>42050</v>
      </c>
      <c r="J426" s="102">
        <v>42051</v>
      </c>
      <c r="K426" s="38" t="s">
        <v>1518</v>
      </c>
      <c r="L426" s="38"/>
      <c r="M426" s="39">
        <v>42059</v>
      </c>
      <c r="N426" s="40">
        <v>42060</v>
      </c>
      <c r="O426" s="148">
        <v>0</v>
      </c>
      <c r="P426" s="149">
        <v>4101</v>
      </c>
      <c r="Q426" s="149">
        <f t="shared" si="125"/>
        <v>4101</v>
      </c>
      <c r="R426" s="99"/>
      <c r="S426" s="43" t="s">
        <v>1519</v>
      </c>
      <c r="T426" s="43"/>
      <c r="U426" s="44">
        <v>42058</v>
      </c>
      <c r="V426" s="45">
        <v>42058</v>
      </c>
      <c r="W426" s="99">
        <v>900</v>
      </c>
      <c r="X426" s="99"/>
      <c r="Y426" s="47" t="s">
        <v>60</v>
      </c>
      <c r="Z426" s="47"/>
      <c r="AA426" s="70"/>
      <c r="AB426" s="71"/>
      <c r="AC426" s="99"/>
      <c r="AD426" s="99"/>
      <c r="AE426" s="99"/>
      <c r="AF426" s="50" t="s">
        <v>1520</v>
      </c>
      <c r="AG426" s="102">
        <v>42064</v>
      </c>
      <c r="AH426" s="99">
        <v>1</v>
      </c>
      <c r="AI426" s="179">
        <v>350</v>
      </c>
      <c r="AJ426" s="224">
        <v>900</v>
      </c>
      <c r="AK426" s="47"/>
      <c r="AL426" s="225">
        <v>1</v>
      </c>
      <c r="AM426" s="106">
        <v>5001</v>
      </c>
      <c r="AN426" s="99"/>
      <c r="AO426" s="307">
        <f t="shared" si="126"/>
        <v>5001</v>
      </c>
      <c r="AP426" s="126"/>
      <c r="AQ426" s="126"/>
      <c r="AR426" s="307">
        <f t="shared" si="127"/>
        <v>5001</v>
      </c>
      <c r="AS426" s="126"/>
      <c r="AT426" s="311" t="s">
        <v>55</v>
      </c>
      <c r="AU426" s="126"/>
      <c r="AV426" s="312">
        <f t="shared" si="128"/>
        <v>0</v>
      </c>
      <c r="AW426" s="313">
        <v>350</v>
      </c>
      <c r="AX426" s="314">
        <v>0</v>
      </c>
      <c r="AY426" s="315">
        <f t="shared" si="129"/>
        <v>900</v>
      </c>
      <c r="AZ426" s="316">
        <f t="shared" si="130"/>
        <v>0</v>
      </c>
      <c r="BA426" s="317">
        <f t="shared" si="131"/>
        <v>0</v>
      </c>
      <c r="BB426" s="316">
        <f t="shared" si="132"/>
        <v>0</v>
      </c>
      <c r="BC426" s="319">
        <f t="shared" si="133"/>
        <v>0</v>
      </c>
      <c r="BD426" s="319">
        <f t="shared" si="134"/>
        <v>0</v>
      </c>
      <c r="BE426" s="319">
        <f t="shared" si="135"/>
        <v>0</v>
      </c>
      <c r="BF426" s="319">
        <f t="shared" si="136"/>
        <v>0</v>
      </c>
    </row>
    <row r="427" spans="1:58" ht="15.75" x14ac:dyDescent="0.25">
      <c r="A427" s="99">
        <v>9</v>
      </c>
      <c r="B427" s="99">
        <v>12137</v>
      </c>
      <c r="C427" s="147" t="s">
        <v>47</v>
      </c>
      <c r="D427" s="99" t="s">
        <v>1503</v>
      </c>
      <c r="E427" s="99" t="s">
        <v>618</v>
      </c>
      <c r="F427" s="99" t="s">
        <v>1521</v>
      </c>
      <c r="G427" s="99" t="s">
        <v>202</v>
      </c>
      <c r="H427" s="99">
        <v>60759374416</v>
      </c>
      <c r="I427" s="102">
        <v>42052</v>
      </c>
      <c r="J427" s="102">
        <v>42052</v>
      </c>
      <c r="K427" s="38" t="s">
        <v>1522</v>
      </c>
      <c r="L427" s="38"/>
      <c r="M427" s="39">
        <v>42059</v>
      </c>
      <c r="N427" s="40">
        <v>42060</v>
      </c>
      <c r="O427" s="148">
        <v>5488</v>
      </c>
      <c r="P427" s="149">
        <v>922</v>
      </c>
      <c r="Q427" s="149">
        <f t="shared" si="125"/>
        <v>6410</v>
      </c>
      <c r="R427" s="99"/>
      <c r="S427" s="43" t="s">
        <v>285</v>
      </c>
      <c r="T427" s="43"/>
      <c r="U427" s="138"/>
      <c r="V427" s="139"/>
      <c r="W427" s="99"/>
      <c r="X427" s="99"/>
      <c r="Y427" s="47" t="s">
        <v>60</v>
      </c>
      <c r="Z427" s="47"/>
      <c r="AA427" s="70"/>
      <c r="AB427" s="71"/>
      <c r="AC427" s="99"/>
      <c r="AD427" s="99"/>
      <c r="AE427" s="99"/>
      <c r="AF427" s="50" t="s">
        <v>1523</v>
      </c>
      <c r="AG427" s="102">
        <v>42064</v>
      </c>
      <c r="AH427" s="99">
        <v>1</v>
      </c>
      <c r="AI427" s="179">
        <v>350</v>
      </c>
      <c r="AJ427" s="224">
        <v>300</v>
      </c>
      <c r="AK427" s="47"/>
      <c r="AL427" s="225">
        <v>1</v>
      </c>
      <c r="AM427" s="106">
        <v>6410</v>
      </c>
      <c r="AN427" s="99"/>
      <c r="AO427" s="307">
        <f t="shared" si="126"/>
        <v>6410</v>
      </c>
      <c r="AP427" s="126"/>
      <c r="AQ427" s="126"/>
      <c r="AR427" s="307">
        <f t="shared" si="127"/>
        <v>6410</v>
      </c>
      <c r="AS427" s="126"/>
      <c r="AT427" s="311" t="s">
        <v>55</v>
      </c>
      <c r="AU427" s="126"/>
      <c r="AV427" s="312">
        <f t="shared" si="128"/>
        <v>0</v>
      </c>
      <c r="AW427" s="313">
        <v>350</v>
      </c>
      <c r="AX427" s="314">
        <v>0</v>
      </c>
      <c r="AY427" s="315">
        <f t="shared" si="129"/>
        <v>300</v>
      </c>
      <c r="AZ427" s="316">
        <f t="shared" si="130"/>
        <v>0</v>
      </c>
      <c r="BA427" s="317">
        <f t="shared" si="131"/>
        <v>0</v>
      </c>
      <c r="BB427" s="316">
        <f t="shared" si="132"/>
        <v>0</v>
      </c>
      <c r="BC427" s="319">
        <f t="shared" si="133"/>
        <v>0</v>
      </c>
      <c r="BD427" s="319">
        <f t="shared" si="134"/>
        <v>0</v>
      </c>
      <c r="BE427" s="319">
        <f t="shared" si="135"/>
        <v>0</v>
      </c>
      <c r="BF427" s="319">
        <f t="shared" si="136"/>
        <v>0</v>
      </c>
    </row>
    <row r="428" spans="1:58" ht="15.75" x14ac:dyDescent="0.25">
      <c r="A428" s="99">
        <v>10</v>
      </c>
      <c r="B428" s="99">
        <v>28817</v>
      </c>
      <c r="C428" s="147" t="s">
        <v>47</v>
      </c>
      <c r="D428" s="99" t="s">
        <v>192</v>
      </c>
      <c r="E428" s="99" t="s">
        <v>1094</v>
      </c>
      <c r="F428" s="99" t="s">
        <v>1524</v>
      </c>
      <c r="G428" s="99" t="s">
        <v>202</v>
      </c>
      <c r="H428" s="99" t="s">
        <v>1525</v>
      </c>
      <c r="I428" s="102">
        <v>42039</v>
      </c>
      <c r="J428" s="102">
        <v>42044</v>
      </c>
      <c r="K428" s="38" t="s">
        <v>1526</v>
      </c>
      <c r="L428" s="38"/>
      <c r="M428" s="39">
        <v>42047</v>
      </c>
      <c r="N428" s="40">
        <v>42047</v>
      </c>
      <c r="O428" s="148">
        <v>12498</v>
      </c>
      <c r="P428" s="149">
        <f>280+2032</f>
        <v>2312</v>
      </c>
      <c r="Q428" s="149">
        <f t="shared" si="125"/>
        <v>14810</v>
      </c>
      <c r="R428" s="99"/>
      <c r="S428" s="43" t="s">
        <v>1527</v>
      </c>
      <c r="T428" s="43"/>
      <c r="U428" s="44">
        <v>42059</v>
      </c>
      <c r="V428" s="45">
        <v>42060</v>
      </c>
      <c r="W428" s="99">
        <v>2930</v>
      </c>
      <c r="X428" s="99"/>
      <c r="Y428" s="47" t="s">
        <v>60</v>
      </c>
      <c r="Z428" s="47"/>
      <c r="AA428" s="70"/>
      <c r="AB428" s="71"/>
      <c r="AC428" s="99"/>
      <c r="AD428" s="99"/>
      <c r="AE428" s="99"/>
      <c r="AF428" s="50" t="s">
        <v>1528</v>
      </c>
      <c r="AG428" s="102">
        <v>42064</v>
      </c>
      <c r="AH428" s="99">
        <v>3</v>
      </c>
      <c r="AI428" s="179">
        <v>400</v>
      </c>
      <c r="AJ428" s="224">
        <v>2930</v>
      </c>
      <c r="AK428" s="47"/>
      <c r="AL428" s="225">
        <v>1</v>
      </c>
      <c r="AM428" s="106">
        <f>2930+12498+2312</f>
        <v>17740</v>
      </c>
      <c r="AN428" s="99"/>
      <c r="AO428" s="307">
        <f t="shared" si="126"/>
        <v>17740</v>
      </c>
      <c r="AP428" s="126"/>
      <c r="AQ428" s="126"/>
      <c r="AR428" s="307">
        <f t="shared" si="127"/>
        <v>17740</v>
      </c>
      <c r="AS428" s="126"/>
      <c r="AT428" s="311" t="s">
        <v>55</v>
      </c>
      <c r="AU428" s="126"/>
      <c r="AV428" s="312">
        <f t="shared" si="128"/>
        <v>0</v>
      </c>
      <c r="AW428" s="313">
        <v>400</v>
      </c>
      <c r="AX428" s="314">
        <v>0</v>
      </c>
      <c r="AY428" s="315">
        <f t="shared" si="129"/>
        <v>2930</v>
      </c>
      <c r="AZ428" s="316">
        <f t="shared" si="130"/>
        <v>0</v>
      </c>
      <c r="BA428" s="317">
        <f t="shared" si="131"/>
        <v>0</v>
      </c>
      <c r="BB428" s="316">
        <f t="shared" si="132"/>
        <v>0</v>
      </c>
      <c r="BC428" s="319">
        <f t="shared" si="133"/>
        <v>0</v>
      </c>
      <c r="BD428" s="319">
        <f t="shared" si="134"/>
        <v>0</v>
      </c>
      <c r="BE428" s="319">
        <f t="shared" si="135"/>
        <v>0</v>
      </c>
      <c r="BF428" s="319">
        <f t="shared" si="136"/>
        <v>0</v>
      </c>
    </row>
    <row r="429" spans="1:58" ht="15.75" x14ac:dyDescent="0.25">
      <c r="A429" s="99">
        <v>11</v>
      </c>
      <c r="B429" s="99">
        <v>12104</v>
      </c>
      <c r="C429" s="147" t="s">
        <v>47</v>
      </c>
      <c r="D429" s="99" t="s">
        <v>192</v>
      </c>
      <c r="E429" s="99" t="s">
        <v>1094</v>
      </c>
      <c r="F429" s="99" t="s">
        <v>1529</v>
      </c>
      <c r="G429" s="99" t="s">
        <v>202</v>
      </c>
      <c r="H429" s="99" t="s">
        <v>1530</v>
      </c>
      <c r="I429" s="102">
        <v>42051</v>
      </c>
      <c r="J429" s="102">
        <v>42052</v>
      </c>
      <c r="K429" s="38" t="s">
        <v>1531</v>
      </c>
      <c r="L429" s="38"/>
      <c r="M429" s="39">
        <v>42059</v>
      </c>
      <c r="N429" s="40">
        <v>42060</v>
      </c>
      <c r="O429" s="148">
        <v>4125</v>
      </c>
      <c r="P429" s="149">
        <v>555</v>
      </c>
      <c r="Q429" s="149">
        <f t="shared" si="125"/>
        <v>4680</v>
      </c>
      <c r="R429" s="99"/>
      <c r="S429" s="43" t="s">
        <v>1532</v>
      </c>
      <c r="T429" s="43"/>
      <c r="U429" s="44">
        <v>42058</v>
      </c>
      <c r="V429" s="45">
        <v>42058</v>
      </c>
      <c r="W429" s="99">
        <v>1800</v>
      </c>
      <c r="X429" s="99"/>
      <c r="Y429" s="47" t="s">
        <v>60</v>
      </c>
      <c r="Z429" s="47"/>
      <c r="AA429" s="70"/>
      <c r="AB429" s="71"/>
      <c r="AC429" s="99"/>
      <c r="AD429" s="99"/>
      <c r="AE429" s="99"/>
      <c r="AF429" s="50" t="s">
        <v>1533</v>
      </c>
      <c r="AG429" s="102">
        <v>42064</v>
      </c>
      <c r="AH429" s="99">
        <v>3</v>
      </c>
      <c r="AI429" s="179">
        <v>200</v>
      </c>
      <c r="AJ429" s="224">
        <v>1800</v>
      </c>
      <c r="AK429" s="47"/>
      <c r="AL429" s="225">
        <v>2</v>
      </c>
      <c r="AM429" s="106">
        <f>555+4125+1800</f>
        <v>6480</v>
      </c>
      <c r="AN429" s="99"/>
      <c r="AO429" s="307">
        <f t="shared" si="126"/>
        <v>6480</v>
      </c>
      <c r="AP429" s="126"/>
      <c r="AQ429" s="126"/>
      <c r="AR429" s="307">
        <f t="shared" si="127"/>
        <v>6480</v>
      </c>
      <c r="AS429" s="126"/>
      <c r="AT429" s="311" t="s">
        <v>55</v>
      </c>
      <c r="AU429" s="126"/>
      <c r="AV429" s="312">
        <f t="shared" si="128"/>
        <v>0</v>
      </c>
      <c r="AW429" s="313">
        <v>200</v>
      </c>
      <c r="AX429" s="314">
        <v>0</v>
      </c>
      <c r="AY429" s="315">
        <f t="shared" si="129"/>
        <v>1800</v>
      </c>
      <c r="AZ429" s="316">
        <f t="shared" si="130"/>
        <v>0</v>
      </c>
      <c r="BA429" s="317">
        <f t="shared" si="131"/>
        <v>0</v>
      </c>
      <c r="BB429" s="316">
        <f t="shared" si="132"/>
        <v>0</v>
      </c>
      <c r="BC429" s="319">
        <f t="shared" si="133"/>
        <v>0</v>
      </c>
      <c r="BD429" s="319">
        <f t="shared" si="134"/>
        <v>0</v>
      </c>
      <c r="BE429" s="319">
        <f t="shared" si="135"/>
        <v>0</v>
      </c>
      <c r="BF429" s="319">
        <f t="shared" si="136"/>
        <v>0</v>
      </c>
    </row>
    <row r="430" spans="1:58" ht="15.75" x14ac:dyDescent="0.25">
      <c r="A430" s="99">
        <v>12</v>
      </c>
      <c r="B430" s="99">
        <v>28682</v>
      </c>
      <c r="C430" s="147" t="s">
        <v>47</v>
      </c>
      <c r="D430" s="99" t="s">
        <v>192</v>
      </c>
      <c r="E430" s="99" t="s">
        <v>1094</v>
      </c>
      <c r="F430" s="99" t="s">
        <v>1534</v>
      </c>
      <c r="G430" s="99" t="s">
        <v>202</v>
      </c>
      <c r="H430" s="99" t="s">
        <v>1535</v>
      </c>
      <c r="I430" s="102">
        <v>42040</v>
      </c>
      <c r="J430" s="102">
        <v>42041</v>
      </c>
      <c r="K430" s="38" t="s">
        <v>1536</v>
      </c>
      <c r="L430" s="38"/>
      <c r="M430" s="39">
        <v>42045</v>
      </c>
      <c r="N430" s="40">
        <v>42046</v>
      </c>
      <c r="O430" s="148">
        <v>8493</v>
      </c>
      <c r="P430" s="149">
        <v>1716</v>
      </c>
      <c r="Q430" s="149">
        <f t="shared" si="125"/>
        <v>10209</v>
      </c>
      <c r="R430" s="99"/>
      <c r="S430" s="43" t="s">
        <v>1537</v>
      </c>
      <c r="T430" s="43"/>
      <c r="U430" s="44">
        <v>42059</v>
      </c>
      <c r="V430" s="45">
        <v>42060</v>
      </c>
      <c r="W430" s="99">
        <v>2930</v>
      </c>
      <c r="X430" s="99"/>
      <c r="Y430" s="47" t="s">
        <v>60</v>
      </c>
      <c r="Z430" s="47"/>
      <c r="AA430" s="70"/>
      <c r="AB430" s="71"/>
      <c r="AC430" s="99"/>
      <c r="AD430" s="99"/>
      <c r="AE430" s="99"/>
      <c r="AF430" s="50" t="s">
        <v>1538</v>
      </c>
      <c r="AG430" s="102">
        <v>42064</v>
      </c>
      <c r="AH430" s="99">
        <v>3</v>
      </c>
      <c r="AI430" s="179">
        <v>400</v>
      </c>
      <c r="AJ430" s="224">
        <v>2930</v>
      </c>
      <c r="AK430" s="47"/>
      <c r="AL430" s="225">
        <v>1</v>
      </c>
      <c r="AM430" s="106">
        <f>1716+8493+2930</f>
        <v>13139</v>
      </c>
      <c r="AN430" s="99"/>
      <c r="AO430" s="307">
        <f t="shared" si="126"/>
        <v>13139</v>
      </c>
      <c r="AP430" s="126"/>
      <c r="AQ430" s="126"/>
      <c r="AR430" s="307">
        <f t="shared" si="127"/>
        <v>13139</v>
      </c>
      <c r="AS430" s="126"/>
      <c r="AT430" s="311" t="s">
        <v>55</v>
      </c>
      <c r="AU430" s="126"/>
      <c r="AV430" s="312">
        <f t="shared" si="128"/>
        <v>0</v>
      </c>
      <c r="AW430" s="313">
        <v>400</v>
      </c>
      <c r="AX430" s="314">
        <v>0</v>
      </c>
      <c r="AY430" s="315">
        <f t="shared" si="129"/>
        <v>2930</v>
      </c>
      <c r="AZ430" s="316">
        <f t="shared" si="130"/>
        <v>0</v>
      </c>
      <c r="BA430" s="317">
        <f t="shared" si="131"/>
        <v>0</v>
      </c>
      <c r="BB430" s="316">
        <f t="shared" si="132"/>
        <v>0</v>
      </c>
      <c r="BC430" s="319">
        <f t="shared" si="133"/>
        <v>0</v>
      </c>
      <c r="BD430" s="319">
        <f t="shared" si="134"/>
        <v>0</v>
      </c>
      <c r="BE430" s="319">
        <f t="shared" si="135"/>
        <v>0</v>
      </c>
      <c r="BF430" s="319">
        <f t="shared" si="136"/>
        <v>0</v>
      </c>
    </row>
    <row r="431" spans="1:58" ht="15.75" x14ac:dyDescent="0.25">
      <c r="A431" s="99">
        <v>13</v>
      </c>
      <c r="B431" s="99">
        <v>12117</v>
      </c>
      <c r="C431" s="147" t="s">
        <v>47</v>
      </c>
      <c r="D431" s="99" t="s">
        <v>192</v>
      </c>
      <c r="E431" s="99" t="s">
        <v>1094</v>
      </c>
      <c r="F431" s="99" t="s">
        <v>1539</v>
      </c>
      <c r="G431" s="99" t="s">
        <v>202</v>
      </c>
      <c r="H431" s="99" t="s">
        <v>1540</v>
      </c>
      <c r="I431" s="102">
        <v>42050</v>
      </c>
      <c r="J431" s="102">
        <v>42051</v>
      </c>
      <c r="K431" s="38" t="s">
        <v>1541</v>
      </c>
      <c r="L431" s="38"/>
      <c r="M431" s="39">
        <v>42054</v>
      </c>
      <c r="N431" s="40">
        <v>42057</v>
      </c>
      <c r="O431" s="148">
        <v>947</v>
      </c>
      <c r="P431" s="149">
        <v>462</v>
      </c>
      <c r="Q431" s="149">
        <f t="shared" si="125"/>
        <v>1409</v>
      </c>
      <c r="R431" s="99"/>
      <c r="S431" s="43" t="s">
        <v>1542</v>
      </c>
      <c r="T431" s="43"/>
      <c r="U431" s="44">
        <v>42058</v>
      </c>
      <c r="V431" s="45">
        <v>42058</v>
      </c>
      <c r="W431" s="99">
        <v>1800</v>
      </c>
      <c r="X431" s="99"/>
      <c r="Y431" s="47" t="s">
        <v>60</v>
      </c>
      <c r="Z431" s="47"/>
      <c r="AA431" s="70"/>
      <c r="AB431" s="71"/>
      <c r="AC431" s="99"/>
      <c r="AD431" s="99"/>
      <c r="AE431" s="99"/>
      <c r="AF431" s="50" t="s">
        <v>1543</v>
      </c>
      <c r="AG431" s="102">
        <v>42064</v>
      </c>
      <c r="AH431" s="99">
        <v>3</v>
      </c>
      <c r="AI431" s="179">
        <v>200</v>
      </c>
      <c r="AJ431" s="224">
        <v>1800</v>
      </c>
      <c r="AK431" s="47"/>
      <c r="AL431" s="225">
        <v>2</v>
      </c>
      <c r="AM431" s="106">
        <f>462+947+1800</f>
        <v>3209</v>
      </c>
      <c r="AN431" s="99"/>
      <c r="AO431" s="307">
        <f t="shared" si="126"/>
        <v>3209</v>
      </c>
      <c r="AP431" s="126"/>
      <c r="AQ431" s="126"/>
      <c r="AR431" s="307">
        <f t="shared" si="127"/>
        <v>3209</v>
      </c>
      <c r="AS431" s="126"/>
      <c r="AT431" s="311" t="s">
        <v>55</v>
      </c>
      <c r="AU431" s="126"/>
      <c r="AV431" s="312">
        <f t="shared" si="128"/>
        <v>0</v>
      </c>
      <c r="AW431" s="313">
        <v>200</v>
      </c>
      <c r="AX431" s="314">
        <v>0</v>
      </c>
      <c r="AY431" s="315">
        <f t="shared" si="129"/>
        <v>1800</v>
      </c>
      <c r="AZ431" s="316">
        <f t="shared" si="130"/>
        <v>0</v>
      </c>
      <c r="BA431" s="317">
        <f t="shared" si="131"/>
        <v>0</v>
      </c>
      <c r="BB431" s="316">
        <f t="shared" si="132"/>
        <v>0</v>
      </c>
      <c r="BC431" s="319">
        <f t="shared" si="133"/>
        <v>0</v>
      </c>
      <c r="BD431" s="319">
        <f t="shared" si="134"/>
        <v>0</v>
      </c>
      <c r="BE431" s="319">
        <f t="shared" si="135"/>
        <v>0</v>
      </c>
      <c r="BF431" s="319">
        <f t="shared" si="136"/>
        <v>0</v>
      </c>
    </row>
    <row r="432" spans="1:58" ht="15.75" x14ac:dyDescent="0.25">
      <c r="A432" s="99">
        <v>14</v>
      </c>
      <c r="B432" s="126">
        <v>28675</v>
      </c>
      <c r="C432" s="147" t="s">
        <v>47</v>
      </c>
      <c r="D432" s="99" t="s">
        <v>573</v>
      </c>
      <c r="E432" s="99" t="s">
        <v>1544</v>
      </c>
      <c r="F432" s="99" t="s">
        <v>1545</v>
      </c>
      <c r="G432" s="99" t="s">
        <v>202</v>
      </c>
      <c r="H432" s="99" t="s">
        <v>1546</v>
      </c>
      <c r="I432" s="102">
        <v>42051</v>
      </c>
      <c r="J432" s="102">
        <v>42052</v>
      </c>
      <c r="K432" s="38" t="s">
        <v>1547</v>
      </c>
      <c r="L432" s="38"/>
      <c r="M432" s="39">
        <v>42059</v>
      </c>
      <c r="N432" s="40">
        <v>42060</v>
      </c>
      <c r="O432" s="137">
        <v>3343</v>
      </c>
      <c r="P432" s="304">
        <v>1726</v>
      </c>
      <c r="Q432" s="304">
        <f t="shared" si="125"/>
        <v>5069</v>
      </c>
      <c r="R432" s="126"/>
      <c r="S432" s="43" t="s">
        <v>1548</v>
      </c>
      <c r="T432" s="43"/>
      <c r="U432" s="44">
        <v>42057</v>
      </c>
      <c r="V432" s="45">
        <v>42058</v>
      </c>
      <c r="W432" s="126">
        <v>700</v>
      </c>
      <c r="X432" s="126"/>
      <c r="Y432" s="47" t="s">
        <v>60</v>
      </c>
      <c r="Z432" s="47"/>
      <c r="AA432" s="70"/>
      <c r="AB432" s="71"/>
      <c r="AC432" s="99"/>
      <c r="AD432" s="99"/>
      <c r="AE432" s="99"/>
      <c r="AF432" s="50" t="s">
        <v>1549</v>
      </c>
      <c r="AG432" s="102">
        <v>42064</v>
      </c>
      <c r="AH432" s="99">
        <v>3</v>
      </c>
      <c r="AI432" s="179">
        <v>350</v>
      </c>
      <c r="AJ432" s="224">
        <v>700</v>
      </c>
      <c r="AK432" s="47"/>
      <c r="AL432" s="225">
        <v>2</v>
      </c>
      <c r="AM432" s="106">
        <f>700+1726+3343</f>
        <v>5769</v>
      </c>
      <c r="AN432" s="99"/>
      <c r="AO432" s="307">
        <f t="shared" si="126"/>
        <v>5769</v>
      </c>
      <c r="AP432" s="126"/>
      <c r="AQ432" s="126"/>
      <c r="AR432" s="307">
        <f t="shared" si="127"/>
        <v>5769</v>
      </c>
      <c r="AS432" s="126"/>
      <c r="AT432" s="311" t="s">
        <v>55</v>
      </c>
      <c r="AU432" s="126"/>
      <c r="AV432" s="312">
        <f t="shared" si="128"/>
        <v>0</v>
      </c>
      <c r="AW432" s="313">
        <v>350</v>
      </c>
      <c r="AX432" s="314">
        <v>0</v>
      </c>
      <c r="AY432" s="315">
        <f t="shared" si="129"/>
        <v>700</v>
      </c>
      <c r="AZ432" s="316">
        <f t="shared" si="130"/>
        <v>0</v>
      </c>
      <c r="BA432" s="317">
        <f t="shared" si="131"/>
        <v>0</v>
      </c>
      <c r="BB432" s="316">
        <f t="shared" si="132"/>
        <v>0</v>
      </c>
      <c r="BC432" s="319">
        <f t="shared" si="133"/>
        <v>0</v>
      </c>
      <c r="BD432" s="319">
        <f t="shared" si="134"/>
        <v>0</v>
      </c>
      <c r="BE432" s="319">
        <f t="shared" si="135"/>
        <v>0</v>
      </c>
      <c r="BF432" s="319">
        <f t="shared" si="136"/>
        <v>0</v>
      </c>
    </row>
    <row r="433" spans="1:58" ht="15.75" x14ac:dyDescent="0.25">
      <c r="A433" s="99">
        <v>15</v>
      </c>
      <c r="B433" s="126">
        <v>12138</v>
      </c>
      <c r="C433" s="147" t="s">
        <v>47</v>
      </c>
      <c r="D433" s="99" t="s">
        <v>238</v>
      </c>
      <c r="E433" s="99" t="s">
        <v>990</v>
      </c>
      <c r="F433" s="99" t="s">
        <v>1550</v>
      </c>
      <c r="G433" s="99" t="s">
        <v>202</v>
      </c>
      <c r="H433" s="99">
        <v>17208948376</v>
      </c>
      <c r="I433" s="102">
        <v>42052</v>
      </c>
      <c r="J433" s="102">
        <v>42053</v>
      </c>
      <c r="K433" s="38" t="s">
        <v>1551</v>
      </c>
      <c r="L433" s="38"/>
      <c r="M433" s="39">
        <v>42059</v>
      </c>
      <c r="N433" s="40">
        <v>42060</v>
      </c>
      <c r="O433" s="137">
        <v>1928</v>
      </c>
      <c r="P433" s="304">
        <v>576</v>
      </c>
      <c r="Q433" s="304">
        <f t="shared" si="125"/>
        <v>2504</v>
      </c>
      <c r="R433" s="126"/>
      <c r="S433" s="43" t="s">
        <v>1552</v>
      </c>
      <c r="T433" s="43"/>
      <c r="U433" s="44">
        <v>42058</v>
      </c>
      <c r="V433" s="45">
        <v>42058</v>
      </c>
      <c r="W433" s="126">
        <v>487.5</v>
      </c>
      <c r="X433" s="126"/>
      <c r="Y433" s="47" t="s">
        <v>60</v>
      </c>
      <c r="Z433" s="47"/>
      <c r="AA433" s="70"/>
      <c r="AB433" s="71"/>
      <c r="AC433" s="99"/>
      <c r="AD433" s="99"/>
      <c r="AE433" s="99"/>
      <c r="AF433" s="50" t="s">
        <v>1553</v>
      </c>
      <c r="AG433" s="102">
        <v>42064</v>
      </c>
      <c r="AH433" s="99">
        <v>4</v>
      </c>
      <c r="AI433" s="179">
        <v>262.5</v>
      </c>
      <c r="AJ433" s="224">
        <v>487.5</v>
      </c>
      <c r="AK433" s="47"/>
      <c r="AL433" s="225">
        <v>1</v>
      </c>
      <c r="AM433" s="106">
        <f>(10+73.58+200)*3.75+1928</f>
        <v>2991.4250000000002</v>
      </c>
      <c r="AN433" s="99"/>
      <c r="AO433" s="307">
        <f t="shared" si="126"/>
        <v>2991.5</v>
      </c>
      <c r="AP433" s="126"/>
      <c r="AQ433" s="126"/>
      <c r="AR433" s="307">
        <f t="shared" si="127"/>
        <v>2991.5</v>
      </c>
      <c r="AS433" s="126"/>
      <c r="AT433" s="311" t="s">
        <v>55</v>
      </c>
      <c r="AU433" s="126"/>
      <c r="AV433" s="312">
        <f t="shared" si="128"/>
        <v>0</v>
      </c>
      <c r="AW433" s="313">
        <v>262.5</v>
      </c>
      <c r="AX433" s="314">
        <v>0</v>
      </c>
      <c r="AY433" s="315">
        <f t="shared" si="129"/>
        <v>487.5</v>
      </c>
      <c r="AZ433" s="316">
        <f t="shared" si="130"/>
        <v>0</v>
      </c>
      <c r="BA433" s="317">
        <f t="shared" si="131"/>
        <v>0</v>
      </c>
      <c r="BB433" s="316">
        <f t="shared" si="132"/>
        <v>0</v>
      </c>
      <c r="BC433" s="319">
        <f t="shared" si="133"/>
        <v>0</v>
      </c>
      <c r="BD433" s="319">
        <f t="shared" si="134"/>
        <v>0</v>
      </c>
      <c r="BE433" s="319">
        <f t="shared" si="135"/>
        <v>0</v>
      </c>
      <c r="BF433" s="319">
        <f t="shared" si="136"/>
        <v>0</v>
      </c>
    </row>
    <row r="434" spans="1:58" ht="15.75" x14ac:dyDescent="0.25">
      <c r="A434" s="99">
        <v>16</v>
      </c>
      <c r="B434" s="126">
        <v>28861</v>
      </c>
      <c r="C434" s="147" t="s">
        <v>47</v>
      </c>
      <c r="D434" s="99" t="s">
        <v>209</v>
      </c>
      <c r="E434" s="99" t="s">
        <v>990</v>
      </c>
      <c r="F434" s="99" t="s">
        <v>1554</v>
      </c>
      <c r="G434" s="99" t="s">
        <v>202</v>
      </c>
      <c r="H434" s="99" t="s">
        <v>1555</v>
      </c>
      <c r="I434" s="102">
        <v>42049</v>
      </c>
      <c r="J434" s="102">
        <v>42049</v>
      </c>
      <c r="K434" s="38" t="s">
        <v>1556</v>
      </c>
      <c r="L434" s="38"/>
      <c r="M434" s="39">
        <v>42051</v>
      </c>
      <c r="N434" s="40">
        <v>42052</v>
      </c>
      <c r="O434" s="137">
        <v>0</v>
      </c>
      <c r="P434" s="304">
        <v>7330</v>
      </c>
      <c r="Q434" s="304">
        <f t="shared" si="125"/>
        <v>7330</v>
      </c>
      <c r="R434" s="126"/>
      <c r="S434" s="43" t="s">
        <v>1557</v>
      </c>
      <c r="T434" s="43"/>
      <c r="U434" s="44">
        <v>42057</v>
      </c>
      <c r="V434" s="45">
        <v>42058</v>
      </c>
      <c r="W434" s="126">
        <v>7781.25</v>
      </c>
      <c r="X434" s="126"/>
      <c r="Y434" s="47" t="s">
        <v>60</v>
      </c>
      <c r="Z434" s="47"/>
      <c r="AA434" s="70"/>
      <c r="AB434" s="71"/>
      <c r="AC434" s="99"/>
      <c r="AD434" s="99"/>
      <c r="AE434" s="99"/>
      <c r="AF434" s="50" t="s">
        <v>1558</v>
      </c>
      <c r="AG434" s="102">
        <v>42064</v>
      </c>
      <c r="AH434" s="99">
        <v>1</v>
      </c>
      <c r="AI434" s="179">
        <f>500*3.75</f>
        <v>1875</v>
      </c>
      <c r="AJ434" s="224">
        <f>2075*3.75</f>
        <v>7781.25</v>
      </c>
      <c r="AK434" s="47"/>
      <c r="AL434" s="225">
        <v>2</v>
      </c>
      <c r="AM434" s="106">
        <f>4029.65*3.75</f>
        <v>15111.1875</v>
      </c>
      <c r="AN434" s="99"/>
      <c r="AO434" s="307">
        <f t="shared" si="126"/>
        <v>15111.25</v>
      </c>
      <c r="AP434" s="126"/>
      <c r="AQ434" s="126"/>
      <c r="AR434" s="307">
        <f t="shared" si="127"/>
        <v>15111.25</v>
      </c>
      <c r="AS434" s="126"/>
      <c r="AT434" s="311" t="s">
        <v>55</v>
      </c>
      <c r="AU434" s="126"/>
      <c r="AV434" s="312">
        <f t="shared" si="128"/>
        <v>0</v>
      </c>
      <c r="AW434" s="313">
        <f>500*3.75</f>
        <v>1875</v>
      </c>
      <c r="AX434" s="314">
        <v>0</v>
      </c>
      <c r="AY434" s="315">
        <f t="shared" si="129"/>
        <v>7781.25</v>
      </c>
      <c r="AZ434" s="316">
        <f t="shared" si="130"/>
        <v>0</v>
      </c>
      <c r="BA434" s="317">
        <f t="shared" si="131"/>
        <v>0</v>
      </c>
      <c r="BB434" s="316">
        <f t="shared" si="132"/>
        <v>0</v>
      </c>
      <c r="BC434" s="319">
        <f t="shared" si="133"/>
        <v>0</v>
      </c>
      <c r="BD434" s="319">
        <f t="shared" si="134"/>
        <v>0</v>
      </c>
      <c r="BE434" s="319">
        <f t="shared" si="135"/>
        <v>0</v>
      </c>
      <c r="BF434" s="319">
        <f t="shared" si="136"/>
        <v>0</v>
      </c>
    </row>
    <row r="435" spans="1:58" ht="15.75" x14ac:dyDescent="0.25">
      <c r="A435" s="99">
        <v>17</v>
      </c>
      <c r="B435" s="126" t="s">
        <v>702</v>
      </c>
      <c r="C435" s="147" t="s">
        <v>47</v>
      </c>
      <c r="D435" s="99"/>
      <c r="E435" s="99" t="s">
        <v>1559</v>
      </c>
      <c r="F435" s="99" t="s">
        <v>1560</v>
      </c>
      <c r="G435" s="99" t="s">
        <v>202</v>
      </c>
      <c r="H435" s="99" t="s">
        <v>473</v>
      </c>
      <c r="I435" s="99"/>
      <c r="J435" s="102">
        <v>42054</v>
      </c>
      <c r="K435" s="38" t="s">
        <v>475</v>
      </c>
      <c r="L435" s="38"/>
      <c r="M435" s="179"/>
      <c r="N435" s="164"/>
      <c r="O435" s="137">
        <v>0</v>
      </c>
      <c r="P435" s="304">
        <v>0</v>
      </c>
      <c r="Q435" s="304">
        <f t="shared" si="125"/>
        <v>0</v>
      </c>
      <c r="R435" s="126"/>
      <c r="S435" s="43" t="s">
        <v>285</v>
      </c>
      <c r="T435" s="43"/>
      <c r="U435" s="138"/>
      <c r="V435" s="139"/>
      <c r="W435" s="126"/>
      <c r="X435" s="126"/>
      <c r="Y435" s="47" t="s">
        <v>1561</v>
      </c>
      <c r="Z435" s="47"/>
      <c r="AA435" s="48">
        <v>42057</v>
      </c>
      <c r="AB435" s="49">
        <v>42059</v>
      </c>
      <c r="AC435" s="99">
        <v>800000</v>
      </c>
      <c r="AD435" s="99"/>
      <c r="AE435" s="99"/>
      <c r="AF435" s="50" t="s">
        <v>1562</v>
      </c>
      <c r="AG435" s="102">
        <v>42064</v>
      </c>
      <c r="AH435" s="99">
        <v>1</v>
      </c>
      <c r="AI435" s="179"/>
      <c r="AJ435" s="224"/>
      <c r="AK435" s="47">
        <v>800000</v>
      </c>
      <c r="AL435" s="225">
        <v>2</v>
      </c>
      <c r="AM435" s="106">
        <v>800000</v>
      </c>
      <c r="AN435" s="99"/>
      <c r="AO435" s="309">
        <f t="shared" ref="AO435:AO466" si="137">Q435+W435+AC435</f>
        <v>800000</v>
      </c>
      <c r="AP435" s="126"/>
      <c r="AQ435" s="126"/>
      <c r="AR435" s="307">
        <f t="shared" si="127"/>
        <v>800000</v>
      </c>
      <c r="AS435" s="126"/>
      <c r="AT435" s="311" t="s">
        <v>55</v>
      </c>
      <c r="AU435" s="126"/>
      <c r="AV435" s="312">
        <f t="shared" si="128"/>
        <v>0</v>
      </c>
      <c r="AW435" s="313">
        <v>0</v>
      </c>
      <c r="AX435" s="314">
        <v>0</v>
      </c>
      <c r="AY435" s="315">
        <f t="shared" si="129"/>
        <v>0</v>
      </c>
      <c r="AZ435" s="316">
        <f t="shared" si="130"/>
        <v>0</v>
      </c>
      <c r="BA435" s="318">
        <f t="shared" si="131"/>
        <v>800000</v>
      </c>
      <c r="BB435" s="316">
        <f t="shared" si="132"/>
        <v>0</v>
      </c>
      <c r="BC435" s="319">
        <f t="shared" si="133"/>
        <v>0</v>
      </c>
      <c r="BD435" s="319">
        <f t="shared" si="134"/>
        <v>0</v>
      </c>
      <c r="BE435" s="319">
        <f t="shared" si="135"/>
        <v>0</v>
      </c>
      <c r="BF435" s="319">
        <f t="shared" si="136"/>
        <v>0</v>
      </c>
    </row>
    <row r="436" spans="1:58" ht="15.75" x14ac:dyDescent="0.25">
      <c r="A436" s="99">
        <v>18</v>
      </c>
      <c r="B436" s="126" t="s">
        <v>1563</v>
      </c>
      <c r="C436" s="147" t="s">
        <v>47</v>
      </c>
      <c r="D436" s="99" t="s">
        <v>241</v>
      </c>
      <c r="E436" s="99" t="s">
        <v>669</v>
      </c>
      <c r="F436" s="99" t="s">
        <v>1564</v>
      </c>
      <c r="G436" s="99" t="s">
        <v>202</v>
      </c>
      <c r="H436" s="99"/>
      <c r="I436" s="99"/>
      <c r="J436" s="99"/>
      <c r="K436" s="38" t="s">
        <v>1565</v>
      </c>
      <c r="L436" s="38"/>
      <c r="M436" s="39">
        <v>42059</v>
      </c>
      <c r="N436" s="40">
        <v>42060</v>
      </c>
      <c r="O436" s="137">
        <v>0</v>
      </c>
      <c r="P436" s="304">
        <v>755</v>
      </c>
      <c r="Q436" s="304">
        <f t="shared" si="125"/>
        <v>755</v>
      </c>
      <c r="R436" s="126"/>
      <c r="S436" s="43" t="s">
        <v>285</v>
      </c>
      <c r="T436" s="43"/>
      <c r="U436" s="138"/>
      <c r="V436" s="139"/>
      <c r="W436" s="126"/>
      <c r="X436" s="126"/>
      <c r="Y436" s="47" t="s">
        <v>60</v>
      </c>
      <c r="Z436" s="47"/>
      <c r="AA436" s="70"/>
      <c r="AB436" s="71"/>
      <c r="AC436" s="99"/>
      <c r="AD436" s="99"/>
      <c r="AE436" s="99"/>
      <c r="AF436" s="50" t="s">
        <v>1566</v>
      </c>
      <c r="AG436" s="102">
        <v>42064</v>
      </c>
      <c r="AH436" s="99">
        <v>1</v>
      </c>
      <c r="AI436" s="179"/>
      <c r="AJ436" s="224"/>
      <c r="AK436" s="47"/>
      <c r="AL436" s="225">
        <v>2</v>
      </c>
      <c r="AM436" s="106">
        <v>755</v>
      </c>
      <c r="AN436" s="99"/>
      <c r="AO436" s="309">
        <f t="shared" si="137"/>
        <v>755</v>
      </c>
      <c r="AP436" s="126"/>
      <c r="AQ436" s="126"/>
      <c r="AR436" s="307">
        <f t="shared" si="127"/>
        <v>755</v>
      </c>
      <c r="AS436" s="126"/>
      <c r="AT436" s="311" t="s">
        <v>55</v>
      </c>
      <c r="AU436" s="126"/>
      <c r="AV436" s="312">
        <f t="shared" si="128"/>
        <v>0</v>
      </c>
      <c r="AW436" s="313">
        <v>0</v>
      </c>
      <c r="AX436" s="314">
        <v>0</v>
      </c>
      <c r="AY436" s="315">
        <f t="shared" si="129"/>
        <v>0</v>
      </c>
      <c r="AZ436" s="316">
        <f t="shared" si="130"/>
        <v>0</v>
      </c>
      <c r="BA436" s="317">
        <f t="shared" si="131"/>
        <v>0</v>
      </c>
      <c r="BB436" s="316">
        <f t="shared" si="132"/>
        <v>0</v>
      </c>
      <c r="BC436" s="319">
        <f t="shared" si="133"/>
        <v>0</v>
      </c>
      <c r="BD436" s="319">
        <f t="shared" si="134"/>
        <v>0</v>
      </c>
      <c r="BE436" s="319">
        <f t="shared" si="135"/>
        <v>0</v>
      </c>
      <c r="BF436" s="319">
        <f t="shared" si="136"/>
        <v>0</v>
      </c>
    </row>
    <row r="437" spans="1:58" ht="15.75" x14ac:dyDescent="0.25">
      <c r="A437" s="146">
        <v>42065</v>
      </c>
      <c r="B437" s="38">
        <v>12136</v>
      </c>
      <c r="C437" s="147" t="s">
        <v>47</v>
      </c>
      <c r="D437" s="99" t="s">
        <v>241</v>
      </c>
      <c r="E437" s="99" t="s">
        <v>669</v>
      </c>
      <c r="F437" s="99" t="s">
        <v>1567</v>
      </c>
      <c r="G437" s="99" t="s">
        <v>202</v>
      </c>
      <c r="H437" s="99" t="s">
        <v>1568</v>
      </c>
      <c r="I437" s="102">
        <v>42053</v>
      </c>
      <c r="J437" s="102">
        <v>42054</v>
      </c>
      <c r="K437" s="38" t="s">
        <v>1569</v>
      </c>
      <c r="L437" s="38"/>
      <c r="M437" s="39">
        <v>42060</v>
      </c>
      <c r="N437" s="40">
        <v>42061</v>
      </c>
      <c r="O437" s="148">
        <v>1306</v>
      </c>
      <c r="P437" s="149">
        <v>537.5</v>
      </c>
      <c r="Q437" s="149">
        <f t="shared" si="125"/>
        <v>1843.5</v>
      </c>
      <c r="R437" s="99"/>
      <c r="S437" s="43" t="s">
        <v>1570</v>
      </c>
      <c r="T437" s="43"/>
      <c r="U437" s="44">
        <v>42064</v>
      </c>
      <c r="V437" s="45">
        <v>42064</v>
      </c>
      <c r="W437" s="99">
        <v>487.5</v>
      </c>
      <c r="X437" s="99"/>
      <c r="Y437" s="47" t="s">
        <v>60</v>
      </c>
      <c r="Z437" s="47"/>
      <c r="AA437" s="70"/>
      <c r="AB437" s="71"/>
      <c r="AC437" s="99"/>
      <c r="AD437" s="99"/>
      <c r="AE437" s="99"/>
      <c r="AF437" s="50" t="s">
        <v>1571</v>
      </c>
      <c r="AG437" s="102">
        <v>42065</v>
      </c>
      <c r="AH437" s="99">
        <v>3</v>
      </c>
      <c r="AI437" s="179">
        <f>70*3.75</f>
        <v>262.5</v>
      </c>
      <c r="AJ437" s="224">
        <v>487.5</v>
      </c>
      <c r="AK437" s="47"/>
      <c r="AL437" s="225">
        <v>1</v>
      </c>
      <c r="AM437" s="106">
        <f>(130+143.32)*3.75+1306</f>
        <v>2330.9499999999998</v>
      </c>
      <c r="AN437" s="99"/>
      <c r="AO437" s="309">
        <f t="shared" si="137"/>
        <v>2331</v>
      </c>
      <c r="AP437" s="126"/>
      <c r="AQ437" s="126"/>
      <c r="AR437" s="307">
        <f t="shared" si="127"/>
        <v>2331</v>
      </c>
      <c r="AS437" s="126"/>
      <c r="AT437" s="311" t="s">
        <v>55</v>
      </c>
      <c r="AU437" s="126"/>
      <c r="AV437" s="312">
        <f t="shared" si="128"/>
        <v>0</v>
      </c>
      <c r="AW437" s="313">
        <v>262.5</v>
      </c>
      <c r="AX437" s="314">
        <v>0</v>
      </c>
      <c r="AY437" s="315">
        <f t="shared" si="129"/>
        <v>487.5</v>
      </c>
      <c r="AZ437" s="316">
        <f t="shared" si="130"/>
        <v>0</v>
      </c>
      <c r="BA437" s="317">
        <f t="shared" si="131"/>
        <v>0</v>
      </c>
      <c r="BB437" s="316">
        <f t="shared" si="132"/>
        <v>0</v>
      </c>
      <c r="BC437" s="319">
        <f t="shared" si="133"/>
        <v>0</v>
      </c>
      <c r="BD437" s="319">
        <f t="shared" si="134"/>
        <v>0</v>
      </c>
      <c r="BE437" s="319">
        <f t="shared" si="135"/>
        <v>0</v>
      </c>
      <c r="BF437" s="319">
        <f t="shared" si="136"/>
        <v>0</v>
      </c>
    </row>
    <row r="438" spans="1:58" ht="15.75" x14ac:dyDescent="0.25">
      <c r="A438" s="99"/>
      <c r="B438" s="99">
        <v>12161</v>
      </c>
      <c r="C438" s="147" t="s">
        <v>47</v>
      </c>
      <c r="D438" s="99" t="s">
        <v>241</v>
      </c>
      <c r="E438" s="99" t="s">
        <v>669</v>
      </c>
      <c r="F438" s="99" t="s">
        <v>1572</v>
      </c>
      <c r="G438" s="99" t="s">
        <v>202</v>
      </c>
      <c r="H438" s="99" t="s">
        <v>1573</v>
      </c>
      <c r="I438" s="102">
        <v>42054</v>
      </c>
      <c r="J438" s="102">
        <v>42057</v>
      </c>
      <c r="K438" s="38" t="s">
        <v>1574</v>
      </c>
      <c r="L438" s="38"/>
      <c r="M438" s="39">
        <v>42060</v>
      </c>
      <c r="N438" s="40">
        <v>42061</v>
      </c>
      <c r="O438" s="148">
        <v>66402</v>
      </c>
      <c r="P438" s="149">
        <v>3452.5</v>
      </c>
      <c r="Q438" s="149">
        <f t="shared" si="125"/>
        <v>69854.5</v>
      </c>
      <c r="R438" s="99"/>
      <c r="S438" s="43" t="s">
        <v>1575</v>
      </c>
      <c r="T438" s="43"/>
      <c r="U438" s="44">
        <v>42064</v>
      </c>
      <c r="V438" s="45">
        <v>42064</v>
      </c>
      <c r="W438" s="99">
        <v>487.5</v>
      </c>
      <c r="X438" s="99"/>
      <c r="Y438" s="47" t="s">
        <v>60</v>
      </c>
      <c r="Z438" s="47"/>
      <c r="AA438" s="70"/>
      <c r="AB438" s="71"/>
      <c r="AC438" s="99"/>
      <c r="AD438" s="99"/>
      <c r="AE438" s="99"/>
      <c r="AF438" s="50" t="s">
        <v>1576</v>
      </c>
      <c r="AG438" s="102">
        <v>42065</v>
      </c>
      <c r="AH438" s="99">
        <v>3</v>
      </c>
      <c r="AI438" s="179">
        <f>70*3.75</f>
        <v>262.5</v>
      </c>
      <c r="AJ438" s="224">
        <v>487.5</v>
      </c>
      <c r="AK438" s="47"/>
      <c r="AL438" s="225">
        <v>1</v>
      </c>
      <c r="AM438" s="106">
        <f>(130+920.66)*3.75+66402</f>
        <v>70341.975000000006</v>
      </c>
      <c r="AN438" s="99"/>
      <c r="AO438" s="309">
        <f t="shared" si="137"/>
        <v>70342</v>
      </c>
      <c r="AP438" s="126"/>
      <c r="AQ438" s="126"/>
      <c r="AR438" s="307">
        <f t="shared" si="127"/>
        <v>70342</v>
      </c>
      <c r="AS438" s="126"/>
      <c r="AT438" s="311" t="s">
        <v>55</v>
      </c>
      <c r="AU438" s="126"/>
      <c r="AV438" s="312">
        <f t="shared" si="128"/>
        <v>0</v>
      </c>
      <c r="AW438" s="313">
        <v>262.5</v>
      </c>
      <c r="AX438" s="314">
        <v>0</v>
      </c>
      <c r="AY438" s="315">
        <f t="shared" si="129"/>
        <v>487.5</v>
      </c>
      <c r="AZ438" s="316">
        <f t="shared" si="130"/>
        <v>0</v>
      </c>
      <c r="BA438" s="317">
        <f t="shared" si="131"/>
        <v>0</v>
      </c>
      <c r="BB438" s="316">
        <f t="shared" si="132"/>
        <v>0</v>
      </c>
      <c r="BC438" s="319">
        <f t="shared" si="133"/>
        <v>0</v>
      </c>
      <c r="BD438" s="319">
        <f t="shared" si="134"/>
        <v>0</v>
      </c>
      <c r="BE438" s="319">
        <f t="shared" si="135"/>
        <v>0</v>
      </c>
      <c r="BF438" s="319">
        <f t="shared" si="136"/>
        <v>0</v>
      </c>
    </row>
    <row r="439" spans="1:58" ht="15.75" x14ac:dyDescent="0.25">
      <c r="A439" s="99"/>
      <c r="B439" s="99">
        <v>28875</v>
      </c>
      <c r="C439" s="147" t="s">
        <v>47</v>
      </c>
      <c r="D439" s="99" t="s">
        <v>199</v>
      </c>
      <c r="E439" s="99" t="s">
        <v>990</v>
      </c>
      <c r="F439" s="99" t="s">
        <v>1577</v>
      </c>
      <c r="G439" s="99" t="s">
        <v>202</v>
      </c>
      <c r="H439" s="99" t="s">
        <v>1578</v>
      </c>
      <c r="I439" s="102">
        <v>42045</v>
      </c>
      <c r="J439" s="102">
        <v>42047</v>
      </c>
      <c r="K439" s="38" t="s">
        <v>1579</v>
      </c>
      <c r="L439" s="38"/>
      <c r="M439" s="39">
        <v>42050</v>
      </c>
      <c r="N439" s="40">
        <v>42051</v>
      </c>
      <c r="O439" s="148">
        <v>29272</v>
      </c>
      <c r="P439" s="149">
        <v>2140</v>
      </c>
      <c r="Q439" s="149">
        <f t="shared" si="125"/>
        <v>31412</v>
      </c>
      <c r="R439" s="99"/>
      <c r="S439" s="43" t="s">
        <v>1580</v>
      </c>
      <c r="T439" s="43"/>
      <c r="U439" s="44">
        <v>42050</v>
      </c>
      <c r="V439" s="45">
        <v>42051</v>
      </c>
      <c r="W439" s="99">
        <v>1050</v>
      </c>
      <c r="X439" s="99"/>
      <c r="Y439" s="47" t="s">
        <v>60</v>
      </c>
      <c r="Z439" s="47"/>
      <c r="AA439" s="70"/>
      <c r="AB439" s="71"/>
      <c r="AC439" s="99"/>
      <c r="AD439" s="99"/>
      <c r="AE439" s="99"/>
      <c r="AF439" s="50" t="s">
        <v>1581</v>
      </c>
      <c r="AG439" s="102">
        <v>42065</v>
      </c>
      <c r="AH439" s="99">
        <v>1</v>
      </c>
      <c r="AI439" s="179">
        <v>375</v>
      </c>
      <c r="AJ439" s="224">
        <f>280*3.75</f>
        <v>1050</v>
      </c>
      <c r="AK439" s="47"/>
      <c r="AL439" s="225">
        <v>1</v>
      </c>
      <c r="AM439" s="106">
        <f>(875.53+7781)*3.75</f>
        <v>32461.987500000003</v>
      </c>
      <c r="AN439" s="99"/>
      <c r="AO439" s="307">
        <f t="shared" si="137"/>
        <v>32462</v>
      </c>
      <c r="AP439" s="126"/>
      <c r="AQ439" s="126"/>
      <c r="AR439" s="307">
        <f t="shared" si="127"/>
        <v>32462</v>
      </c>
      <c r="AS439" s="126"/>
      <c r="AT439" s="311" t="s">
        <v>55</v>
      </c>
      <c r="AU439" s="126"/>
      <c r="AV439" s="312">
        <f t="shared" si="128"/>
        <v>0</v>
      </c>
      <c r="AW439" s="313">
        <v>375</v>
      </c>
      <c r="AX439" s="314">
        <v>0</v>
      </c>
      <c r="AY439" s="315">
        <f t="shared" si="129"/>
        <v>1050</v>
      </c>
      <c r="AZ439" s="316">
        <f t="shared" si="130"/>
        <v>0</v>
      </c>
      <c r="BA439" s="317">
        <f t="shared" si="131"/>
        <v>0</v>
      </c>
      <c r="BB439" s="316">
        <f t="shared" si="132"/>
        <v>0</v>
      </c>
      <c r="BC439" s="319">
        <f t="shared" si="133"/>
        <v>0</v>
      </c>
      <c r="BD439" s="319">
        <f t="shared" si="134"/>
        <v>0</v>
      </c>
      <c r="BE439" s="319">
        <f t="shared" si="135"/>
        <v>0</v>
      </c>
      <c r="BF439" s="319">
        <f t="shared" si="136"/>
        <v>0</v>
      </c>
    </row>
    <row r="440" spans="1:58" ht="15.75" x14ac:dyDescent="0.25">
      <c r="A440" s="99"/>
      <c r="B440" s="99">
        <v>12067</v>
      </c>
      <c r="C440" s="147" t="s">
        <v>47</v>
      </c>
      <c r="D440" s="99"/>
      <c r="E440" s="99" t="s">
        <v>1582</v>
      </c>
      <c r="F440" s="99" t="s">
        <v>1583</v>
      </c>
      <c r="G440" s="99" t="s">
        <v>202</v>
      </c>
      <c r="H440" s="99" t="s">
        <v>1584</v>
      </c>
      <c r="I440" s="102">
        <v>42046</v>
      </c>
      <c r="J440" s="102">
        <v>42047</v>
      </c>
      <c r="K440" s="38" t="s">
        <v>1585</v>
      </c>
      <c r="L440" s="38"/>
      <c r="M440" s="39">
        <v>42061</v>
      </c>
      <c r="N440" s="40">
        <v>42064</v>
      </c>
      <c r="O440" s="148">
        <v>0</v>
      </c>
      <c r="P440" s="149">
        <v>1726.75</v>
      </c>
      <c r="Q440" s="149">
        <f t="shared" si="125"/>
        <v>1726.75</v>
      </c>
      <c r="R440" s="99"/>
      <c r="S440" s="43" t="s">
        <v>285</v>
      </c>
      <c r="T440" s="43"/>
      <c r="U440" s="138"/>
      <c r="V440" s="139"/>
      <c r="W440" s="99"/>
      <c r="X440" s="99"/>
      <c r="Y440" s="47" t="s">
        <v>60</v>
      </c>
      <c r="Z440" s="47"/>
      <c r="AA440" s="70"/>
      <c r="AB440" s="71"/>
      <c r="AC440" s="99"/>
      <c r="AD440" s="99"/>
      <c r="AE440" s="99"/>
      <c r="AF440" s="50" t="s">
        <v>1586</v>
      </c>
      <c r="AG440" s="102">
        <v>42065</v>
      </c>
      <c r="AH440" s="99">
        <v>1</v>
      </c>
      <c r="AI440" s="179">
        <v>393.75</v>
      </c>
      <c r="AJ440" s="224"/>
      <c r="AK440" s="47"/>
      <c r="AL440" s="225">
        <v>1</v>
      </c>
      <c r="AM440" s="106">
        <v>1726.75</v>
      </c>
      <c r="AN440" s="99"/>
      <c r="AO440" s="307">
        <f t="shared" si="137"/>
        <v>1726.75</v>
      </c>
      <c r="AP440" s="126"/>
      <c r="AQ440" s="126"/>
      <c r="AR440" s="307">
        <f t="shared" si="127"/>
        <v>1726.75</v>
      </c>
      <c r="AS440" s="126"/>
      <c r="AT440" s="311" t="s">
        <v>55</v>
      </c>
      <c r="AU440" s="126"/>
      <c r="AV440" s="312">
        <f t="shared" si="128"/>
        <v>0</v>
      </c>
      <c r="AW440" s="313">
        <v>393.75</v>
      </c>
      <c r="AX440" s="314">
        <v>0</v>
      </c>
      <c r="AY440" s="315">
        <f t="shared" si="129"/>
        <v>0</v>
      </c>
      <c r="AZ440" s="316">
        <f t="shared" si="130"/>
        <v>0</v>
      </c>
      <c r="BA440" s="317">
        <f t="shared" si="131"/>
        <v>0</v>
      </c>
      <c r="BB440" s="316">
        <f t="shared" si="132"/>
        <v>0</v>
      </c>
      <c r="BC440" s="319">
        <f t="shared" si="133"/>
        <v>0</v>
      </c>
      <c r="BD440" s="319">
        <f t="shared" si="134"/>
        <v>0</v>
      </c>
      <c r="BE440" s="319">
        <f t="shared" si="135"/>
        <v>0</v>
      </c>
      <c r="BF440" s="319">
        <f t="shared" si="136"/>
        <v>0</v>
      </c>
    </row>
    <row r="441" spans="1:58" ht="15.75" x14ac:dyDescent="0.25">
      <c r="A441" s="99"/>
      <c r="B441" s="99">
        <v>12123</v>
      </c>
      <c r="C441" s="147" t="s">
        <v>47</v>
      </c>
      <c r="D441" s="99" t="s">
        <v>1503</v>
      </c>
      <c r="E441" s="99" t="s">
        <v>618</v>
      </c>
      <c r="F441" s="99" t="s">
        <v>1587</v>
      </c>
      <c r="G441" s="99" t="s">
        <v>202</v>
      </c>
      <c r="H441" s="99">
        <v>17208982293</v>
      </c>
      <c r="I441" s="102">
        <v>42054</v>
      </c>
      <c r="J441" s="102">
        <v>42056</v>
      </c>
      <c r="K441" s="38" t="s">
        <v>1588</v>
      </c>
      <c r="L441" s="38"/>
      <c r="M441" s="39">
        <v>42060</v>
      </c>
      <c r="N441" s="40">
        <v>42061</v>
      </c>
      <c r="O441" s="148">
        <v>497</v>
      </c>
      <c r="P441" s="149">
        <v>669</v>
      </c>
      <c r="Q441" s="149">
        <f t="shared" si="125"/>
        <v>1166</v>
      </c>
      <c r="R441" s="99"/>
      <c r="S441" s="43" t="s">
        <v>1589</v>
      </c>
      <c r="T441" s="43"/>
      <c r="U441" s="44">
        <v>42064</v>
      </c>
      <c r="V441" s="45">
        <v>42064</v>
      </c>
      <c r="W441" s="99">
        <v>500</v>
      </c>
      <c r="X441" s="99"/>
      <c r="Y441" s="47" t="s">
        <v>60</v>
      </c>
      <c r="Z441" s="47"/>
      <c r="AA441" s="70"/>
      <c r="AB441" s="71"/>
      <c r="AC441" s="99"/>
      <c r="AD441" s="99"/>
      <c r="AE441" s="99"/>
      <c r="AF441" s="50" t="s">
        <v>1590</v>
      </c>
      <c r="AG441" s="102">
        <v>42066</v>
      </c>
      <c r="AH441" s="99">
        <v>1</v>
      </c>
      <c r="AI441" s="179">
        <v>350</v>
      </c>
      <c r="AJ441" s="224">
        <v>500</v>
      </c>
      <c r="AK441" s="47"/>
      <c r="AL441" s="225">
        <v>1</v>
      </c>
      <c r="AM441" s="106">
        <v>1666</v>
      </c>
      <c r="AN441" s="99"/>
      <c r="AO441" s="47">
        <f t="shared" si="137"/>
        <v>1666</v>
      </c>
      <c r="AP441" s="99"/>
      <c r="AQ441" s="99"/>
      <c r="AR441" s="47">
        <f t="shared" si="127"/>
        <v>1666</v>
      </c>
      <c r="AS441" s="99"/>
      <c r="AT441" s="227" t="s">
        <v>55</v>
      </c>
      <c r="AU441" s="99"/>
      <c r="AV441" s="55">
        <f t="shared" si="128"/>
        <v>0</v>
      </c>
      <c r="AW441" s="56">
        <v>350</v>
      </c>
      <c r="AX441" s="57">
        <v>0</v>
      </c>
      <c r="AY441" s="58">
        <f t="shared" si="129"/>
        <v>500</v>
      </c>
      <c r="AZ441" s="59">
        <f t="shared" si="130"/>
        <v>0</v>
      </c>
      <c r="BA441" s="60">
        <f t="shared" si="131"/>
        <v>0</v>
      </c>
      <c r="BB441" s="59">
        <f t="shared" si="132"/>
        <v>0</v>
      </c>
      <c r="BC441" s="61">
        <f t="shared" si="133"/>
        <v>0</v>
      </c>
      <c r="BD441" s="61">
        <f t="shared" si="134"/>
        <v>0</v>
      </c>
      <c r="BE441" s="61">
        <f t="shared" si="135"/>
        <v>0</v>
      </c>
      <c r="BF441" s="61">
        <f t="shared" si="136"/>
        <v>0</v>
      </c>
    </row>
    <row r="442" spans="1:58" ht="15.75" x14ac:dyDescent="0.25">
      <c r="A442" s="99"/>
      <c r="B442" s="99">
        <v>12160</v>
      </c>
      <c r="C442" s="147" t="s">
        <v>47</v>
      </c>
      <c r="D442" s="99" t="s">
        <v>241</v>
      </c>
      <c r="E442" s="99" t="s">
        <v>669</v>
      </c>
      <c r="F442" s="99" t="s">
        <v>1591</v>
      </c>
      <c r="G442" s="99" t="s">
        <v>202</v>
      </c>
      <c r="H442" s="99" t="s">
        <v>1592</v>
      </c>
      <c r="I442" s="102">
        <v>42057</v>
      </c>
      <c r="J442" s="102">
        <v>42058</v>
      </c>
      <c r="K442" s="38" t="s">
        <v>1593</v>
      </c>
      <c r="L442" s="38"/>
      <c r="M442" s="39">
        <v>42065</v>
      </c>
      <c r="N442" s="40">
        <v>42065</v>
      </c>
      <c r="O442" s="148">
        <v>0</v>
      </c>
      <c r="P442" s="149">
        <v>538.5</v>
      </c>
      <c r="Q442" s="149">
        <f t="shared" si="125"/>
        <v>538.5</v>
      </c>
      <c r="R442" s="99"/>
      <c r="S442" s="43" t="s">
        <v>1594</v>
      </c>
      <c r="T442" s="43"/>
      <c r="U442" s="44">
        <v>42064</v>
      </c>
      <c r="V442" s="45">
        <v>42064</v>
      </c>
      <c r="W442" s="99">
        <v>487.5</v>
      </c>
      <c r="X442" s="99"/>
      <c r="Y442" s="47" t="s">
        <v>60</v>
      </c>
      <c r="Z442" s="47"/>
      <c r="AA442" s="70"/>
      <c r="AB442" s="71"/>
      <c r="AC442" s="99"/>
      <c r="AD442" s="99"/>
      <c r="AE442" s="99"/>
      <c r="AF442" s="50" t="s">
        <v>1595</v>
      </c>
      <c r="AG442" s="102">
        <v>42066</v>
      </c>
      <c r="AH442" s="99">
        <v>2</v>
      </c>
      <c r="AI442" s="179">
        <v>262.5</v>
      </c>
      <c r="AJ442" s="224">
        <v>487.5</v>
      </c>
      <c r="AK442" s="47"/>
      <c r="AL442" s="225">
        <v>1</v>
      </c>
      <c r="AM442" s="106">
        <f>(143.58+130)*3.75</f>
        <v>1025.9250000000002</v>
      </c>
      <c r="AN442" s="99"/>
      <c r="AO442" s="47">
        <f t="shared" si="137"/>
        <v>1026</v>
      </c>
      <c r="AP442" s="99"/>
      <c r="AQ442" s="99"/>
      <c r="AR442" s="47">
        <f t="shared" si="127"/>
        <v>1026</v>
      </c>
      <c r="AS442" s="99"/>
      <c r="AT442" s="227" t="s">
        <v>55</v>
      </c>
      <c r="AU442" s="99"/>
      <c r="AV442" s="55">
        <f t="shared" si="128"/>
        <v>0</v>
      </c>
      <c r="AW442" s="56">
        <v>262.5</v>
      </c>
      <c r="AX442" s="57">
        <v>0</v>
      </c>
      <c r="AY442" s="58">
        <f t="shared" si="129"/>
        <v>487.5</v>
      </c>
      <c r="AZ442" s="59">
        <f t="shared" si="130"/>
        <v>0</v>
      </c>
      <c r="BA442" s="60">
        <f t="shared" si="131"/>
        <v>0</v>
      </c>
      <c r="BB442" s="59">
        <f t="shared" si="132"/>
        <v>0</v>
      </c>
      <c r="BC442" s="61">
        <f t="shared" si="133"/>
        <v>0</v>
      </c>
      <c r="BD442" s="61">
        <f t="shared" si="134"/>
        <v>0</v>
      </c>
      <c r="BE442" s="61">
        <f t="shared" si="135"/>
        <v>0</v>
      </c>
      <c r="BF442" s="61">
        <f t="shared" si="136"/>
        <v>0</v>
      </c>
    </row>
    <row r="443" spans="1:58" ht="15.75" x14ac:dyDescent="0.25">
      <c r="A443" s="99"/>
      <c r="B443" s="99">
        <v>28941</v>
      </c>
      <c r="C443" s="147" t="s">
        <v>47</v>
      </c>
      <c r="D443" s="99" t="s">
        <v>199</v>
      </c>
      <c r="E443" s="99" t="s">
        <v>990</v>
      </c>
      <c r="F443" s="99" t="s">
        <v>1596</v>
      </c>
      <c r="G443" s="99" t="s">
        <v>202</v>
      </c>
      <c r="H443" s="99">
        <v>67775096</v>
      </c>
      <c r="I443" s="102">
        <v>42053</v>
      </c>
      <c r="J443" s="102">
        <v>42054</v>
      </c>
      <c r="K443" s="38" t="s">
        <v>1597</v>
      </c>
      <c r="L443" s="38"/>
      <c r="M443" s="39">
        <v>42060</v>
      </c>
      <c r="N443" s="40">
        <v>42061</v>
      </c>
      <c r="O443" s="148">
        <v>0</v>
      </c>
      <c r="P443" s="149">
        <v>1727</v>
      </c>
      <c r="Q443" s="149">
        <f t="shared" si="125"/>
        <v>1727</v>
      </c>
      <c r="R443" s="99"/>
      <c r="S443" s="43" t="s">
        <v>1598</v>
      </c>
      <c r="T443" s="43"/>
      <c r="U443" s="44">
        <v>42064</v>
      </c>
      <c r="V443" s="45">
        <v>42064</v>
      </c>
      <c r="W443" s="99">
        <v>1050</v>
      </c>
      <c r="X443" s="99"/>
      <c r="Y443" s="47" t="s">
        <v>60</v>
      </c>
      <c r="Z443" s="47"/>
      <c r="AA443" s="70"/>
      <c r="AB443" s="71"/>
      <c r="AC443" s="99"/>
      <c r="AD443" s="99"/>
      <c r="AE443" s="99"/>
      <c r="AF443" s="50" t="s">
        <v>1599</v>
      </c>
      <c r="AG443" s="102">
        <v>42066</v>
      </c>
      <c r="AH443" s="99">
        <v>1</v>
      </c>
      <c r="AI443" s="179">
        <v>375</v>
      </c>
      <c r="AJ443" s="224">
        <v>1050</v>
      </c>
      <c r="AK443" s="47"/>
      <c r="AL443" s="225">
        <v>1</v>
      </c>
      <c r="AM443" s="106">
        <f>740.53*3.75</f>
        <v>2776.9874999999997</v>
      </c>
      <c r="AN443" s="99"/>
      <c r="AO443" s="47">
        <f t="shared" si="137"/>
        <v>2777</v>
      </c>
      <c r="AP443" s="99"/>
      <c r="AQ443" s="99"/>
      <c r="AR443" s="47">
        <f t="shared" si="127"/>
        <v>2777</v>
      </c>
      <c r="AS443" s="99"/>
      <c r="AT443" s="227" t="s">
        <v>55</v>
      </c>
      <c r="AU443" s="99"/>
      <c r="AV443" s="55">
        <f t="shared" si="128"/>
        <v>0</v>
      </c>
      <c r="AW443" s="56">
        <v>375</v>
      </c>
      <c r="AX443" s="57">
        <v>0</v>
      </c>
      <c r="AY443" s="58">
        <f t="shared" si="129"/>
        <v>1050</v>
      </c>
      <c r="AZ443" s="59">
        <f t="shared" si="130"/>
        <v>0</v>
      </c>
      <c r="BA443" s="60">
        <f t="shared" si="131"/>
        <v>0</v>
      </c>
      <c r="BB443" s="59">
        <f t="shared" si="132"/>
        <v>0</v>
      </c>
      <c r="BC443" s="61">
        <f t="shared" si="133"/>
        <v>0</v>
      </c>
      <c r="BD443" s="61">
        <f t="shared" si="134"/>
        <v>0</v>
      </c>
      <c r="BE443" s="61">
        <f t="shared" si="135"/>
        <v>0</v>
      </c>
      <c r="BF443" s="61">
        <f t="shared" si="136"/>
        <v>0</v>
      </c>
    </row>
    <row r="444" spans="1:58" ht="15.75" x14ac:dyDescent="0.25">
      <c r="A444" s="106" t="s">
        <v>1600</v>
      </c>
      <c r="B444" s="106"/>
      <c r="C444" s="147" t="s">
        <v>47</v>
      </c>
      <c r="D444" s="99" t="s">
        <v>1080</v>
      </c>
      <c r="E444" s="99" t="s">
        <v>1544</v>
      </c>
      <c r="F444" s="99" t="s">
        <v>1601</v>
      </c>
      <c r="G444" s="99" t="s">
        <v>202</v>
      </c>
      <c r="H444" s="99"/>
      <c r="I444" s="99"/>
      <c r="J444" s="102">
        <v>42074</v>
      </c>
      <c r="K444" s="38" t="s">
        <v>475</v>
      </c>
      <c r="L444" s="38"/>
      <c r="M444" s="179"/>
      <c r="N444" s="164"/>
      <c r="O444" s="148">
        <v>0</v>
      </c>
      <c r="P444" s="149">
        <v>0</v>
      </c>
      <c r="Q444" s="149">
        <f t="shared" si="125"/>
        <v>0</v>
      </c>
      <c r="R444" s="99"/>
      <c r="S444" s="43" t="s">
        <v>285</v>
      </c>
      <c r="T444" s="43"/>
      <c r="U444" s="138"/>
      <c r="V444" s="139"/>
      <c r="W444" s="99"/>
      <c r="X444" s="99"/>
      <c r="Y444" s="47" t="s">
        <v>1602</v>
      </c>
      <c r="Z444" s="47"/>
      <c r="AA444" s="48">
        <v>42063</v>
      </c>
      <c r="AB444" s="49">
        <v>42064</v>
      </c>
      <c r="AC444" s="99">
        <v>198000</v>
      </c>
      <c r="AD444" s="99"/>
      <c r="AE444" s="99"/>
      <c r="AF444" s="50" t="s">
        <v>1603</v>
      </c>
      <c r="AG444" s="102">
        <v>42066</v>
      </c>
      <c r="AH444" s="99">
        <v>1</v>
      </c>
      <c r="AI444" s="179"/>
      <c r="AJ444" s="224"/>
      <c r="AK444" s="47">
        <v>198000</v>
      </c>
      <c r="AL444" s="225">
        <v>1</v>
      </c>
      <c r="AM444" s="106">
        <v>198000</v>
      </c>
      <c r="AN444" s="99"/>
      <c r="AO444" s="47">
        <f t="shared" si="137"/>
        <v>198000</v>
      </c>
      <c r="AP444" s="99"/>
      <c r="AQ444" s="99"/>
      <c r="AR444" s="47">
        <f t="shared" si="127"/>
        <v>198000</v>
      </c>
      <c r="AS444" s="99"/>
      <c r="AT444" s="227" t="s">
        <v>55</v>
      </c>
      <c r="AU444" s="99"/>
      <c r="AV444" s="55">
        <f t="shared" si="128"/>
        <v>0</v>
      </c>
      <c r="AW444" s="56">
        <v>0</v>
      </c>
      <c r="AX444" s="57">
        <v>0</v>
      </c>
      <c r="AY444" s="58">
        <f t="shared" si="129"/>
        <v>0</v>
      </c>
      <c r="AZ444" s="59">
        <f t="shared" si="130"/>
        <v>0</v>
      </c>
      <c r="BA444" s="60">
        <f t="shared" si="131"/>
        <v>198000</v>
      </c>
      <c r="BB444" s="59">
        <f t="shared" si="132"/>
        <v>0</v>
      </c>
      <c r="BC444" s="61">
        <f t="shared" si="133"/>
        <v>0</v>
      </c>
      <c r="BD444" s="61">
        <f t="shared" si="134"/>
        <v>0</v>
      </c>
      <c r="BE444" s="61">
        <f t="shared" si="135"/>
        <v>0</v>
      </c>
      <c r="BF444" s="61">
        <f t="shared" si="136"/>
        <v>0</v>
      </c>
    </row>
    <row r="445" spans="1:58" ht="15.75" x14ac:dyDescent="0.25">
      <c r="A445" s="106" t="s">
        <v>1604</v>
      </c>
      <c r="B445" s="106"/>
      <c r="C445" s="147" t="s">
        <v>47</v>
      </c>
      <c r="D445" s="99"/>
      <c r="E445" s="99" t="s">
        <v>1605</v>
      </c>
      <c r="F445" s="99" t="s">
        <v>1606</v>
      </c>
      <c r="G445" s="99" t="s">
        <v>202</v>
      </c>
      <c r="H445" s="99" t="s">
        <v>702</v>
      </c>
      <c r="I445" s="99"/>
      <c r="J445" s="102">
        <v>42050</v>
      </c>
      <c r="K445" s="38" t="s">
        <v>475</v>
      </c>
      <c r="L445" s="38"/>
      <c r="M445" s="179"/>
      <c r="N445" s="164"/>
      <c r="O445" s="148">
        <v>0</v>
      </c>
      <c r="P445" s="149">
        <v>0</v>
      </c>
      <c r="Q445" s="149">
        <f t="shared" si="125"/>
        <v>0</v>
      </c>
      <c r="R445" s="99"/>
      <c r="S445" s="43" t="s">
        <v>285</v>
      </c>
      <c r="T445" s="43"/>
      <c r="U445" s="138"/>
      <c r="V445" s="139"/>
      <c r="W445" s="99"/>
      <c r="X445" s="99"/>
      <c r="Y445" s="47" t="s">
        <v>1607</v>
      </c>
      <c r="Z445" s="47"/>
      <c r="AA445" s="48">
        <v>42060</v>
      </c>
      <c r="AB445" s="49">
        <v>42064</v>
      </c>
      <c r="AC445" s="99">
        <v>60000</v>
      </c>
      <c r="AD445" s="99"/>
      <c r="AE445" s="99"/>
      <c r="AF445" s="50" t="s">
        <v>1608</v>
      </c>
      <c r="AG445" s="102">
        <v>42066</v>
      </c>
      <c r="AH445" s="99">
        <v>1</v>
      </c>
      <c r="AI445" s="179"/>
      <c r="AJ445" s="224"/>
      <c r="AK445" s="47">
        <v>60000</v>
      </c>
      <c r="AL445" s="225">
        <v>1</v>
      </c>
      <c r="AM445" s="106">
        <v>60000</v>
      </c>
      <c r="AN445" s="99"/>
      <c r="AO445" s="47">
        <f t="shared" si="137"/>
        <v>60000</v>
      </c>
      <c r="AP445" s="99"/>
      <c r="AQ445" s="99"/>
      <c r="AR445" s="47">
        <f t="shared" si="127"/>
        <v>60000</v>
      </c>
      <c r="AS445" s="99"/>
      <c r="AT445" s="227" t="s">
        <v>55</v>
      </c>
      <c r="AU445" s="99"/>
      <c r="AV445" s="55">
        <f t="shared" si="128"/>
        <v>0</v>
      </c>
      <c r="AW445" s="56">
        <v>0</v>
      </c>
      <c r="AX445" s="57">
        <v>0</v>
      </c>
      <c r="AY445" s="58">
        <f t="shared" si="129"/>
        <v>0</v>
      </c>
      <c r="AZ445" s="59">
        <f t="shared" si="130"/>
        <v>0</v>
      </c>
      <c r="BA445" s="60">
        <f t="shared" si="131"/>
        <v>60000</v>
      </c>
      <c r="BB445" s="59">
        <f t="shared" si="132"/>
        <v>0</v>
      </c>
      <c r="BC445" s="61">
        <f t="shared" si="133"/>
        <v>0</v>
      </c>
      <c r="BD445" s="61">
        <f t="shared" si="134"/>
        <v>0</v>
      </c>
      <c r="BE445" s="61">
        <f t="shared" si="135"/>
        <v>0</v>
      </c>
      <c r="BF445" s="61">
        <f t="shared" si="136"/>
        <v>0</v>
      </c>
    </row>
    <row r="446" spans="1:58" ht="15.75" x14ac:dyDescent="0.25">
      <c r="A446" s="249" t="s">
        <v>199</v>
      </c>
      <c r="B446" s="249"/>
      <c r="C446" s="147" t="s">
        <v>47</v>
      </c>
      <c r="D446" s="99" t="s">
        <v>199</v>
      </c>
      <c r="E446" s="99"/>
      <c r="F446" s="99"/>
      <c r="G446" s="99" t="s">
        <v>202</v>
      </c>
      <c r="H446" s="99" t="s">
        <v>702</v>
      </c>
      <c r="I446" s="99"/>
      <c r="J446" s="99"/>
      <c r="K446" s="38" t="s">
        <v>475</v>
      </c>
      <c r="L446" s="38"/>
      <c r="M446" s="179"/>
      <c r="N446" s="164"/>
      <c r="O446" s="148">
        <v>0</v>
      </c>
      <c r="P446" s="149">
        <v>0</v>
      </c>
      <c r="Q446" s="149">
        <f t="shared" si="125"/>
        <v>0</v>
      </c>
      <c r="R446" s="99"/>
      <c r="S446" s="43" t="s">
        <v>285</v>
      </c>
      <c r="T446" s="43"/>
      <c r="U446" s="138"/>
      <c r="V446" s="139"/>
      <c r="W446" s="99"/>
      <c r="X446" s="99"/>
      <c r="Y446" s="47" t="s">
        <v>1609</v>
      </c>
      <c r="Z446" s="47"/>
      <c r="AA446" s="48">
        <v>42063</v>
      </c>
      <c r="AB446" s="49">
        <v>42064</v>
      </c>
      <c r="AC446" s="99">
        <f>12000+4500</f>
        <v>16500</v>
      </c>
      <c r="AD446" s="99"/>
      <c r="AE446" s="99"/>
      <c r="AF446" s="50" t="s">
        <v>1610</v>
      </c>
      <c r="AG446" s="102">
        <v>42066</v>
      </c>
      <c r="AH446" s="99">
        <v>1</v>
      </c>
      <c r="AI446" s="179"/>
      <c r="AJ446" s="224"/>
      <c r="AK446" s="47">
        <f>12000+4500</f>
        <v>16500</v>
      </c>
      <c r="AL446" s="225">
        <v>1</v>
      </c>
      <c r="AM446" s="106">
        <v>16500</v>
      </c>
      <c r="AN446" s="99"/>
      <c r="AO446" s="47">
        <f t="shared" si="137"/>
        <v>16500</v>
      </c>
      <c r="AP446" s="99"/>
      <c r="AQ446" s="99"/>
      <c r="AR446" s="47">
        <f t="shared" si="127"/>
        <v>16500</v>
      </c>
      <c r="AS446" s="99"/>
      <c r="AT446" s="227" t="s">
        <v>55</v>
      </c>
      <c r="AU446" s="99"/>
      <c r="AV446" s="55">
        <f t="shared" si="128"/>
        <v>0</v>
      </c>
      <c r="AW446" s="56">
        <v>0</v>
      </c>
      <c r="AX446" s="57">
        <v>0</v>
      </c>
      <c r="AY446" s="58">
        <f t="shared" si="129"/>
        <v>0</v>
      </c>
      <c r="AZ446" s="59">
        <f t="shared" si="130"/>
        <v>0</v>
      </c>
      <c r="BA446" s="60">
        <f t="shared" si="131"/>
        <v>16500</v>
      </c>
      <c r="BB446" s="59">
        <f t="shared" si="132"/>
        <v>0</v>
      </c>
      <c r="BC446" s="61">
        <f t="shared" si="133"/>
        <v>0</v>
      </c>
      <c r="BD446" s="61">
        <f t="shared" si="134"/>
        <v>0</v>
      </c>
      <c r="BE446" s="61">
        <f t="shared" si="135"/>
        <v>0</v>
      </c>
      <c r="BF446" s="61">
        <f t="shared" si="136"/>
        <v>0</v>
      </c>
    </row>
    <row r="447" spans="1:58" ht="15.75" x14ac:dyDescent="0.25">
      <c r="A447" s="106" t="s">
        <v>703</v>
      </c>
      <c r="B447" s="106"/>
      <c r="C447" s="147" t="s">
        <v>47</v>
      </c>
      <c r="D447" s="99"/>
      <c r="E447" s="99" t="s">
        <v>1611</v>
      </c>
      <c r="F447" s="99"/>
      <c r="G447" s="99" t="s">
        <v>202</v>
      </c>
      <c r="H447" s="99" t="s">
        <v>702</v>
      </c>
      <c r="I447" s="99"/>
      <c r="J447" s="99"/>
      <c r="K447" s="38" t="s">
        <v>475</v>
      </c>
      <c r="L447" s="38"/>
      <c r="M447" s="179"/>
      <c r="N447" s="164"/>
      <c r="O447" s="148">
        <v>0</v>
      </c>
      <c r="P447" s="149">
        <v>0</v>
      </c>
      <c r="Q447" s="149">
        <f t="shared" si="125"/>
        <v>0</v>
      </c>
      <c r="R447" s="99"/>
      <c r="S447" s="43" t="s">
        <v>1612</v>
      </c>
      <c r="T447" s="43"/>
      <c r="U447" s="44">
        <v>42058</v>
      </c>
      <c r="V447" s="45">
        <v>42064</v>
      </c>
      <c r="W447" s="99">
        <v>9350</v>
      </c>
      <c r="X447" s="99"/>
      <c r="Y447" s="47" t="s">
        <v>60</v>
      </c>
      <c r="Z447" s="47"/>
      <c r="AA447" s="70"/>
      <c r="AB447" s="71"/>
      <c r="AC447" s="99"/>
      <c r="AD447" s="99"/>
      <c r="AE447" s="99"/>
      <c r="AF447" s="50" t="s">
        <v>1613</v>
      </c>
      <c r="AG447" s="102">
        <v>42066</v>
      </c>
      <c r="AH447" s="99">
        <v>1</v>
      </c>
      <c r="AI447" s="179"/>
      <c r="AJ447" s="224">
        <v>9350</v>
      </c>
      <c r="AK447" s="47"/>
      <c r="AL447" s="225">
        <v>1</v>
      </c>
      <c r="AM447" s="106">
        <v>9350</v>
      </c>
      <c r="AN447" s="99"/>
      <c r="AO447" s="47">
        <f t="shared" si="137"/>
        <v>9350</v>
      </c>
      <c r="AP447" s="99"/>
      <c r="AQ447" s="99"/>
      <c r="AR447" s="47">
        <f t="shared" si="127"/>
        <v>9350</v>
      </c>
      <c r="AS447" s="99"/>
      <c r="AT447" s="227" t="s">
        <v>55</v>
      </c>
      <c r="AU447" s="99"/>
      <c r="AV447" s="55">
        <f t="shared" si="128"/>
        <v>0</v>
      </c>
      <c r="AW447" s="56">
        <v>0</v>
      </c>
      <c r="AX447" s="57">
        <v>0</v>
      </c>
      <c r="AY447" s="58">
        <f t="shared" si="129"/>
        <v>9350</v>
      </c>
      <c r="AZ447" s="59">
        <f t="shared" si="130"/>
        <v>0</v>
      </c>
      <c r="BA447" s="60">
        <f t="shared" si="131"/>
        <v>0</v>
      </c>
      <c r="BB447" s="59">
        <f t="shared" si="132"/>
        <v>0</v>
      </c>
      <c r="BC447" s="61">
        <f t="shared" si="133"/>
        <v>0</v>
      </c>
      <c r="BD447" s="61">
        <f t="shared" si="134"/>
        <v>0</v>
      </c>
      <c r="BE447" s="61">
        <f t="shared" si="135"/>
        <v>0</v>
      </c>
      <c r="BF447" s="61">
        <f t="shared" si="136"/>
        <v>0</v>
      </c>
    </row>
    <row r="448" spans="1:58" ht="15.75" x14ac:dyDescent="0.25">
      <c r="A448" s="146">
        <v>42067</v>
      </c>
      <c r="B448" s="99">
        <v>28851</v>
      </c>
      <c r="C448" s="147" t="s">
        <v>47</v>
      </c>
      <c r="D448" s="99" t="s">
        <v>192</v>
      </c>
      <c r="E448" s="99" t="s">
        <v>1094</v>
      </c>
      <c r="F448" s="99" t="s">
        <v>1614</v>
      </c>
      <c r="G448" s="99" t="s">
        <v>202</v>
      </c>
      <c r="H448" s="99" t="s">
        <v>1615</v>
      </c>
      <c r="I448" s="102">
        <v>42053</v>
      </c>
      <c r="J448" s="102">
        <v>42057</v>
      </c>
      <c r="K448" s="38" t="s">
        <v>1616</v>
      </c>
      <c r="L448" s="38"/>
      <c r="M448" s="39">
        <v>42059</v>
      </c>
      <c r="N448" s="40">
        <v>42060</v>
      </c>
      <c r="O448" s="148">
        <v>5230</v>
      </c>
      <c r="P448" s="149">
        <v>2032</v>
      </c>
      <c r="Q448" s="149">
        <f t="shared" si="125"/>
        <v>7262</v>
      </c>
      <c r="R448" s="99"/>
      <c r="S448" s="43" t="s">
        <v>1617</v>
      </c>
      <c r="T448" s="43"/>
      <c r="U448" s="44">
        <v>42066</v>
      </c>
      <c r="V448" s="45">
        <v>42066</v>
      </c>
      <c r="W448" s="99">
        <v>2930</v>
      </c>
      <c r="X448" s="99"/>
      <c r="Y448" s="47" t="s">
        <v>60</v>
      </c>
      <c r="Z448" s="47"/>
      <c r="AA448" s="70"/>
      <c r="AB448" s="71"/>
      <c r="AC448" s="99"/>
      <c r="AD448" s="99"/>
      <c r="AE448" s="99"/>
      <c r="AF448" s="50" t="s">
        <v>1618</v>
      </c>
      <c r="AG448" s="102">
        <v>42067</v>
      </c>
      <c r="AH448" s="99">
        <v>3</v>
      </c>
      <c r="AI448" s="179">
        <v>400</v>
      </c>
      <c r="AJ448" s="224">
        <v>2930</v>
      </c>
      <c r="AK448" s="47"/>
      <c r="AL448" s="225">
        <v>1</v>
      </c>
      <c r="AM448" s="106">
        <f>5230+2930+2032</f>
        <v>10192</v>
      </c>
      <c r="AN448" s="99"/>
      <c r="AO448" s="47">
        <f t="shared" si="137"/>
        <v>10192</v>
      </c>
      <c r="AP448" s="99"/>
      <c r="AQ448" s="99"/>
      <c r="AR448" s="47">
        <f t="shared" si="127"/>
        <v>10192</v>
      </c>
      <c r="AS448" s="99"/>
      <c r="AT448" s="227" t="s">
        <v>55</v>
      </c>
      <c r="AU448" s="99"/>
      <c r="AV448" s="55">
        <f t="shared" si="128"/>
        <v>0</v>
      </c>
      <c r="AW448" s="56">
        <v>400</v>
      </c>
      <c r="AX448" s="57">
        <v>0</v>
      </c>
      <c r="AY448" s="58">
        <f t="shared" si="129"/>
        <v>2930</v>
      </c>
      <c r="AZ448" s="59">
        <f t="shared" si="130"/>
        <v>0</v>
      </c>
      <c r="BA448" s="60">
        <f t="shared" si="131"/>
        <v>0</v>
      </c>
      <c r="BB448" s="59">
        <f t="shared" si="132"/>
        <v>0</v>
      </c>
      <c r="BC448" s="61">
        <f t="shared" si="133"/>
        <v>0</v>
      </c>
      <c r="BD448" s="61">
        <f t="shared" si="134"/>
        <v>0</v>
      </c>
      <c r="BE448" s="61">
        <f t="shared" si="135"/>
        <v>0</v>
      </c>
      <c r="BF448" s="61">
        <f t="shared" si="136"/>
        <v>0</v>
      </c>
    </row>
    <row r="449" spans="1:58" ht="15.75" x14ac:dyDescent="0.25">
      <c r="A449" s="99"/>
      <c r="B449" s="99" t="s">
        <v>702</v>
      </c>
      <c r="C449" s="147" t="s">
        <v>47</v>
      </c>
      <c r="D449" s="99"/>
      <c r="E449" s="99" t="s">
        <v>1619</v>
      </c>
      <c r="F449" s="99" t="s">
        <v>1620</v>
      </c>
      <c r="G449" s="99" t="s">
        <v>202</v>
      </c>
      <c r="H449" s="99" t="s">
        <v>1621</v>
      </c>
      <c r="I449" s="102">
        <v>42052</v>
      </c>
      <c r="J449" s="102">
        <v>42058</v>
      </c>
      <c r="K449" s="38" t="s">
        <v>475</v>
      </c>
      <c r="L449" s="38"/>
      <c r="M449" s="179"/>
      <c r="N449" s="164"/>
      <c r="O449" s="148">
        <v>0</v>
      </c>
      <c r="P449" s="149">
        <v>0</v>
      </c>
      <c r="Q449" s="149">
        <f t="shared" si="125"/>
        <v>0</v>
      </c>
      <c r="R449" s="99"/>
      <c r="S449" s="43" t="s">
        <v>1622</v>
      </c>
      <c r="T449" s="43"/>
      <c r="U449" s="44">
        <v>42059</v>
      </c>
      <c r="V449" s="45">
        <v>42060</v>
      </c>
      <c r="W449" s="99">
        <v>4500</v>
      </c>
      <c r="X449" s="99"/>
      <c r="Y449" s="47" t="s">
        <v>1623</v>
      </c>
      <c r="Z449" s="47"/>
      <c r="AA449" s="48">
        <v>42063</v>
      </c>
      <c r="AB449" s="49">
        <v>42064</v>
      </c>
      <c r="AC449" s="99">
        <v>44200</v>
      </c>
      <c r="AD449" s="99"/>
      <c r="AE449" s="99"/>
      <c r="AF449" s="50" t="s">
        <v>1624</v>
      </c>
      <c r="AG449" s="102">
        <v>42067</v>
      </c>
      <c r="AH449" s="99">
        <v>2</v>
      </c>
      <c r="AI449" s="179"/>
      <c r="AJ449" s="224">
        <v>4500</v>
      </c>
      <c r="AK449" s="47">
        <v>44200</v>
      </c>
      <c r="AL449" s="225">
        <v>2</v>
      </c>
      <c r="AM449" s="106">
        <f>35500+13200</f>
        <v>48700</v>
      </c>
      <c r="AN449" s="99"/>
      <c r="AO449" s="47">
        <f t="shared" si="137"/>
        <v>48700</v>
      </c>
      <c r="AP449" s="99"/>
      <c r="AQ449" s="99"/>
      <c r="AR449" s="47">
        <f t="shared" si="127"/>
        <v>48700</v>
      </c>
      <c r="AS449" s="99"/>
      <c r="AT449" s="227" t="s">
        <v>55</v>
      </c>
      <c r="AU449" s="99"/>
      <c r="AV449" s="55">
        <f t="shared" si="128"/>
        <v>0</v>
      </c>
      <c r="AW449" s="56">
        <v>0</v>
      </c>
      <c r="AX449" s="57">
        <v>0</v>
      </c>
      <c r="AY449" s="58">
        <f t="shared" si="129"/>
        <v>4500</v>
      </c>
      <c r="AZ449" s="59">
        <f t="shared" si="130"/>
        <v>0</v>
      </c>
      <c r="BA449" s="60">
        <f t="shared" si="131"/>
        <v>44200</v>
      </c>
      <c r="BB449" s="59">
        <f t="shared" si="132"/>
        <v>0</v>
      </c>
      <c r="BC449" s="61">
        <f t="shared" si="133"/>
        <v>0</v>
      </c>
      <c r="BD449" s="61">
        <f t="shared" si="134"/>
        <v>0</v>
      </c>
      <c r="BE449" s="61">
        <f t="shared" si="135"/>
        <v>0</v>
      </c>
      <c r="BF449" s="61">
        <f t="shared" si="136"/>
        <v>0</v>
      </c>
    </row>
    <row r="450" spans="1:58" ht="15.75" x14ac:dyDescent="0.25">
      <c r="A450" s="99" t="s">
        <v>1087</v>
      </c>
      <c r="B450" s="99"/>
      <c r="C450" s="147" t="s">
        <v>47</v>
      </c>
      <c r="D450" s="99"/>
      <c r="E450" s="99" t="s">
        <v>1625</v>
      </c>
      <c r="F450" s="99" t="s">
        <v>1626</v>
      </c>
      <c r="G450" s="99" t="s">
        <v>202</v>
      </c>
      <c r="H450" s="99" t="s">
        <v>1090</v>
      </c>
      <c r="I450" s="102">
        <v>42016</v>
      </c>
      <c r="J450" s="99"/>
      <c r="K450" s="38" t="s">
        <v>475</v>
      </c>
      <c r="L450" s="38"/>
      <c r="M450" s="179"/>
      <c r="N450" s="164"/>
      <c r="O450" s="148">
        <v>0</v>
      </c>
      <c r="P450" s="149">
        <v>0</v>
      </c>
      <c r="Q450" s="149">
        <f t="shared" si="125"/>
        <v>0</v>
      </c>
      <c r="R450" s="99"/>
      <c r="S450" s="43" t="s">
        <v>1627</v>
      </c>
      <c r="T450" s="43"/>
      <c r="U450" s="44">
        <v>42058</v>
      </c>
      <c r="V450" s="45">
        <v>42064</v>
      </c>
      <c r="W450" s="99">
        <v>27100</v>
      </c>
      <c r="X450" s="99"/>
      <c r="Y450" s="47" t="s">
        <v>60</v>
      </c>
      <c r="Z450" s="47"/>
      <c r="AA450" s="70"/>
      <c r="AB450" s="71"/>
      <c r="AC450" s="99"/>
      <c r="AD450" s="99"/>
      <c r="AE450" s="99"/>
      <c r="AF450" s="50" t="s">
        <v>1628</v>
      </c>
      <c r="AG450" s="102">
        <v>42067</v>
      </c>
      <c r="AH450" s="99">
        <v>1</v>
      </c>
      <c r="AI450" s="179"/>
      <c r="AJ450" s="224">
        <v>27100</v>
      </c>
      <c r="AK450" s="47"/>
      <c r="AL450" s="225">
        <v>2</v>
      </c>
      <c r="AM450" s="106">
        <v>27100</v>
      </c>
      <c r="AN450" s="99"/>
      <c r="AO450" s="47">
        <f t="shared" si="137"/>
        <v>27100</v>
      </c>
      <c r="AP450" s="99"/>
      <c r="AQ450" s="99"/>
      <c r="AR450" s="47">
        <f t="shared" si="127"/>
        <v>27100</v>
      </c>
      <c r="AS450" s="99"/>
      <c r="AT450" s="227" t="s">
        <v>55</v>
      </c>
      <c r="AU450" s="99"/>
      <c r="AV450" s="55">
        <f t="shared" si="128"/>
        <v>0</v>
      </c>
      <c r="AW450" s="56">
        <v>0</v>
      </c>
      <c r="AX450" s="57">
        <v>0</v>
      </c>
      <c r="AY450" s="199">
        <f t="shared" si="129"/>
        <v>27100</v>
      </c>
      <c r="AZ450" s="59">
        <f t="shared" si="130"/>
        <v>0</v>
      </c>
      <c r="BA450" s="60">
        <f t="shared" si="131"/>
        <v>0</v>
      </c>
      <c r="BB450" s="59">
        <f t="shared" si="132"/>
        <v>0</v>
      </c>
      <c r="BC450" s="61">
        <f t="shared" si="133"/>
        <v>0</v>
      </c>
      <c r="BD450" s="61">
        <f t="shared" si="134"/>
        <v>0</v>
      </c>
      <c r="BE450" s="61">
        <f t="shared" si="135"/>
        <v>0</v>
      </c>
      <c r="BF450" s="61">
        <f t="shared" si="136"/>
        <v>0</v>
      </c>
    </row>
    <row r="451" spans="1:58" ht="15.75" x14ac:dyDescent="0.25">
      <c r="A451" s="99"/>
      <c r="B451" s="99">
        <v>12162</v>
      </c>
      <c r="C451" s="147" t="s">
        <v>47</v>
      </c>
      <c r="D451" s="99" t="s">
        <v>1503</v>
      </c>
      <c r="E451" s="99" t="s">
        <v>618</v>
      </c>
      <c r="F451" s="99" t="s">
        <v>1629</v>
      </c>
      <c r="G451" s="99" t="s">
        <v>202</v>
      </c>
      <c r="H451" s="99">
        <v>15785828142</v>
      </c>
      <c r="I451" s="102">
        <v>42059</v>
      </c>
      <c r="J451" s="102">
        <v>42060</v>
      </c>
      <c r="K451" s="38" t="s">
        <v>1630</v>
      </c>
      <c r="L451" s="38"/>
      <c r="M451" s="39">
        <v>42065</v>
      </c>
      <c r="N451" s="40">
        <v>42065</v>
      </c>
      <c r="O451" s="148">
        <v>64</v>
      </c>
      <c r="P451" s="149">
        <f>595+500</f>
        <v>1095</v>
      </c>
      <c r="Q451" s="149">
        <f t="shared" ref="Q451:Q474" si="138">O451+P451</f>
        <v>1159</v>
      </c>
      <c r="R451" s="99"/>
      <c r="S451" s="43" t="s">
        <v>285</v>
      </c>
      <c r="T451" s="43"/>
      <c r="U451" s="138"/>
      <c r="V451" s="139"/>
      <c r="W451" s="99"/>
      <c r="X451" s="99"/>
      <c r="Y451" s="47" t="s">
        <v>60</v>
      </c>
      <c r="Z451" s="47"/>
      <c r="AA451" s="70"/>
      <c r="AB451" s="71"/>
      <c r="AC451" s="99"/>
      <c r="AD451" s="99"/>
      <c r="AE451" s="99"/>
      <c r="AF451" s="50" t="s">
        <v>1631</v>
      </c>
      <c r="AG451" s="102">
        <v>42067</v>
      </c>
      <c r="AH451" s="99">
        <v>1</v>
      </c>
      <c r="AI451" s="179"/>
      <c r="AJ451" s="224">
        <v>1159</v>
      </c>
      <c r="AK451" s="47"/>
      <c r="AL451" s="225">
        <v>1</v>
      </c>
      <c r="AM451" s="106">
        <v>1159</v>
      </c>
      <c r="AN451" s="99"/>
      <c r="AO451" s="47">
        <f t="shared" si="137"/>
        <v>1159</v>
      </c>
      <c r="AP451" s="99"/>
      <c r="AQ451" s="99"/>
      <c r="AR451" s="47">
        <f t="shared" si="127"/>
        <v>1159</v>
      </c>
      <c r="AS451" s="99"/>
      <c r="AT451" s="227" t="s">
        <v>55</v>
      </c>
      <c r="AU451" s="99"/>
      <c r="AV451" s="55">
        <f t="shared" si="128"/>
        <v>0</v>
      </c>
      <c r="AW451" s="56">
        <v>350</v>
      </c>
      <c r="AX451" s="57">
        <v>0</v>
      </c>
      <c r="AY451" s="58">
        <f t="shared" si="129"/>
        <v>1159</v>
      </c>
      <c r="AZ451" s="59">
        <f t="shared" si="130"/>
        <v>0</v>
      </c>
      <c r="BA451" s="60">
        <f t="shared" si="131"/>
        <v>0</v>
      </c>
      <c r="BB451" s="59">
        <f t="shared" si="132"/>
        <v>0</v>
      </c>
      <c r="BC451" s="61">
        <f t="shared" si="133"/>
        <v>0</v>
      </c>
      <c r="BD451" s="61">
        <f t="shared" si="134"/>
        <v>0</v>
      </c>
      <c r="BE451" s="61">
        <f t="shared" si="135"/>
        <v>0</v>
      </c>
      <c r="BF451" s="61">
        <f t="shared" si="136"/>
        <v>0</v>
      </c>
    </row>
    <row r="452" spans="1:58" ht="15.75" x14ac:dyDescent="0.25">
      <c r="A452" s="99"/>
      <c r="B452" s="99">
        <v>28954</v>
      </c>
      <c r="C452" s="147" t="s">
        <v>47</v>
      </c>
      <c r="D452" s="99" t="s">
        <v>1503</v>
      </c>
      <c r="E452" s="99" t="s">
        <v>618</v>
      </c>
      <c r="F452" s="99" t="s">
        <v>1632</v>
      </c>
      <c r="G452" s="99" t="s">
        <v>202</v>
      </c>
      <c r="H452" s="99">
        <v>150102545</v>
      </c>
      <c r="I452" s="102">
        <v>42058</v>
      </c>
      <c r="J452" s="102">
        <v>42060</v>
      </c>
      <c r="K452" s="38" t="s">
        <v>1633</v>
      </c>
      <c r="L452" s="38"/>
      <c r="M452" s="39">
        <v>42067</v>
      </c>
      <c r="N452" s="40">
        <v>42068</v>
      </c>
      <c r="O452" s="148">
        <v>0</v>
      </c>
      <c r="P452" s="149">
        <v>1626</v>
      </c>
      <c r="Q452" s="149">
        <f t="shared" si="138"/>
        <v>1626</v>
      </c>
      <c r="R452" s="99"/>
      <c r="S452" s="43" t="s">
        <v>1634</v>
      </c>
      <c r="T452" s="43"/>
      <c r="U452" s="44">
        <v>42064</v>
      </c>
      <c r="V452" s="45">
        <v>42064</v>
      </c>
      <c r="W452" s="99">
        <v>1100</v>
      </c>
      <c r="X452" s="99"/>
      <c r="Y452" s="47" t="s">
        <v>60</v>
      </c>
      <c r="Z452" s="47"/>
      <c r="AA452" s="70"/>
      <c r="AB452" s="71"/>
      <c r="AC452" s="99"/>
      <c r="AD452" s="99"/>
      <c r="AE452" s="99"/>
      <c r="AF452" s="50" t="s">
        <v>1635</v>
      </c>
      <c r="AG452" s="102">
        <v>42068</v>
      </c>
      <c r="AH452" s="99">
        <v>1</v>
      </c>
      <c r="AI452" s="179">
        <v>400</v>
      </c>
      <c r="AJ452" s="224">
        <v>1100</v>
      </c>
      <c r="AK452" s="47"/>
      <c r="AL452" s="225">
        <v>1</v>
      </c>
      <c r="AM452" s="106">
        <v>2726</v>
      </c>
      <c r="AN452" s="99"/>
      <c r="AO452" s="47">
        <f t="shared" si="137"/>
        <v>2726</v>
      </c>
      <c r="AP452" s="99"/>
      <c r="AQ452" s="99"/>
      <c r="AR452" s="47">
        <f t="shared" si="127"/>
        <v>2726</v>
      </c>
      <c r="AS452" s="99"/>
      <c r="AT452" s="227" t="s">
        <v>55</v>
      </c>
      <c r="AU452" s="99"/>
      <c r="AV452" s="55">
        <f t="shared" si="128"/>
        <v>0</v>
      </c>
      <c r="AW452" s="56">
        <v>400</v>
      </c>
      <c r="AX452" s="57">
        <v>0</v>
      </c>
      <c r="AY452" s="58">
        <f t="shared" si="129"/>
        <v>1100</v>
      </c>
      <c r="AZ452" s="59">
        <f t="shared" si="130"/>
        <v>0</v>
      </c>
      <c r="BA452" s="60">
        <f t="shared" si="131"/>
        <v>0</v>
      </c>
      <c r="BB452" s="59">
        <f t="shared" si="132"/>
        <v>0</v>
      </c>
      <c r="BC452" s="61">
        <f t="shared" si="133"/>
        <v>0</v>
      </c>
      <c r="BD452" s="61">
        <f t="shared" si="134"/>
        <v>0</v>
      </c>
      <c r="BE452" s="61">
        <f t="shared" si="135"/>
        <v>0</v>
      </c>
      <c r="BF452" s="61">
        <f t="shared" si="136"/>
        <v>0</v>
      </c>
    </row>
    <row r="453" spans="1:58" ht="15.75" x14ac:dyDescent="0.25">
      <c r="A453" s="99"/>
      <c r="B453" s="99">
        <v>12180</v>
      </c>
      <c r="C453" s="147" t="s">
        <v>47</v>
      </c>
      <c r="D453" s="99" t="s">
        <v>1503</v>
      </c>
      <c r="E453" s="99" t="s">
        <v>618</v>
      </c>
      <c r="F453" s="99" t="s">
        <v>1636</v>
      </c>
      <c r="G453" s="99" t="s">
        <v>202</v>
      </c>
      <c r="H453" s="99">
        <v>17677495062</v>
      </c>
      <c r="I453" s="102">
        <v>42059</v>
      </c>
      <c r="J453" s="102">
        <v>42059</v>
      </c>
      <c r="K453" s="38" t="s">
        <v>1637</v>
      </c>
      <c r="L453" s="38"/>
      <c r="M453" s="39">
        <v>42066</v>
      </c>
      <c r="N453" s="40">
        <v>42068</v>
      </c>
      <c r="O453" s="148">
        <v>7732</v>
      </c>
      <c r="P453" s="149">
        <v>1698</v>
      </c>
      <c r="Q453" s="149">
        <f t="shared" si="138"/>
        <v>9430</v>
      </c>
      <c r="R453" s="99"/>
      <c r="S453" s="43" t="s">
        <v>285</v>
      </c>
      <c r="T453" s="43"/>
      <c r="U453" s="138"/>
      <c r="V453" s="139"/>
      <c r="W453" s="99"/>
      <c r="X453" s="99"/>
      <c r="Y453" s="47" t="s">
        <v>60</v>
      </c>
      <c r="Z453" s="47"/>
      <c r="AA453" s="70"/>
      <c r="AB453" s="71"/>
      <c r="AC453" s="99"/>
      <c r="AD453" s="99"/>
      <c r="AE453" s="99"/>
      <c r="AF453" s="50" t="s">
        <v>1638</v>
      </c>
      <c r="AG453" s="102">
        <v>42068</v>
      </c>
      <c r="AH453" s="99">
        <v>1</v>
      </c>
      <c r="AI453" s="179">
        <v>350</v>
      </c>
      <c r="AJ453" s="224">
        <v>300</v>
      </c>
      <c r="AK453" s="47"/>
      <c r="AL453" s="225">
        <v>1</v>
      </c>
      <c r="AM453" s="106">
        <v>9430</v>
      </c>
      <c r="AN453" s="99"/>
      <c r="AO453" s="47">
        <f t="shared" si="137"/>
        <v>9430</v>
      </c>
      <c r="AP453" s="99"/>
      <c r="AQ453" s="99"/>
      <c r="AR453" s="47">
        <f t="shared" si="127"/>
        <v>9430</v>
      </c>
      <c r="AS453" s="99"/>
      <c r="AT453" s="227" t="s">
        <v>55</v>
      </c>
      <c r="AU453" s="99"/>
      <c r="AV453" s="55">
        <f t="shared" si="128"/>
        <v>0</v>
      </c>
      <c r="AW453" s="56">
        <v>350</v>
      </c>
      <c r="AX453" s="57">
        <v>0</v>
      </c>
      <c r="AY453" s="58">
        <f t="shared" si="129"/>
        <v>300</v>
      </c>
      <c r="AZ453" s="59">
        <f t="shared" si="130"/>
        <v>0</v>
      </c>
      <c r="BA453" s="60">
        <f t="shared" si="131"/>
        <v>0</v>
      </c>
      <c r="BB453" s="59">
        <f t="shared" si="132"/>
        <v>0</v>
      </c>
      <c r="BC453" s="61">
        <f t="shared" si="133"/>
        <v>0</v>
      </c>
      <c r="BD453" s="61">
        <f t="shared" si="134"/>
        <v>0</v>
      </c>
      <c r="BE453" s="61">
        <f t="shared" si="135"/>
        <v>0</v>
      </c>
      <c r="BF453" s="61">
        <f t="shared" si="136"/>
        <v>0</v>
      </c>
    </row>
    <row r="454" spans="1:58" ht="15.75" x14ac:dyDescent="0.25">
      <c r="A454" s="99"/>
      <c r="B454" s="99">
        <v>12045</v>
      </c>
      <c r="C454" s="147" t="s">
        <v>47</v>
      </c>
      <c r="D454" s="99" t="s">
        <v>1503</v>
      </c>
      <c r="E454" s="99" t="s">
        <v>618</v>
      </c>
      <c r="F454" s="99" t="s">
        <v>1639</v>
      </c>
      <c r="G454" s="99" t="s">
        <v>202</v>
      </c>
      <c r="H454" s="99" t="s">
        <v>1640</v>
      </c>
      <c r="I454" s="102">
        <v>42031</v>
      </c>
      <c r="J454" s="102">
        <v>42040</v>
      </c>
      <c r="K454" s="38" t="s">
        <v>1641</v>
      </c>
      <c r="L454" s="38"/>
      <c r="M454" s="39">
        <v>42067</v>
      </c>
      <c r="N454" s="40">
        <v>42068</v>
      </c>
      <c r="O454" s="148">
        <v>0</v>
      </c>
      <c r="P454" s="149">
        <v>4376</v>
      </c>
      <c r="Q454" s="149">
        <f t="shared" si="138"/>
        <v>4376</v>
      </c>
      <c r="R454" s="99"/>
      <c r="S454" s="43" t="s">
        <v>1642</v>
      </c>
      <c r="T454" s="43"/>
      <c r="U454" s="44">
        <v>42053</v>
      </c>
      <c r="V454" s="45">
        <v>42053</v>
      </c>
      <c r="W454" s="99">
        <v>900</v>
      </c>
      <c r="X454" s="99"/>
      <c r="Y454" s="47" t="s">
        <v>60</v>
      </c>
      <c r="Z454" s="47"/>
      <c r="AA454" s="70"/>
      <c r="AB454" s="71"/>
      <c r="AC454" s="99"/>
      <c r="AD454" s="99"/>
      <c r="AE454" s="99"/>
      <c r="AF454" s="50" t="s">
        <v>1643</v>
      </c>
      <c r="AG454" s="102">
        <v>42068</v>
      </c>
      <c r="AH454" s="99">
        <v>1</v>
      </c>
      <c r="AI454" s="179">
        <v>350</v>
      </c>
      <c r="AJ454" s="224">
        <v>900</v>
      </c>
      <c r="AK454" s="47"/>
      <c r="AL454" s="225">
        <v>1</v>
      </c>
      <c r="AM454" s="106">
        <v>5276</v>
      </c>
      <c r="AN454" s="99"/>
      <c r="AO454" s="47">
        <f t="shared" si="137"/>
        <v>5276</v>
      </c>
      <c r="AP454" s="99"/>
      <c r="AQ454" s="99"/>
      <c r="AR454" s="47">
        <f t="shared" si="127"/>
        <v>5276</v>
      </c>
      <c r="AS454" s="99"/>
      <c r="AT454" s="227" t="s">
        <v>55</v>
      </c>
      <c r="AU454" s="99"/>
      <c r="AV454" s="55">
        <f t="shared" si="128"/>
        <v>0</v>
      </c>
      <c r="AW454" s="56">
        <v>350</v>
      </c>
      <c r="AX454" s="57">
        <v>0</v>
      </c>
      <c r="AY454" s="58">
        <f t="shared" si="129"/>
        <v>900</v>
      </c>
      <c r="AZ454" s="59">
        <f t="shared" si="130"/>
        <v>0</v>
      </c>
      <c r="BA454" s="60">
        <f t="shared" si="131"/>
        <v>0</v>
      </c>
      <c r="BB454" s="59">
        <f t="shared" si="132"/>
        <v>0</v>
      </c>
      <c r="BC454" s="61">
        <f t="shared" si="133"/>
        <v>0</v>
      </c>
      <c r="BD454" s="61">
        <f t="shared" si="134"/>
        <v>0</v>
      </c>
      <c r="BE454" s="61">
        <f t="shared" si="135"/>
        <v>0</v>
      </c>
      <c r="BF454" s="61">
        <f t="shared" si="136"/>
        <v>0</v>
      </c>
    </row>
    <row r="455" spans="1:58" ht="15.75" x14ac:dyDescent="0.25">
      <c r="A455" s="99"/>
      <c r="B455" s="99">
        <v>28961</v>
      </c>
      <c r="C455" s="147" t="s">
        <v>47</v>
      </c>
      <c r="D455" s="99" t="s">
        <v>1503</v>
      </c>
      <c r="E455" s="99" t="s">
        <v>618</v>
      </c>
      <c r="F455" s="99" t="s">
        <v>1644</v>
      </c>
      <c r="G455" s="99" t="s">
        <v>202</v>
      </c>
      <c r="H455" s="99">
        <v>603774984</v>
      </c>
      <c r="I455" s="102">
        <v>42058</v>
      </c>
      <c r="J455" s="102">
        <v>42060</v>
      </c>
      <c r="K455" s="38" t="s">
        <v>1645</v>
      </c>
      <c r="L455" s="38"/>
      <c r="M455" s="39">
        <v>42067</v>
      </c>
      <c r="N455" s="40">
        <v>42068</v>
      </c>
      <c r="O455" s="148">
        <v>0</v>
      </c>
      <c r="P455" s="149">
        <v>1396</v>
      </c>
      <c r="Q455" s="149">
        <f t="shared" si="138"/>
        <v>1396</v>
      </c>
      <c r="R455" s="99"/>
      <c r="S455" s="43" t="s">
        <v>1646</v>
      </c>
      <c r="T455" s="43"/>
      <c r="U455" s="44">
        <v>42064</v>
      </c>
      <c r="V455" s="45">
        <v>42064</v>
      </c>
      <c r="W455" s="99">
        <v>1100</v>
      </c>
      <c r="X455" s="99"/>
      <c r="Y455" s="47" t="s">
        <v>60</v>
      </c>
      <c r="Z455" s="47"/>
      <c r="AA455" s="70"/>
      <c r="AB455" s="71"/>
      <c r="AC455" s="99"/>
      <c r="AD455" s="99"/>
      <c r="AE455" s="99"/>
      <c r="AF455" s="50" t="s">
        <v>1647</v>
      </c>
      <c r="AG455" s="102">
        <v>42068</v>
      </c>
      <c r="AH455" s="99">
        <v>1</v>
      </c>
      <c r="AI455" s="179">
        <v>400</v>
      </c>
      <c r="AJ455" s="224">
        <v>1100</v>
      </c>
      <c r="AK455" s="47"/>
      <c r="AL455" s="225">
        <v>1</v>
      </c>
      <c r="AM455" s="106">
        <v>2496</v>
      </c>
      <c r="AN455" s="99"/>
      <c r="AO455" s="47">
        <f t="shared" si="137"/>
        <v>2496</v>
      </c>
      <c r="AP455" s="99"/>
      <c r="AQ455" s="99"/>
      <c r="AR455" s="47">
        <f t="shared" si="127"/>
        <v>2496</v>
      </c>
      <c r="AS455" s="99"/>
      <c r="AT455" s="227" t="s">
        <v>55</v>
      </c>
      <c r="AU455" s="99"/>
      <c r="AV455" s="55">
        <f t="shared" si="128"/>
        <v>0</v>
      </c>
      <c r="AW455" s="56">
        <v>400</v>
      </c>
      <c r="AX455" s="57">
        <v>0</v>
      </c>
      <c r="AY455" s="58">
        <f t="shared" si="129"/>
        <v>1100</v>
      </c>
      <c r="AZ455" s="59">
        <f t="shared" si="130"/>
        <v>0</v>
      </c>
      <c r="BA455" s="60">
        <f t="shared" si="131"/>
        <v>0</v>
      </c>
      <c r="BB455" s="59">
        <f t="shared" si="132"/>
        <v>0</v>
      </c>
      <c r="BC455" s="61">
        <f t="shared" si="133"/>
        <v>0</v>
      </c>
      <c r="BD455" s="61">
        <f t="shared" si="134"/>
        <v>0</v>
      </c>
      <c r="BE455" s="61">
        <f t="shared" si="135"/>
        <v>0</v>
      </c>
      <c r="BF455" s="61">
        <f t="shared" si="136"/>
        <v>0</v>
      </c>
    </row>
    <row r="456" spans="1:58" ht="15.75" x14ac:dyDescent="0.25">
      <c r="A456" s="99"/>
      <c r="B456" s="99">
        <v>28105</v>
      </c>
      <c r="C456" s="147" t="s">
        <v>47</v>
      </c>
      <c r="D456" s="99" t="s">
        <v>1503</v>
      </c>
      <c r="E456" s="99" t="s">
        <v>618</v>
      </c>
      <c r="F456" s="99" t="s">
        <v>1648</v>
      </c>
      <c r="G456" s="99" t="s">
        <v>202</v>
      </c>
      <c r="H456" s="99">
        <v>6527124532</v>
      </c>
      <c r="I456" s="102">
        <v>42051</v>
      </c>
      <c r="J456" s="102">
        <v>42052</v>
      </c>
      <c r="K456" s="38" t="s">
        <v>1649</v>
      </c>
      <c r="L456" s="38"/>
      <c r="M456" s="39">
        <v>42067</v>
      </c>
      <c r="N456" s="40">
        <v>42068</v>
      </c>
      <c r="O456" s="148">
        <v>0</v>
      </c>
      <c r="P456" s="149">
        <v>1687</v>
      </c>
      <c r="Q456" s="149">
        <f t="shared" si="138"/>
        <v>1687</v>
      </c>
      <c r="R456" s="99"/>
      <c r="S456" s="43" t="s">
        <v>1650</v>
      </c>
      <c r="T456" s="43"/>
      <c r="U456" s="44">
        <v>42058</v>
      </c>
      <c r="V456" s="45">
        <v>42058</v>
      </c>
      <c r="W456" s="99">
        <v>900</v>
      </c>
      <c r="X456" s="99"/>
      <c r="Y456" s="47" t="s">
        <v>60</v>
      </c>
      <c r="Z456" s="47"/>
      <c r="AA456" s="70"/>
      <c r="AB456" s="71"/>
      <c r="AC456" s="99"/>
      <c r="AD456" s="99"/>
      <c r="AE456" s="99"/>
      <c r="AF456" s="50" t="s">
        <v>1651</v>
      </c>
      <c r="AG456" s="102">
        <v>42068</v>
      </c>
      <c r="AH456" s="99">
        <v>1</v>
      </c>
      <c r="AI456" s="179">
        <v>350</v>
      </c>
      <c r="AJ456" s="224">
        <v>900</v>
      </c>
      <c r="AK456" s="47"/>
      <c r="AL456" s="225">
        <v>1</v>
      </c>
      <c r="AM456" s="106">
        <v>2587</v>
      </c>
      <c r="AN456" s="99"/>
      <c r="AO456" s="47">
        <f t="shared" si="137"/>
        <v>2587</v>
      </c>
      <c r="AP456" s="99"/>
      <c r="AQ456" s="99"/>
      <c r="AR456" s="47">
        <f t="shared" si="127"/>
        <v>2587</v>
      </c>
      <c r="AS456" s="99"/>
      <c r="AT456" s="227" t="s">
        <v>55</v>
      </c>
      <c r="AU456" s="99"/>
      <c r="AV456" s="55">
        <f t="shared" si="128"/>
        <v>0</v>
      </c>
      <c r="AW456" s="56">
        <v>350</v>
      </c>
      <c r="AX456" s="57">
        <v>0</v>
      </c>
      <c r="AY456" s="58">
        <f t="shared" si="129"/>
        <v>900</v>
      </c>
      <c r="AZ456" s="59">
        <f t="shared" si="130"/>
        <v>0</v>
      </c>
      <c r="BA456" s="60">
        <f t="shared" si="131"/>
        <v>0</v>
      </c>
      <c r="BB456" s="59">
        <f t="shared" si="132"/>
        <v>0</v>
      </c>
      <c r="BC456" s="61">
        <f t="shared" si="133"/>
        <v>0</v>
      </c>
      <c r="BD456" s="61">
        <f t="shared" si="134"/>
        <v>0</v>
      </c>
      <c r="BE456" s="61">
        <f t="shared" si="135"/>
        <v>0</v>
      </c>
      <c r="BF456" s="61">
        <f t="shared" si="136"/>
        <v>0</v>
      </c>
    </row>
    <row r="457" spans="1:58" ht="15.75" x14ac:dyDescent="0.25">
      <c r="A457" s="228">
        <v>42073</v>
      </c>
      <c r="B457" s="99">
        <v>28865</v>
      </c>
      <c r="C457" s="147" t="s">
        <v>47</v>
      </c>
      <c r="D457" s="99" t="s">
        <v>1503</v>
      </c>
      <c r="E457" s="99" t="s">
        <v>618</v>
      </c>
      <c r="F457" s="99" t="s">
        <v>1652</v>
      </c>
      <c r="G457" s="99" t="s">
        <v>202</v>
      </c>
      <c r="H457" s="99" t="s">
        <v>1653</v>
      </c>
      <c r="I457" s="102">
        <v>42053</v>
      </c>
      <c r="J457" s="102">
        <v>42054</v>
      </c>
      <c r="K457" s="38" t="s">
        <v>1654</v>
      </c>
      <c r="L457" s="38"/>
      <c r="M457" s="39">
        <v>42059</v>
      </c>
      <c r="N457" s="40">
        <v>42060</v>
      </c>
      <c r="O457" s="148">
        <v>0</v>
      </c>
      <c r="P457" s="149">
        <v>985</v>
      </c>
      <c r="Q457" s="149">
        <f t="shared" si="138"/>
        <v>985</v>
      </c>
      <c r="R457" s="99"/>
      <c r="S457" s="43" t="s">
        <v>1655</v>
      </c>
      <c r="T457" s="43"/>
      <c r="U457" s="44">
        <v>42059</v>
      </c>
      <c r="V457" s="45">
        <v>42071</v>
      </c>
      <c r="W457" s="99">
        <v>1100</v>
      </c>
      <c r="X457" s="99"/>
      <c r="Y457" s="47" t="s">
        <v>1656</v>
      </c>
      <c r="Z457" s="47"/>
      <c r="AA457" s="48">
        <v>42071</v>
      </c>
      <c r="AB457" s="49">
        <v>42072</v>
      </c>
      <c r="AC457" s="99">
        <v>3000</v>
      </c>
      <c r="AD457" s="99"/>
      <c r="AE457" s="99"/>
      <c r="AF457" s="50" t="s">
        <v>1657</v>
      </c>
      <c r="AG457" s="102">
        <v>42072</v>
      </c>
      <c r="AH457" s="99">
        <v>1</v>
      </c>
      <c r="AI457" s="179">
        <v>400</v>
      </c>
      <c r="AJ457" s="224">
        <v>1100</v>
      </c>
      <c r="AK457" s="47">
        <v>3000</v>
      </c>
      <c r="AL457" s="225">
        <v>1</v>
      </c>
      <c r="AM457" s="106">
        <v>5085</v>
      </c>
      <c r="AN457" s="99"/>
      <c r="AO457" s="47">
        <f t="shared" si="137"/>
        <v>5085</v>
      </c>
      <c r="AP457" s="99"/>
      <c r="AQ457" s="99"/>
      <c r="AR457" s="47">
        <f t="shared" si="127"/>
        <v>5085</v>
      </c>
      <c r="AS457" s="99"/>
      <c r="AT457" s="227" t="s">
        <v>55</v>
      </c>
      <c r="AU457" s="99"/>
      <c r="AV457" s="55">
        <f t="shared" si="128"/>
        <v>0</v>
      </c>
      <c r="AW457" s="56">
        <v>400</v>
      </c>
      <c r="AX457" s="57">
        <v>0</v>
      </c>
      <c r="AY457" s="58">
        <f t="shared" si="129"/>
        <v>1100</v>
      </c>
      <c r="AZ457" s="59">
        <f t="shared" si="130"/>
        <v>0</v>
      </c>
      <c r="BA457" s="60">
        <f t="shared" si="131"/>
        <v>3000</v>
      </c>
      <c r="BB457" s="59">
        <f t="shared" si="132"/>
        <v>0</v>
      </c>
      <c r="BC457" s="61">
        <f t="shared" si="133"/>
        <v>0</v>
      </c>
      <c r="BD457" s="61">
        <f t="shared" si="134"/>
        <v>0</v>
      </c>
      <c r="BE457" s="61">
        <f t="shared" si="135"/>
        <v>0</v>
      </c>
      <c r="BF457" s="61">
        <f t="shared" si="136"/>
        <v>0</v>
      </c>
    </row>
    <row r="458" spans="1:58" ht="15.75" x14ac:dyDescent="0.25">
      <c r="A458" s="99"/>
      <c r="B458" s="99">
        <v>29004</v>
      </c>
      <c r="C458" s="147" t="s">
        <v>47</v>
      </c>
      <c r="D458" s="99" t="s">
        <v>1503</v>
      </c>
      <c r="E458" s="99" t="s">
        <v>618</v>
      </c>
      <c r="F458" s="99" t="s">
        <v>1658</v>
      </c>
      <c r="G458" s="99" t="s">
        <v>202</v>
      </c>
      <c r="H458" s="99">
        <v>490256</v>
      </c>
      <c r="I458" s="102">
        <v>42061</v>
      </c>
      <c r="J458" s="102">
        <v>42065</v>
      </c>
      <c r="K458" s="38" t="s">
        <v>1659</v>
      </c>
      <c r="L458" s="38"/>
      <c r="M458" s="39">
        <v>42067</v>
      </c>
      <c r="N458" s="40">
        <v>42068</v>
      </c>
      <c r="O458" s="148">
        <v>0</v>
      </c>
      <c r="P458" s="149">
        <v>1416</v>
      </c>
      <c r="Q458" s="149">
        <f t="shared" si="138"/>
        <v>1416</v>
      </c>
      <c r="R458" s="99"/>
      <c r="S458" s="43" t="s">
        <v>285</v>
      </c>
      <c r="T458" s="43"/>
      <c r="U458" s="138"/>
      <c r="V458" s="139"/>
      <c r="W458" s="99"/>
      <c r="X458" s="99"/>
      <c r="Y458" s="47" t="s">
        <v>1660</v>
      </c>
      <c r="Z458" s="47"/>
      <c r="AA458" s="48">
        <v>42071</v>
      </c>
      <c r="AB458" s="49">
        <v>42071</v>
      </c>
      <c r="AC458" s="99">
        <v>3000</v>
      </c>
      <c r="AD458" s="99"/>
      <c r="AE458" s="99"/>
      <c r="AF458" s="50" t="s">
        <v>1661</v>
      </c>
      <c r="AG458" s="102">
        <v>42072</v>
      </c>
      <c r="AH458" s="99">
        <v>1</v>
      </c>
      <c r="AI458" s="179">
        <v>400</v>
      </c>
      <c r="AJ458" s="224"/>
      <c r="AK458" s="47">
        <v>3000</v>
      </c>
      <c r="AL458" s="225">
        <v>1</v>
      </c>
      <c r="AM458" s="106">
        <v>4416</v>
      </c>
      <c r="AN458" s="99"/>
      <c r="AO458" s="47">
        <f t="shared" si="137"/>
        <v>4416</v>
      </c>
      <c r="AP458" s="99"/>
      <c r="AQ458" s="99"/>
      <c r="AR458" s="47">
        <f t="shared" si="127"/>
        <v>4416</v>
      </c>
      <c r="AS458" s="99"/>
      <c r="AT458" s="227" t="s">
        <v>55</v>
      </c>
      <c r="AU458" s="99"/>
      <c r="AV458" s="55">
        <f t="shared" si="128"/>
        <v>0</v>
      </c>
      <c r="AW458" s="56">
        <v>400</v>
      </c>
      <c r="AX458" s="57">
        <v>0</v>
      </c>
      <c r="AY458" s="58">
        <f t="shared" si="129"/>
        <v>0</v>
      </c>
      <c r="AZ458" s="59">
        <f t="shared" si="130"/>
        <v>0</v>
      </c>
      <c r="BA458" s="60">
        <f t="shared" si="131"/>
        <v>3000</v>
      </c>
      <c r="BB458" s="59">
        <f t="shared" si="132"/>
        <v>0</v>
      </c>
      <c r="BC458" s="61">
        <f t="shared" si="133"/>
        <v>0</v>
      </c>
      <c r="BD458" s="61">
        <f t="shared" si="134"/>
        <v>0</v>
      </c>
      <c r="BE458" s="61">
        <f t="shared" si="135"/>
        <v>0</v>
      </c>
      <c r="BF458" s="61">
        <f t="shared" si="136"/>
        <v>0</v>
      </c>
    </row>
    <row r="459" spans="1:58" ht="15.75" x14ac:dyDescent="0.25">
      <c r="A459" s="99"/>
      <c r="B459" s="99">
        <v>12186</v>
      </c>
      <c r="C459" s="147" t="s">
        <v>47</v>
      </c>
      <c r="D459" s="99" t="s">
        <v>1503</v>
      </c>
      <c r="E459" s="99" t="s">
        <v>618</v>
      </c>
      <c r="F459" s="99" t="s">
        <v>1662</v>
      </c>
      <c r="G459" s="99" t="s">
        <v>202</v>
      </c>
      <c r="H459" s="99">
        <v>17677495025</v>
      </c>
      <c r="I459" s="102">
        <v>42061</v>
      </c>
      <c r="J459" s="102">
        <v>42061</v>
      </c>
      <c r="K459" s="38" t="s">
        <v>1663</v>
      </c>
      <c r="L459" s="38"/>
      <c r="M459" s="39">
        <v>42071</v>
      </c>
      <c r="N459" s="40">
        <v>42071</v>
      </c>
      <c r="O459" s="148">
        <v>5273</v>
      </c>
      <c r="P459" s="149">
        <v>1228</v>
      </c>
      <c r="Q459" s="149">
        <f t="shared" si="138"/>
        <v>6501</v>
      </c>
      <c r="R459" s="99"/>
      <c r="S459" s="43" t="s">
        <v>285</v>
      </c>
      <c r="T459" s="43"/>
      <c r="U459" s="138"/>
      <c r="V459" s="139"/>
      <c r="W459" s="99"/>
      <c r="X459" s="99"/>
      <c r="Y459" s="47" t="s">
        <v>60</v>
      </c>
      <c r="Z459" s="47"/>
      <c r="AA459" s="70"/>
      <c r="AB459" s="71"/>
      <c r="AC459" s="99"/>
      <c r="AD459" s="99"/>
      <c r="AE459" s="99"/>
      <c r="AF459" s="50" t="s">
        <v>1664</v>
      </c>
      <c r="AG459" s="102">
        <v>42072</v>
      </c>
      <c r="AH459" s="99">
        <v>1</v>
      </c>
      <c r="AI459" s="179">
        <v>350</v>
      </c>
      <c r="AJ459" s="224">
        <v>300</v>
      </c>
      <c r="AK459" s="47"/>
      <c r="AL459" s="225">
        <v>1</v>
      </c>
      <c r="AM459" s="106">
        <v>6501</v>
      </c>
      <c r="AN459" s="99"/>
      <c r="AO459" s="47">
        <f t="shared" si="137"/>
        <v>6501</v>
      </c>
      <c r="AP459" s="99"/>
      <c r="AQ459" s="99"/>
      <c r="AR459" s="47">
        <f t="shared" si="127"/>
        <v>6501</v>
      </c>
      <c r="AS459" s="99"/>
      <c r="AT459" s="227" t="s">
        <v>55</v>
      </c>
      <c r="AU459" s="99"/>
      <c r="AV459" s="55">
        <f t="shared" si="128"/>
        <v>0</v>
      </c>
      <c r="AW459" s="56">
        <v>350</v>
      </c>
      <c r="AX459" s="57">
        <v>0</v>
      </c>
      <c r="AY459" s="58">
        <f t="shared" si="129"/>
        <v>300</v>
      </c>
      <c r="AZ459" s="59">
        <f t="shared" si="130"/>
        <v>0</v>
      </c>
      <c r="BA459" s="60">
        <f t="shared" si="131"/>
        <v>0</v>
      </c>
      <c r="BB459" s="59">
        <f t="shared" si="132"/>
        <v>0</v>
      </c>
      <c r="BC459" s="61">
        <f t="shared" si="133"/>
        <v>0</v>
      </c>
      <c r="BD459" s="61">
        <f t="shared" si="134"/>
        <v>0</v>
      </c>
      <c r="BE459" s="61">
        <f t="shared" si="135"/>
        <v>0</v>
      </c>
      <c r="BF459" s="61">
        <f t="shared" si="136"/>
        <v>0</v>
      </c>
    </row>
    <row r="460" spans="1:58" ht="15.75" x14ac:dyDescent="0.25">
      <c r="A460" s="99"/>
      <c r="B460" s="99">
        <v>12173</v>
      </c>
      <c r="C460" s="147" t="s">
        <v>47</v>
      </c>
      <c r="D460" s="99" t="s">
        <v>199</v>
      </c>
      <c r="E460" s="99" t="s">
        <v>990</v>
      </c>
      <c r="F460" s="99" t="s">
        <v>1665</v>
      </c>
      <c r="G460" s="99" t="s">
        <v>202</v>
      </c>
      <c r="H460" s="99">
        <v>60761362151</v>
      </c>
      <c r="I460" s="102">
        <v>42060</v>
      </c>
      <c r="J460" s="102">
        <v>42061</v>
      </c>
      <c r="K460" s="38" t="s">
        <v>1666</v>
      </c>
      <c r="L460" s="38"/>
      <c r="M460" s="39">
        <v>42071</v>
      </c>
      <c r="N460" s="40">
        <v>42071</v>
      </c>
      <c r="O460" s="148">
        <v>81</v>
      </c>
      <c r="P460" s="149">
        <v>1427</v>
      </c>
      <c r="Q460" s="149">
        <f t="shared" si="138"/>
        <v>1508</v>
      </c>
      <c r="R460" s="99"/>
      <c r="S460" s="43" t="s">
        <v>285</v>
      </c>
      <c r="T460" s="43"/>
      <c r="U460" s="138"/>
      <c r="V460" s="139"/>
      <c r="W460" s="99"/>
      <c r="X460" s="99"/>
      <c r="Y460" s="47" t="s">
        <v>60</v>
      </c>
      <c r="Z460" s="47"/>
      <c r="AA460" s="70"/>
      <c r="AB460" s="71"/>
      <c r="AC460" s="99"/>
      <c r="AD460" s="99"/>
      <c r="AE460" s="99"/>
      <c r="AF460" s="50" t="s">
        <v>1667</v>
      </c>
      <c r="AG460" s="102">
        <v>42072</v>
      </c>
      <c r="AH460" s="99">
        <v>1</v>
      </c>
      <c r="AI460" s="179">
        <f>110*3.75</f>
        <v>412.5</v>
      </c>
      <c r="AJ460" s="224">
        <f>150*3.75</f>
        <v>562.5</v>
      </c>
      <c r="AK460" s="47"/>
      <c r="AL460" s="225">
        <v>1</v>
      </c>
      <c r="AM460" s="106">
        <f>402.11*3.75</f>
        <v>1507.9125000000001</v>
      </c>
      <c r="AN460" s="99"/>
      <c r="AO460" s="47">
        <f t="shared" si="137"/>
        <v>1508</v>
      </c>
      <c r="AP460" s="99"/>
      <c r="AQ460" s="99"/>
      <c r="AR460" s="47">
        <f t="shared" si="127"/>
        <v>1508</v>
      </c>
      <c r="AS460" s="99"/>
      <c r="AT460" s="227" t="s">
        <v>55</v>
      </c>
      <c r="AU460" s="99"/>
      <c r="AV460" s="55">
        <f t="shared" si="128"/>
        <v>0</v>
      </c>
      <c r="AW460" s="56">
        <f>110*3.75</f>
        <v>412.5</v>
      </c>
      <c r="AX460" s="57">
        <v>0</v>
      </c>
      <c r="AY460" s="58">
        <f t="shared" si="129"/>
        <v>562.5</v>
      </c>
      <c r="AZ460" s="59">
        <f t="shared" si="130"/>
        <v>0</v>
      </c>
      <c r="BA460" s="60">
        <f t="shared" si="131"/>
        <v>0</v>
      </c>
      <c r="BB460" s="59">
        <f t="shared" si="132"/>
        <v>0</v>
      </c>
      <c r="BC460" s="61">
        <f t="shared" si="133"/>
        <v>0</v>
      </c>
      <c r="BD460" s="61">
        <f t="shared" si="134"/>
        <v>0</v>
      </c>
      <c r="BE460" s="61">
        <f t="shared" si="135"/>
        <v>0</v>
      </c>
      <c r="BF460" s="61">
        <f t="shared" si="136"/>
        <v>0</v>
      </c>
    </row>
    <row r="461" spans="1:58" ht="15.75" x14ac:dyDescent="0.25">
      <c r="A461" s="99"/>
      <c r="B461" s="99">
        <v>28743</v>
      </c>
      <c r="C461" s="147" t="s">
        <v>47</v>
      </c>
      <c r="D461" s="99" t="s">
        <v>238</v>
      </c>
      <c r="E461" s="99" t="s">
        <v>990</v>
      </c>
      <c r="F461" s="99" t="s">
        <v>1668</v>
      </c>
      <c r="G461" s="99" t="s">
        <v>202</v>
      </c>
      <c r="H461" s="99" t="s">
        <v>1669</v>
      </c>
      <c r="I461" s="102">
        <v>42033</v>
      </c>
      <c r="J461" s="102">
        <v>42036</v>
      </c>
      <c r="K461" s="38" t="s">
        <v>1670</v>
      </c>
      <c r="L461" s="38"/>
      <c r="M461" s="39">
        <v>42061</v>
      </c>
      <c r="N461" s="40">
        <v>42061</v>
      </c>
      <c r="O461" s="148">
        <v>910</v>
      </c>
      <c r="P461" s="149">
        <f>1979.75+407</f>
        <v>2386.75</v>
      </c>
      <c r="Q461" s="149">
        <f t="shared" si="138"/>
        <v>3296.75</v>
      </c>
      <c r="R461" s="99"/>
      <c r="S461" s="43" t="s">
        <v>1671</v>
      </c>
      <c r="T461" s="43"/>
      <c r="U461" s="44">
        <v>42067</v>
      </c>
      <c r="V461" s="45">
        <v>42068</v>
      </c>
      <c r="W461" s="99">
        <v>937.5</v>
      </c>
      <c r="X461" s="99"/>
      <c r="Y461" s="47" t="s">
        <v>60</v>
      </c>
      <c r="Z461" s="47"/>
      <c r="AA461" s="70"/>
      <c r="AB461" s="71"/>
      <c r="AC461" s="99"/>
      <c r="AD461" s="99"/>
      <c r="AE461" s="99"/>
      <c r="AF461" s="50" t="s">
        <v>1672</v>
      </c>
      <c r="AG461" s="102">
        <v>42072</v>
      </c>
      <c r="AH461" s="99">
        <v>3</v>
      </c>
      <c r="AI461" s="179">
        <f>125*3.75</f>
        <v>468.75</v>
      </c>
      <c r="AJ461" s="224">
        <f>250*3.75</f>
        <v>937.5</v>
      </c>
      <c r="AK461" s="47"/>
      <c r="AL461" s="225">
        <v>1</v>
      </c>
      <c r="AM461" s="106">
        <f>(511.44+375)*3.75+910</f>
        <v>4234.1499999999996</v>
      </c>
      <c r="AN461" s="99"/>
      <c r="AO461" s="47">
        <f t="shared" si="137"/>
        <v>4234.25</v>
      </c>
      <c r="AP461" s="99"/>
      <c r="AQ461" s="99"/>
      <c r="AR461" s="47">
        <f t="shared" si="127"/>
        <v>4234.25</v>
      </c>
      <c r="AS461" s="99"/>
      <c r="AT461" s="227" t="s">
        <v>55</v>
      </c>
      <c r="AU461" s="99"/>
      <c r="AV461" s="55">
        <f t="shared" si="128"/>
        <v>0</v>
      </c>
      <c r="AW461" s="56">
        <f>125*3.75</f>
        <v>468.75</v>
      </c>
      <c r="AX461" s="57">
        <v>0</v>
      </c>
      <c r="AY461" s="58">
        <f t="shared" si="129"/>
        <v>937.5</v>
      </c>
      <c r="AZ461" s="59">
        <f t="shared" si="130"/>
        <v>0</v>
      </c>
      <c r="BA461" s="60">
        <f t="shared" si="131"/>
        <v>0</v>
      </c>
      <c r="BB461" s="59">
        <f t="shared" si="132"/>
        <v>0</v>
      </c>
      <c r="BC461" s="61">
        <f t="shared" si="133"/>
        <v>0</v>
      </c>
      <c r="BD461" s="61">
        <f t="shared" si="134"/>
        <v>0</v>
      </c>
      <c r="BE461" s="61">
        <f t="shared" si="135"/>
        <v>0</v>
      </c>
      <c r="BF461" s="61">
        <f t="shared" si="136"/>
        <v>0</v>
      </c>
    </row>
    <row r="462" spans="1:58" ht="15.75" x14ac:dyDescent="0.25">
      <c r="A462" s="99"/>
      <c r="B462" s="99">
        <v>28714</v>
      </c>
      <c r="C462" s="147" t="s">
        <v>47</v>
      </c>
      <c r="D462" s="99" t="s">
        <v>238</v>
      </c>
      <c r="E462" s="99" t="s">
        <v>990</v>
      </c>
      <c r="F462" s="99" t="s">
        <v>1673</v>
      </c>
      <c r="G462" s="99" t="s">
        <v>202</v>
      </c>
      <c r="H462" s="99" t="s">
        <v>1674</v>
      </c>
      <c r="I462" s="102">
        <v>42033</v>
      </c>
      <c r="J462" s="102">
        <v>42036</v>
      </c>
      <c r="K462" s="38" t="s">
        <v>1675</v>
      </c>
      <c r="L462" s="38"/>
      <c r="M462" s="39">
        <v>42067</v>
      </c>
      <c r="N462" s="40">
        <v>42067</v>
      </c>
      <c r="O462" s="148">
        <v>4943</v>
      </c>
      <c r="P462" s="149">
        <f>1724.75+42</f>
        <v>1766.75</v>
      </c>
      <c r="Q462" s="149">
        <f t="shared" si="138"/>
        <v>6709.75</v>
      </c>
      <c r="R462" s="99"/>
      <c r="S462" s="43" t="s">
        <v>1676</v>
      </c>
      <c r="T462" s="43"/>
      <c r="U462" s="44">
        <v>42067</v>
      </c>
      <c r="V462" s="45">
        <v>42068</v>
      </c>
      <c r="W462" s="99">
        <v>937.5</v>
      </c>
      <c r="X462" s="99"/>
      <c r="Y462" s="47" t="s">
        <v>60</v>
      </c>
      <c r="Z462" s="47"/>
      <c r="AA462" s="70"/>
      <c r="AB462" s="71"/>
      <c r="AC462" s="99"/>
      <c r="AD462" s="99"/>
      <c r="AE462" s="99"/>
      <c r="AF462" s="50" t="s">
        <v>1677</v>
      </c>
      <c r="AG462" s="102">
        <v>42072</v>
      </c>
      <c r="AH462" s="99">
        <v>3</v>
      </c>
      <c r="AI462" s="179">
        <f>125*3.75</f>
        <v>468.75</v>
      </c>
      <c r="AJ462" s="224">
        <f>250*3.75</f>
        <v>937.5</v>
      </c>
      <c r="AK462" s="47"/>
      <c r="AL462" s="225">
        <v>2</v>
      </c>
      <c r="AM462" s="106">
        <f>(375+346.12)*3.75+4943</f>
        <v>7647.2</v>
      </c>
      <c r="AN462" s="99"/>
      <c r="AO462" s="47">
        <f t="shared" si="137"/>
        <v>7647.25</v>
      </c>
      <c r="AP462" s="99"/>
      <c r="AQ462" s="99"/>
      <c r="AR462" s="47">
        <f t="shared" si="127"/>
        <v>7647.25</v>
      </c>
      <c r="AS462" s="99"/>
      <c r="AT462" s="227" t="s">
        <v>55</v>
      </c>
      <c r="AU462" s="99"/>
      <c r="AV462" s="55">
        <f t="shared" si="128"/>
        <v>0</v>
      </c>
      <c r="AW462" s="56">
        <f>125*3.75</f>
        <v>468.75</v>
      </c>
      <c r="AX462" s="57">
        <v>0</v>
      </c>
      <c r="AY462" s="58">
        <f t="shared" si="129"/>
        <v>937.5</v>
      </c>
      <c r="AZ462" s="59">
        <f t="shared" si="130"/>
        <v>0</v>
      </c>
      <c r="BA462" s="60">
        <f t="shared" si="131"/>
        <v>0</v>
      </c>
      <c r="BB462" s="59">
        <f t="shared" si="132"/>
        <v>0</v>
      </c>
      <c r="BC462" s="61">
        <f t="shared" si="133"/>
        <v>0</v>
      </c>
      <c r="BD462" s="61">
        <f t="shared" si="134"/>
        <v>0</v>
      </c>
      <c r="BE462" s="61">
        <f t="shared" si="135"/>
        <v>0</v>
      </c>
      <c r="BF462" s="61">
        <f t="shared" si="136"/>
        <v>0</v>
      </c>
    </row>
    <row r="463" spans="1:58" ht="15.75" x14ac:dyDescent="0.25">
      <c r="A463" s="99"/>
      <c r="B463" s="99">
        <v>28851</v>
      </c>
      <c r="C463" s="147" t="s">
        <v>47</v>
      </c>
      <c r="D463" s="99" t="s">
        <v>192</v>
      </c>
      <c r="E463" s="99" t="s">
        <v>1094</v>
      </c>
      <c r="F463" s="99" t="s">
        <v>1614</v>
      </c>
      <c r="G463" s="99" t="s">
        <v>202</v>
      </c>
      <c r="H463" s="99" t="s">
        <v>1615</v>
      </c>
      <c r="I463" s="102">
        <v>42053</v>
      </c>
      <c r="J463" s="102">
        <v>42057</v>
      </c>
      <c r="K463" s="38" t="s">
        <v>1678</v>
      </c>
      <c r="L463" s="38"/>
      <c r="M463" s="39">
        <v>42067</v>
      </c>
      <c r="N463" s="40">
        <v>42067</v>
      </c>
      <c r="O463" s="148">
        <v>0</v>
      </c>
      <c r="P463" s="149">
        <v>30</v>
      </c>
      <c r="Q463" s="149">
        <f t="shared" si="138"/>
        <v>30</v>
      </c>
      <c r="R463" s="99"/>
      <c r="S463" s="43" t="s">
        <v>285</v>
      </c>
      <c r="T463" s="43"/>
      <c r="U463" s="138"/>
      <c r="V463" s="139"/>
      <c r="W463" s="99"/>
      <c r="X463" s="99"/>
      <c r="Y463" s="47" t="s">
        <v>60</v>
      </c>
      <c r="Z463" s="47"/>
      <c r="AA463" s="70"/>
      <c r="AB463" s="71"/>
      <c r="AC463" s="99"/>
      <c r="AD463" s="99"/>
      <c r="AE463" s="99"/>
      <c r="AF463" s="50" t="s">
        <v>1679</v>
      </c>
      <c r="AG463" s="102">
        <v>42072</v>
      </c>
      <c r="AH463" s="99">
        <v>1</v>
      </c>
      <c r="AI463" s="179"/>
      <c r="AJ463" s="224"/>
      <c r="AK463" s="47"/>
      <c r="AL463" s="225">
        <v>2</v>
      </c>
      <c r="AM463" s="106">
        <v>30</v>
      </c>
      <c r="AN463" s="99"/>
      <c r="AO463" s="47">
        <f t="shared" si="137"/>
        <v>30</v>
      </c>
      <c r="AP463" s="99"/>
      <c r="AQ463" s="99"/>
      <c r="AR463" s="47">
        <f t="shared" si="127"/>
        <v>30</v>
      </c>
      <c r="AS463" s="99"/>
      <c r="AT463" s="227" t="s">
        <v>55</v>
      </c>
      <c r="AU463" s="99"/>
      <c r="AV463" s="55">
        <f t="shared" si="128"/>
        <v>0</v>
      </c>
      <c r="AW463" s="56">
        <v>0</v>
      </c>
      <c r="AX463" s="57">
        <v>0</v>
      </c>
      <c r="AY463" s="58">
        <f t="shared" si="129"/>
        <v>0</v>
      </c>
      <c r="AZ463" s="59">
        <f t="shared" si="130"/>
        <v>0</v>
      </c>
      <c r="BA463" s="60">
        <f t="shared" si="131"/>
        <v>0</v>
      </c>
      <c r="BB463" s="59">
        <f t="shared" si="132"/>
        <v>0</v>
      </c>
      <c r="BC463" s="61">
        <f t="shared" si="133"/>
        <v>0</v>
      </c>
      <c r="BD463" s="61">
        <f t="shared" si="134"/>
        <v>0</v>
      </c>
      <c r="BE463" s="61">
        <f t="shared" si="135"/>
        <v>0</v>
      </c>
      <c r="BF463" s="61">
        <f t="shared" si="136"/>
        <v>0</v>
      </c>
    </row>
    <row r="464" spans="1:58" ht="15.75" x14ac:dyDescent="0.25">
      <c r="A464" s="228">
        <v>42080</v>
      </c>
      <c r="B464" s="99">
        <v>28722</v>
      </c>
      <c r="C464" s="147" t="s">
        <v>47</v>
      </c>
      <c r="D464" s="99" t="s">
        <v>895</v>
      </c>
      <c r="E464" s="99" t="s">
        <v>895</v>
      </c>
      <c r="F464" s="99" t="s">
        <v>1680</v>
      </c>
      <c r="G464" s="99" t="s">
        <v>202</v>
      </c>
      <c r="H464" s="99" t="s">
        <v>1681</v>
      </c>
      <c r="I464" s="102">
        <v>42046</v>
      </c>
      <c r="J464" s="102">
        <v>42064</v>
      </c>
      <c r="K464" s="38" t="s">
        <v>1682</v>
      </c>
      <c r="L464" s="38"/>
      <c r="M464" s="39">
        <v>42059</v>
      </c>
      <c r="N464" s="40">
        <v>42060</v>
      </c>
      <c r="O464" s="148">
        <v>0</v>
      </c>
      <c r="P464" s="149">
        <v>49507.25</v>
      </c>
      <c r="Q464" s="149">
        <f t="shared" si="138"/>
        <v>49507.25</v>
      </c>
      <c r="R464" s="99"/>
      <c r="S464" s="43" t="s">
        <v>1683</v>
      </c>
      <c r="T464" s="43"/>
      <c r="U464" s="44">
        <v>42059</v>
      </c>
      <c r="V464" s="45">
        <v>42060</v>
      </c>
      <c r="W464" s="99">
        <v>27300</v>
      </c>
      <c r="X464" s="99"/>
      <c r="Y464" s="47" t="s">
        <v>1684</v>
      </c>
      <c r="Z464" s="47"/>
      <c r="AA464" s="48">
        <v>42072</v>
      </c>
      <c r="AB464" s="49">
        <v>42072</v>
      </c>
      <c r="AC464" s="99">
        <v>181500</v>
      </c>
      <c r="AD464" s="99"/>
      <c r="AE464" s="99"/>
      <c r="AF464" s="50" t="s">
        <v>1685</v>
      </c>
      <c r="AG464" s="102">
        <v>42080</v>
      </c>
      <c r="AH464" s="99">
        <v>1</v>
      </c>
      <c r="AI464" s="179">
        <v>9532.25</v>
      </c>
      <c r="AJ464" s="224">
        <v>27300</v>
      </c>
      <c r="AK464" s="47">
        <v>181500</v>
      </c>
      <c r="AL464" s="225">
        <v>2</v>
      </c>
      <c r="AM464" s="106">
        <f>258307.25</f>
        <v>258307.25</v>
      </c>
      <c r="AN464" s="99"/>
      <c r="AO464" s="47">
        <f t="shared" si="137"/>
        <v>258307.25</v>
      </c>
      <c r="AP464" s="99"/>
      <c r="AQ464" s="99"/>
      <c r="AR464" s="47">
        <f t="shared" si="127"/>
        <v>258307.25</v>
      </c>
      <c r="AS464" s="99"/>
      <c r="AT464" s="227" t="s">
        <v>55</v>
      </c>
      <c r="AU464" s="99"/>
      <c r="AV464" s="55">
        <f t="shared" si="128"/>
        <v>0</v>
      </c>
      <c r="AW464" s="56">
        <v>9532.25</v>
      </c>
      <c r="AX464" s="57">
        <v>0</v>
      </c>
      <c r="AY464" s="58">
        <f t="shared" si="129"/>
        <v>27300</v>
      </c>
      <c r="AZ464" s="59">
        <f t="shared" si="130"/>
        <v>0</v>
      </c>
      <c r="BA464" s="60">
        <f t="shared" si="131"/>
        <v>181500</v>
      </c>
      <c r="BB464" s="59">
        <f t="shared" si="132"/>
        <v>0</v>
      </c>
      <c r="BC464" s="61">
        <f t="shared" si="133"/>
        <v>0</v>
      </c>
      <c r="BD464" s="61">
        <f t="shared" si="134"/>
        <v>0</v>
      </c>
      <c r="BE464" s="61">
        <f t="shared" si="135"/>
        <v>0</v>
      </c>
      <c r="BF464" s="61">
        <f t="shared" si="136"/>
        <v>0</v>
      </c>
    </row>
    <row r="465" spans="1:58" ht="15.75" x14ac:dyDescent="0.25">
      <c r="A465" s="99"/>
      <c r="B465" s="99">
        <v>25847</v>
      </c>
      <c r="C465" s="147" t="s">
        <v>47</v>
      </c>
      <c r="D465" s="99" t="s">
        <v>1686</v>
      </c>
      <c r="E465" s="99"/>
      <c r="F465" s="99"/>
      <c r="G465" s="99"/>
      <c r="H465" s="99"/>
      <c r="I465" s="99"/>
      <c r="J465" s="99"/>
      <c r="K465" s="38" t="s">
        <v>1687</v>
      </c>
      <c r="L465" s="38"/>
      <c r="M465" s="39">
        <v>41994</v>
      </c>
      <c r="N465" s="40">
        <v>42074</v>
      </c>
      <c r="O465" s="148">
        <v>0</v>
      </c>
      <c r="P465" s="149">
        <v>70856.25</v>
      </c>
      <c r="Q465" s="149">
        <f t="shared" si="138"/>
        <v>70856.25</v>
      </c>
      <c r="R465" s="99"/>
      <c r="S465" s="43" t="s">
        <v>285</v>
      </c>
      <c r="T465" s="43"/>
      <c r="U465" s="138"/>
      <c r="V465" s="139"/>
      <c r="W465" s="99"/>
      <c r="X465" s="99"/>
      <c r="Y465" s="47" t="s">
        <v>60</v>
      </c>
      <c r="Z465" s="47"/>
      <c r="AA465" s="70"/>
      <c r="AB465" s="71"/>
      <c r="AC465" s="99"/>
      <c r="AD465" s="99"/>
      <c r="AE465" s="99"/>
      <c r="AF465" s="50" t="s">
        <v>1688</v>
      </c>
      <c r="AG465" s="102">
        <v>42080</v>
      </c>
      <c r="AH465" s="99">
        <v>1</v>
      </c>
      <c r="AI465" s="179"/>
      <c r="AJ465" s="224"/>
      <c r="AK465" s="47"/>
      <c r="AL465" s="225">
        <v>2</v>
      </c>
      <c r="AM465" s="106">
        <f>18895*3.75</f>
        <v>70856.25</v>
      </c>
      <c r="AN465" s="99"/>
      <c r="AO465" s="47">
        <f t="shared" si="137"/>
        <v>70856.25</v>
      </c>
      <c r="AP465" s="99"/>
      <c r="AQ465" s="99"/>
      <c r="AR465" s="47">
        <f t="shared" si="127"/>
        <v>70856.25</v>
      </c>
      <c r="AS465" s="99"/>
      <c r="AT465" s="227" t="s">
        <v>55</v>
      </c>
      <c r="AU465" s="99"/>
      <c r="AV465" s="55">
        <f t="shared" si="128"/>
        <v>0</v>
      </c>
      <c r="AW465" s="56">
        <v>0</v>
      </c>
      <c r="AX465" s="57">
        <v>0</v>
      </c>
      <c r="AY465" s="58">
        <f t="shared" si="129"/>
        <v>0</v>
      </c>
      <c r="AZ465" s="59">
        <f t="shared" si="130"/>
        <v>0</v>
      </c>
      <c r="BA465" s="60">
        <f t="shared" si="131"/>
        <v>0</v>
      </c>
      <c r="BB465" s="59">
        <f t="shared" si="132"/>
        <v>0</v>
      </c>
      <c r="BC465" s="61">
        <f t="shared" si="133"/>
        <v>0</v>
      </c>
      <c r="BD465" s="61">
        <f t="shared" si="134"/>
        <v>0</v>
      </c>
      <c r="BE465" s="61">
        <f t="shared" si="135"/>
        <v>0</v>
      </c>
      <c r="BF465" s="61">
        <f t="shared" si="136"/>
        <v>0</v>
      </c>
    </row>
    <row r="466" spans="1:58" ht="15.75" x14ac:dyDescent="0.25">
      <c r="A466" s="275"/>
      <c r="B466" s="283">
        <v>12209</v>
      </c>
      <c r="C466" s="147" t="s">
        <v>47</v>
      </c>
      <c r="D466" s="99" t="s">
        <v>238</v>
      </c>
      <c r="E466" s="99" t="s">
        <v>990</v>
      </c>
      <c r="F466" s="99" t="s">
        <v>1689</v>
      </c>
      <c r="G466" s="99" t="s">
        <v>202</v>
      </c>
      <c r="H466" s="99" t="s">
        <v>1690</v>
      </c>
      <c r="I466" s="102">
        <v>42067</v>
      </c>
      <c r="J466" s="102">
        <v>42068</v>
      </c>
      <c r="K466" s="38" t="s">
        <v>1691</v>
      </c>
      <c r="L466" s="38"/>
      <c r="M466" s="39">
        <v>42074</v>
      </c>
      <c r="N466" s="40">
        <v>42075</v>
      </c>
      <c r="O466" s="148">
        <v>279</v>
      </c>
      <c r="P466" s="149">
        <v>625.5</v>
      </c>
      <c r="Q466" s="149">
        <f t="shared" si="138"/>
        <v>904.5</v>
      </c>
      <c r="R466" s="99"/>
      <c r="S466" s="43" t="s">
        <v>1692</v>
      </c>
      <c r="T466" s="43"/>
      <c r="U466" s="44">
        <v>42078</v>
      </c>
      <c r="V466" s="45">
        <v>42078</v>
      </c>
      <c r="W466" s="99">
        <v>487.5</v>
      </c>
      <c r="X466" s="99"/>
      <c r="Y466" s="47" t="s">
        <v>60</v>
      </c>
      <c r="Z466" s="47"/>
      <c r="AA466" s="70"/>
      <c r="AB466" s="71"/>
      <c r="AC466" s="99"/>
      <c r="AD466" s="99"/>
      <c r="AE466" s="99"/>
      <c r="AF466" s="50" t="s">
        <v>1693</v>
      </c>
      <c r="AG466" s="102">
        <v>42080</v>
      </c>
      <c r="AH466" s="99">
        <v>3</v>
      </c>
      <c r="AI466" s="179">
        <f>70*3.75</f>
        <v>262.5</v>
      </c>
      <c r="AJ466" s="224">
        <f>130*3.75</f>
        <v>487.5</v>
      </c>
      <c r="AK466" s="47"/>
      <c r="AL466" s="225">
        <v>1</v>
      </c>
      <c r="AM466" s="106">
        <f>(96.79+200)*3.75+279</f>
        <v>1391.9625000000001</v>
      </c>
      <c r="AN466" s="99"/>
      <c r="AO466" s="47">
        <f t="shared" si="137"/>
        <v>1392</v>
      </c>
      <c r="AP466" s="99"/>
      <c r="AQ466" s="99"/>
      <c r="AR466" s="47">
        <f t="shared" si="127"/>
        <v>1392</v>
      </c>
      <c r="AS466" s="99"/>
      <c r="AT466" s="227" t="s">
        <v>55</v>
      </c>
      <c r="AU466" s="99"/>
      <c r="AV466" s="55">
        <f t="shared" si="128"/>
        <v>0</v>
      </c>
      <c r="AW466" s="56">
        <f>70*3.75</f>
        <v>262.5</v>
      </c>
      <c r="AX466" s="57">
        <v>0</v>
      </c>
      <c r="AY466" s="58">
        <f t="shared" si="129"/>
        <v>487.5</v>
      </c>
      <c r="AZ466" s="59">
        <f t="shared" si="130"/>
        <v>0</v>
      </c>
      <c r="BA466" s="60">
        <f t="shared" si="131"/>
        <v>0</v>
      </c>
      <c r="BB466" s="59">
        <f t="shared" si="132"/>
        <v>0</v>
      </c>
      <c r="BC466" s="61">
        <f t="shared" si="133"/>
        <v>0</v>
      </c>
      <c r="BD466" s="61">
        <f t="shared" si="134"/>
        <v>0</v>
      </c>
      <c r="BE466" s="61">
        <f t="shared" si="135"/>
        <v>0</v>
      </c>
      <c r="BF466" s="61">
        <f t="shared" si="136"/>
        <v>0</v>
      </c>
    </row>
    <row r="467" spans="1:58" ht="15.75" x14ac:dyDescent="0.25">
      <c r="A467" s="275"/>
      <c r="B467" s="283">
        <v>12164</v>
      </c>
      <c r="C467" s="147" t="s">
        <v>47</v>
      </c>
      <c r="D467" s="99" t="s">
        <v>238</v>
      </c>
      <c r="E467" s="99" t="s">
        <v>990</v>
      </c>
      <c r="F467" s="99" t="s">
        <v>1694</v>
      </c>
      <c r="G467" s="99" t="s">
        <v>202</v>
      </c>
      <c r="H467" s="99" t="s">
        <v>1695</v>
      </c>
      <c r="I467" s="102">
        <v>42063</v>
      </c>
      <c r="J467" s="102">
        <v>42067</v>
      </c>
      <c r="K467" s="38" t="s">
        <v>1696</v>
      </c>
      <c r="L467" s="38"/>
      <c r="M467" s="39">
        <v>42071</v>
      </c>
      <c r="N467" s="40">
        <v>42071</v>
      </c>
      <c r="O467" s="148">
        <v>1060</v>
      </c>
      <c r="P467" s="149">
        <v>977.5</v>
      </c>
      <c r="Q467" s="149">
        <f t="shared" si="138"/>
        <v>2037.5</v>
      </c>
      <c r="R467" s="99"/>
      <c r="S467" s="43" t="s">
        <v>1697</v>
      </c>
      <c r="T467" s="43"/>
      <c r="U467" s="44">
        <v>42078</v>
      </c>
      <c r="V467" s="45">
        <v>42078</v>
      </c>
      <c r="W467" s="99">
        <v>487.5</v>
      </c>
      <c r="X467" s="99"/>
      <c r="Y467" s="47" t="s">
        <v>60</v>
      </c>
      <c r="Z467" s="47"/>
      <c r="AA467" s="70"/>
      <c r="AB467" s="71"/>
      <c r="AC467" s="99"/>
      <c r="AD467" s="99"/>
      <c r="AE467" s="99"/>
      <c r="AF467" s="50" t="s">
        <v>1698</v>
      </c>
      <c r="AG467" s="102">
        <v>42080</v>
      </c>
      <c r="AH467" s="99">
        <v>3</v>
      </c>
      <c r="AI467" s="179">
        <f>70*3.75</f>
        <v>262.5</v>
      </c>
      <c r="AJ467" s="224">
        <f>130*3.75</f>
        <v>487.5</v>
      </c>
      <c r="AK467" s="47"/>
      <c r="AL467" s="225">
        <v>1</v>
      </c>
      <c r="AM467" s="106">
        <f>(190.64+200)*3.75+1060</f>
        <v>2524.8999999999996</v>
      </c>
      <c r="AN467" s="99"/>
      <c r="AO467" s="47">
        <f t="shared" ref="AO467:AO498" si="139">Q467+W467+AC467</f>
        <v>2525</v>
      </c>
      <c r="AP467" s="99"/>
      <c r="AQ467" s="99"/>
      <c r="AR467" s="47">
        <f t="shared" si="127"/>
        <v>2525</v>
      </c>
      <c r="AS467" s="99"/>
      <c r="AT467" s="227" t="s">
        <v>55</v>
      </c>
      <c r="AU467" s="99"/>
      <c r="AV467" s="55">
        <f t="shared" si="128"/>
        <v>0</v>
      </c>
      <c r="AW467" s="56">
        <f>70*3.75</f>
        <v>262.5</v>
      </c>
      <c r="AX467" s="57">
        <v>0</v>
      </c>
      <c r="AY467" s="58">
        <f t="shared" si="129"/>
        <v>487.5</v>
      </c>
      <c r="AZ467" s="59">
        <f t="shared" si="130"/>
        <v>0</v>
      </c>
      <c r="BA467" s="60">
        <f t="shared" si="131"/>
        <v>0</v>
      </c>
      <c r="BB467" s="59">
        <f t="shared" si="132"/>
        <v>0</v>
      </c>
      <c r="BC467" s="61">
        <f t="shared" si="133"/>
        <v>0</v>
      </c>
      <c r="BD467" s="61">
        <f t="shared" si="134"/>
        <v>0</v>
      </c>
      <c r="BE467" s="61">
        <f t="shared" si="135"/>
        <v>0</v>
      </c>
      <c r="BF467" s="61">
        <f t="shared" si="136"/>
        <v>0</v>
      </c>
    </row>
    <row r="468" spans="1:58" ht="15.75" x14ac:dyDescent="0.25">
      <c r="A468" s="275"/>
      <c r="B468" s="283">
        <v>12193</v>
      </c>
      <c r="C468" s="147" t="s">
        <v>47</v>
      </c>
      <c r="D468" s="99"/>
      <c r="E468" s="99" t="s">
        <v>1699</v>
      </c>
      <c r="F468" s="99" t="s">
        <v>1700</v>
      </c>
      <c r="G468" s="99" t="s">
        <v>202</v>
      </c>
      <c r="H468" s="99" t="s">
        <v>1701</v>
      </c>
      <c r="I468" s="102">
        <v>42066</v>
      </c>
      <c r="J468" s="102">
        <v>42068</v>
      </c>
      <c r="K468" s="38" t="s">
        <v>1702</v>
      </c>
      <c r="L468" s="38"/>
      <c r="M468" s="39">
        <v>42074</v>
      </c>
      <c r="N468" s="40">
        <v>42075</v>
      </c>
      <c r="O468" s="148">
        <v>596</v>
      </c>
      <c r="P468" s="149">
        <v>2302</v>
      </c>
      <c r="Q468" s="149">
        <f t="shared" si="138"/>
        <v>2898</v>
      </c>
      <c r="R468" s="99"/>
      <c r="S468" s="43" t="s">
        <v>285</v>
      </c>
      <c r="T468" s="43"/>
      <c r="U468" s="138"/>
      <c r="V468" s="139"/>
      <c r="W468" s="99"/>
      <c r="X468" s="99"/>
      <c r="Y468" s="47" t="s">
        <v>60</v>
      </c>
      <c r="Z468" s="47"/>
      <c r="AA468" s="70"/>
      <c r="AB468" s="71"/>
      <c r="AC468" s="99"/>
      <c r="AD468" s="99"/>
      <c r="AE468" s="99"/>
      <c r="AF468" s="50" t="s">
        <v>1703</v>
      </c>
      <c r="AG468" s="102">
        <v>42080</v>
      </c>
      <c r="AH468" s="99">
        <v>1</v>
      </c>
      <c r="AI468" s="179">
        <f>190*3.75</f>
        <v>712.5</v>
      </c>
      <c r="AJ468" s="224">
        <f>350*3.75</f>
        <v>1312.5</v>
      </c>
      <c r="AK468" s="47"/>
      <c r="AL468" s="225">
        <v>1</v>
      </c>
      <c r="AM468" s="106">
        <f>772.8*3.75</f>
        <v>2898</v>
      </c>
      <c r="AN468" s="99"/>
      <c r="AO468" s="47">
        <f t="shared" si="139"/>
        <v>2898</v>
      </c>
      <c r="AP468" s="99"/>
      <c r="AQ468" s="99"/>
      <c r="AR468" s="47">
        <f t="shared" si="127"/>
        <v>2898</v>
      </c>
      <c r="AS468" s="99"/>
      <c r="AT468" s="227" t="s">
        <v>55</v>
      </c>
      <c r="AU468" s="99"/>
      <c r="AV468" s="55">
        <f t="shared" si="128"/>
        <v>0</v>
      </c>
      <c r="AW468" s="56">
        <f>190*3.75</f>
        <v>712.5</v>
      </c>
      <c r="AX468" s="57">
        <v>0</v>
      </c>
      <c r="AY468" s="58">
        <f t="shared" si="129"/>
        <v>1312.5</v>
      </c>
      <c r="AZ468" s="59">
        <f t="shared" si="130"/>
        <v>0</v>
      </c>
      <c r="BA468" s="60">
        <f t="shared" si="131"/>
        <v>0</v>
      </c>
      <c r="BB468" s="59">
        <f t="shared" si="132"/>
        <v>0</v>
      </c>
      <c r="BC468" s="61">
        <f t="shared" si="133"/>
        <v>0</v>
      </c>
      <c r="BD468" s="61">
        <f t="shared" si="134"/>
        <v>0</v>
      </c>
      <c r="BE468" s="61">
        <f t="shared" si="135"/>
        <v>0</v>
      </c>
      <c r="BF468" s="61">
        <f t="shared" si="136"/>
        <v>0</v>
      </c>
    </row>
    <row r="469" spans="1:58" ht="15.75" x14ac:dyDescent="0.25">
      <c r="A469" s="275"/>
      <c r="B469" s="283">
        <v>12192</v>
      </c>
      <c r="C469" s="147" t="s">
        <v>47</v>
      </c>
      <c r="D469" s="99"/>
      <c r="E469" s="99" t="s">
        <v>1699</v>
      </c>
      <c r="F469" s="99" t="s">
        <v>1700</v>
      </c>
      <c r="G469" s="99" t="s">
        <v>202</v>
      </c>
      <c r="H469" s="99" t="s">
        <v>1704</v>
      </c>
      <c r="I469" s="102">
        <v>42066</v>
      </c>
      <c r="J469" s="102">
        <v>42068</v>
      </c>
      <c r="K469" s="38" t="s">
        <v>1705</v>
      </c>
      <c r="L469" s="38"/>
      <c r="M469" s="39">
        <v>42074</v>
      </c>
      <c r="N469" s="40">
        <v>42075</v>
      </c>
      <c r="O469" s="148">
        <v>2180</v>
      </c>
      <c r="P469" s="149">
        <v>1025.5</v>
      </c>
      <c r="Q469" s="149">
        <f t="shared" si="138"/>
        <v>3205.5</v>
      </c>
      <c r="R469" s="99"/>
      <c r="S469" s="43" t="s">
        <v>285</v>
      </c>
      <c r="T469" s="43"/>
      <c r="U469" s="138"/>
      <c r="V469" s="139"/>
      <c r="W469" s="99"/>
      <c r="X469" s="99"/>
      <c r="Y469" s="47" t="s">
        <v>60</v>
      </c>
      <c r="Z469" s="47"/>
      <c r="AA469" s="70"/>
      <c r="AB469" s="71"/>
      <c r="AC469" s="99"/>
      <c r="AD469" s="99"/>
      <c r="AE469" s="99"/>
      <c r="AF469" s="50" t="s">
        <v>1706</v>
      </c>
      <c r="AG469" s="102">
        <v>42080</v>
      </c>
      <c r="AH469" s="99">
        <v>1</v>
      </c>
      <c r="AI469" s="179">
        <f>190*3.75</f>
        <v>712.5</v>
      </c>
      <c r="AJ469" s="224">
        <f>350*3.75</f>
        <v>1312.5</v>
      </c>
      <c r="AK469" s="47"/>
      <c r="AL469" s="225">
        <v>1</v>
      </c>
      <c r="AM469" s="106">
        <f>1205.07*3.75</f>
        <v>4519.0124999999998</v>
      </c>
      <c r="AN469" s="99"/>
      <c r="AO469" s="47">
        <f t="shared" si="139"/>
        <v>3205.5</v>
      </c>
      <c r="AP469" s="99"/>
      <c r="AQ469" s="99"/>
      <c r="AR469" s="47">
        <f t="shared" si="127"/>
        <v>3205.5</v>
      </c>
      <c r="AS469" s="99"/>
      <c r="AT469" s="227" t="s">
        <v>55</v>
      </c>
      <c r="AU469" s="99"/>
      <c r="AV469" s="55">
        <f t="shared" si="128"/>
        <v>0</v>
      </c>
      <c r="AW469" s="56">
        <f>190*3.75</f>
        <v>712.5</v>
      </c>
      <c r="AX469" s="57">
        <v>0</v>
      </c>
      <c r="AY469" s="58">
        <f t="shared" si="129"/>
        <v>1312.5</v>
      </c>
      <c r="AZ469" s="59">
        <f t="shared" si="130"/>
        <v>0</v>
      </c>
      <c r="BA469" s="60">
        <f t="shared" si="131"/>
        <v>0</v>
      </c>
      <c r="BB469" s="59">
        <f t="shared" si="132"/>
        <v>0</v>
      </c>
      <c r="BC469" s="61">
        <f t="shared" si="133"/>
        <v>0</v>
      </c>
      <c r="BD469" s="61">
        <f t="shared" si="134"/>
        <v>0</v>
      </c>
      <c r="BE469" s="61">
        <f t="shared" si="135"/>
        <v>0</v>
      </c>
      <c r="BF469" s="61">
        <f t="shared" si="136"/>
        <v>0</v>
      </c>
    </row>
    <row r="470" spans="1:58" ht="15.75" x14ac:dyDescent="0.25">
      <c r="A470" s="99"/>
      <c r="B470" s="99">
        <v>12198</v>
      </c>
      <c r="C470" s="147" t="s">
        <v>47</v>
      </c>
      <c r="D470" s="99" t="s">
        <v>241</v>
      </c>
      <c r="E470" s="99" t="s">
        <v>669</v>
      </c>
      <c r="F470" s="99" t="s">
        <v>1707</v>
      </c>
      <c r="G470" s="99" t="s">
        <v>202</v>
      </c>
      <c r="H470" s="99" t="s">
        <v>1708</v>
      </c>
      <c r="I470" s="102">
        <v>42067</v>
      </c>
      <c r="J470" s="102">
        <v>42067</v>
      </c>
      <c r="K470" s="38" t="s">
        <v>1709</v>
      </c>
      <c r="L470" s="38"/>
      <c r="M470" s="39">
        <v>42074</v>
      </c>
      <c r="N470" s="40">
        <v>42075</v>
      </c>
      <c r="O470" s="148">
        <v>383</v>
      </c>
      <c r="P470" s="149">
        <v>512.5</v>
      </c>
      <c r="Q470" s="149">
        <f t="shared" si="138"/>
        <v>895.5</v>
      </c>
      <c r="R470" s="99"/>
      <c r="S470" s="43" t="s">
        <v>1710</v>
      </c>
      <c r="T470" s="43"/>
      <c r="U470" s="44">
        <v>42078</v>
      </c>
      <c r="V470" s="45">
        <v>42078</v>
      </c>
      <c r="W470" s="99">
        <v>487.5</v>
      </c>
      <c r="X470" s="99"/>
      <c r="Y470" s="47" t="s">
        <v>60</v>
      </c>
      <c r="Z470" s="47"/>
      <c r="AA470" s="70"/>
      <c r="AB470" s="71"/>
      <c r="AC470" s="99"/>
      <c r="AD470" s="99"/>
      <c r="AE470" s="99"/>
      <c r="AF470" s="50" t="s">
        <v>1711</v>
      </c>
      <c r="AG470" s="102">
        <v>42080</v>
      </c>
      <c r="AH470" s="99">
        <v>3</v>
      </c>
      <c r="AI470" s="179">
        <f>70*3.75</f>
        <v>262.5</v>
      </c>
      <c r="AJ470" s="224">
        <f>130*3.75</f>
        <v>487.5</v>
      </c>
      <c r="AK470" s="47"/>
      <c r="AL470" s="225">
        <v>1</v>
      </c>
      <c r="AM470" s="106">
        <f>(136.66+130)*3.75+383</f>
        <v>1382.9749999999999</v>
      </c>
      <c r="AN470" s="99"/>
      <c r="AO470" s="47">
        <f t="shared" si="139"/>
        <v>1383</v>
      </c>
      <c r="AP470" s="99"/>
      <c r="AQ470" s="99"/>
      <c r="AR470" s="47">
        <f t="shared" si="127"/>
        <v>1383</v>
      </c>
      <c r="AS470" s="99"/>
      <c r="AT470" s="227" t="s">
        <v>55</v>
      </c>
      <c r="AU470" s="99"/>
      <c r="AV470" s="55">
        <f t="shared" si="128"/>
        <v>0</v>
      </c>
      <c r="AW470" s="56">
        <v>262.5</v>
      </c>
      <c r="AX470" s="57">
        <v>0</v>
      </c>
      <c r="AY470" s="58">
        <f t="shared" si="129"/>
        <v>487.5</v>
      </c>
      <c r="AZ470" s="59">
        <f t="shared" si="130"/>
        <v>0</v>
      </c>
      <c r="BA470" s="60">
        <f t="shared" si="131"/>
        <v>0</v>
      </c>
      <c r="BB470" s="59">
        <f t="shared" si="132"/>
        <v>0</v>
      </c>
      <c r="BC470" s="61">
        <f t="shared" si="133"/>
        <v>0</v>
      </c>
      <c r="BD470" s="61">
        <f t="shared" si="134"/>
        <v>0</v>
      </c>
      <c r="BE470" s="61">
        <f t="shared" si="135"/>
        <v>0</v>
      </c>
      <c r="BF470" s="61">
        <f t="shared" si="136"/>
        <v>0</v>
      </c>
    </row>
    <row r="471" spans="1:58" ht="15.75" x14ac:dyDescent="0.25">
      <c r="A471" s="99"/>
      <c r="B471" s="99">
        <v>9367</v>
      </c>
      <c r="C471" s="147" t="s">
        <v>47</v>
      </c>
      <c r="D471" s="99" t="s">
        <v>241</v>
      </c>
      <c r="E471" s="99" t="s">
        <v>669</v>
      </c>
      <c r="F471" s="99" t="s">
        <v>1712</v>
      </c>
      <c r="G471" s="99" t="s">
        <v>202</v>
      </c>
      <c r="H471" s="99" t="s">
        <v>1713</v>
      </c>
      <c r="I471" s="102">
        <v>41497</v>
      </c>
      <c r="J471" s="102">
        <v>41336</v>
      </c>
      <c r="K471" s="38" t="s">
        <v>1714</v>
      </c>
      <c r="L471" s="38"/>
      <c r="M471" s="39">
        <v>41528</v>
      </c>
      <c r="N471" s="40">
        <v>41528</v>
      </c>
      <c r="O471" s="148">
        <v>0</v>
      </c>
      <c r="P471" s="149">
        <v>916.5</v>
      </c>
      <c r="Q471" s="149">
        <f t="shared" si="138"/>
        <v>916.5</v>
      </c>
      <c r="R471" s="99"/>
      <c r="S471" s="43" t="s">
        <v>285</v>
      </c>
      <c r="T471" s="43"/>
      <c r="U471" s="138"/>
      <c r="V471" s="139"/>
      <c r="W471" s="99"/>
      <c r="X471" s="99"/>
      <c r="Y471" s="47" t="s">
        <v>60</v>
      </c>
      <c r="Z471" s="47"/>
      <c r="AA471" s="70"/>
      <c r="AB471" s="71"/>
      <c r="AC471" s="99"/>
      <c r="AD471" s="99"/>
      <c r="AE471" s="99"/>
      <c r="AF471" s="50" t="s">
        <v>1715</v>
      </c>
      <c r="AG471" s="102">
        <v>42080</v>
      </c>
      <c r="AH471" s="99">
        <v>1</v>
      </c>
      <c r="AI471" s="179">
        <f>70*3.75</f>
        <v>262.5</v>
      </c>
      <c r="AJ471" s="224"/>
      <c r="AK471" s="47"/>
      <c r="AL471" s="225"/>
      <c r="AM471" s="106">
        <f>244.38*3.75</f>
        <v>916.42499999999995</v>
      </c>
      <c r="AN471" s="99"/>
      <c r="AO471" s="47">
        <f t="shared" si="139"/>
        <v>916.5</v>
      </c>
      <c r="AP471" s="99"/>
      <c r="AQ471" s="99"/>
      <c r="AR471" s="47">
        <f t="shared" si="127"/>
        <v>916.5</v>
      </c>
      <c r="AS471" s="99"/>
      <c r="AT471" s="227" t="s">
        <v>55</v>
      </c>
      <c r="AU471" s="99"/>
      <c r="AV471" s="55">
        <f t="shared" si="128"/>
        <v>0</v>
      </c>
      <c r="AW471" s="56">
        <v>262.5</v>
      </c>
      <c r="AX471" s="57">
        <v>0</v>
      </c>
      <c r="AY471" s="58">
        <f t="shared" si="129"/>
        <v>0</v>
      </c>
      <c r="AZ471" s="59">
        <f t="shared" si="130"/>
        <v>0</v>
      </c>
      <c r="BA471" s="60">
        <f t="shared" si="131"/>
        <v>0</v>
      </c>
      <c r="BB471" s="59">
        <f t="shared" si="132"/>
        <v>0</v>
      </c>
      <c r="BC471" s="61">
        <f t="shared" si="133"/>
        <v>0</v>
      </c>
      <c r="BD471" s="61">
        <f t="shared" si="134"/>
        <v>0</v>
      </c>
      <c r="BE471" s="61">
        <f t="shared" si="135"/>
        <v>0</v>
      </c>
      <c r="BF471" s="61">
        <f t="shared" si="136"/>
        <v>0</v>
      </c>
    </row>
    <row r="472" spans="1:58" ht="15.75" x14ac:dyDescent="0.25">
      <c r="A472" s="99"/>
      <c r="B472" s="99" t="s">
        <v>1716</v>
      </c>
      <c r="C472" s="147" t="s">
        <v>47</v>
      </c>
      <c r="D472" s="99"/>
      <c r="E472" s="99" t="s">
        <v>1717</v>
      </c>
      <c r="F472" s="99" t="s">
        <v>1718</v>
      </c>
      <c r="G472" s="99" t="s">
        <v>202</v>
      </c>
      <c r="H472" s="99" t="s">
        <v>473</v>
      </c>
      <c r="I472" s="99"/>
      <c r="J472" s="102">
        <v>42060</v>
      </c>
      <c r="K472" s="38" t="s">
        <v>475</v>
      </c>
      <c r="L472" s="38"/>
      <c r="M472" s="179"/>
      <c r="N472" s="164"/>
      <c r="O472" s="148">
        <v>0</v>
      </c>
      <c r="P472" s="149">
        <v>0</v>
      </c>
      <c r="Q472" s="149">
        <f t="shared" si="138"/>
        <v>0</v>
      </c>
      <c r="R472" s="99"/>
      <c r="S472" s="43" t="s">
        <v>285</v>
      </c>
      <c r="T472" s="43"/>
      <c r="U472" s="138"/>
      <c r="V472" s="139"/>
      <c r="W472" s="99"/>
      <c r="X472" s="99"/>
      <c r="Y472" s="47" t="s">
        <v>1719</v>
      </c>
      <c r="Z472" s="47"/>
      <c r="AA472" s="48">
        <v>42071</v>
      </c>
      <c r="AB472" s="49">
        <v>42073</v>
      </c>
      <c r="AC472" s="99">
        <f>1875+20160</f>
        <v>22035</v>
      </c>
      <c r="AD472" s="99"/>
      <c r="AE472" s="99"/>
      <c r="AF472" s="50" t="s">
        <v>1720</v>
      </c>
      <c r="AG472" s="102">
        <v>42080</v>
      </c>
      <c r="AH472" s="99">
        <v>1</v>
      </c>
      <c r="AI472" s="179"/>
      <c r="AJ472" s="224"/>
      <c r="AK472" s="47">
        <f>5876*3.75</f>
        <v>22035</v>
      </c>
      <c r="AL472" s="225">
        <v>2</v>
      </c>
      <c r="AM472" s="106">
        <f>5876*3.75</f>
        <v>22035</v>
      </c>
      <c r="AN472" s="99"/>
      <c r="AO472" s="47">
        <f t="shared" si="139"/>
        <v>22035</v>
      </c>
      <c r="AP472" s="99"/>
      <c r="AQ472" s="99"/>
      <c r="AR472" s="47">
        <f t="shared" si="127"/>
        <v>22035</v>
      </c>
      <c r="AS472" s="99"/>
      <c r="AT472" s="227" t="s">
        <v>55</v>
      </c>
      <c r="AU472" s="99"/>
      <c r="AV472" s="55">
        <f t="shared" si="128"/>
        <v>0</v>
      </c>
      <c r="AW472" s="56">
        <v>0</v>
      </c>
      <c r="AX472" s="57">
        <v>0</v>
      </c>
      <c r="AY472" s="58">
        <f t="shared" si="129"/>
        <v>0</v>
      </c>
      <c r="AZ472" s="59">
        <f t="shared" si="130"/>
        <v>0</v>
      </c>
      <c r="BA472" s="60">
        <f t="shared" si="131"/>
        <v>22035</v>
      </c>
      <c r="BB472" s="59">
        <f t="shared" si="132"/>
        <v>0</v>
      </c>
      <c r="BC472" s="61">
        <f t="shared" si="133"/>
        <v>0</v>
      </c>
      <c r="BD472" s="61">
        <f t="shared" si="134"/>
        <v>0</v>
      </c>
      <c r="BE472" s="61">
        <f t="shared" si="135"/>
        <v>0</v>
      </c>
      <c r="BF472" s="61">
        <f t="shared" si="136"/>
        <v>0</v>
      </c>
    </row>
    <row r="473" spans="1:58" ht="15.75" x14ac:dyDescent="0.25">
      <c r="A473" s="99"/>
      <c r="B473" s="99" t="s">
        <v>1563</v>
      </c>
      <c r="C473" s="147" t="s">
        <v>47</v>
      </c>
      <c r="D473" s="99"/>
      <c r="E473" s="99" t="s">
        <v>669</v>
      </c>
      <c r="F473" s="99" t="s">
        <v>1564</v>
      </c>
      <c r="G473" s="99" t="s">
        <v>202</v>
      </c>
      <c r="H473" s="99"/>
      <c r="I473" s="99"/>
      <c r="J473" s="99"/>
      <c r="K473" s="38" t="s">
        <v>1721</v>
      </c>
      <c r="L473" s="38"/>
      <c r="M473" s="39">
        <v>42066</v>
      </c>
      <c r="N473" s="40">
        <v>42078</v>
      </c>
      <c r="O473" s="148">
        <v>0</v>
      </c>
      <c r="P473" s="149">
        <v>923</v>
      </c>
      <c r="Q473" s="149">
        <f t="shared" si="138"/>
        <v>923</v>
      </c>
      <c r="R473" s="99"/>
      <c r="S473" s="43" t="s">
        <v>285</v>
      </c>
      <c r="T473" s="43"/>
      <c r="U473" s="138"/>
      <c r="V473" s="139"/>
      <c r="W473" s="99"/>
      <c r="X473" s="99"/>
      <c r="Y473" s="47" t="s">
        <v>60</v>
      </c>
      <c r="Z473" s="47"/>
      <c r="AA473" s="70"/>
      <c r="AB473" s="71"/>
      <c r="AC473" s="99"/>
      <c r="AD473" s="99"/>
      <c r="AE473" s="99"/>
      <c r="AF473" s="50" t="s">
        <v>1722</v>
      </c>
      <c r="AG473" s="102">
        <v>42080</v>
      </c>
      <c r="AH473" s="99">
        <v>1</v>
      </c>
      <c r="AI473" s="179"/>
      <c r="AJ473" s="224"/>
      <c r="AK473" s="47"/>
      <c r="AL473" s="225">
        <v>1</v>
      </c>
      <c r="AM473" s="106">
        <v>923</v>
      </c>
      <c r="AN473" s="99"/>
      <c r="AO473" s="47">
        <f t="shared" si="139"/>
        <v>923</v>
      </c>
      <c r="AP473" s="99"/>
      <c r="AQ473" s="99"/>
      <c r="AR473" s="47">
        <f t="shared" si="127"/>
        <v>923</v>
      </c>
      <c r="AS473" s="99"/>
      <c r="AT473" s="227" t="s">
        <v>55</v>
      </c>
      <c r="AU473" s="99"/>
      <c r="AV473" s="55">
        <f t="shared" si="128"/>
        <v>0</v>
      </c>
      <c r="AW473" s="56">
        <v>0</v>
      </c>
      <c r="AX473" s="57">
        <v>0</v>
      </c>
      <c r="AY473" s="58">
        <f t="shared" si="129"/>
        <v>0</v>
      </c>
      <c r="AZ473" s="59">
        <f t="shared" si="130"/>
        <v>0</v>
      </c>
      <c r="BA473" s="60">
        <f t="shared" si="131"/>
        <v>0</v>
      </c>
      <c r="BB473" s="59">
        <f t="shared" si="132"/>
        <v>0</v>
      </c>
      <c r="BC473" s="61">
        <f t="shared" si="133"/>
        <v>0</v>
      </c>
      <c r="BD473" s="61">
        <f t="shared" si="134"/>
        <v>0</v>
      </c>
      <c r="BE473" s="61">
        <f t="shared" si="135"/>
        <v>0</v>
      </c>
      <c r="BF473" s="61">
        <f t="shared" si="136"/>
        <v>0</v>
      </c>
    </row>
    <row r="474" spans="1:58" ht="15.75" x14ac:dyDescent="0.25">
      <c r="A474" s="99"/>
      <c r="B474" s="99" t="s">
        <v>1563</v>
      </c>
      <c r="C474" s="147" t="s">
        <v>47</v>
      </c>
      <c r="D474" s="99"/>
      <c r="E474" s="99" t="s">
        <v>669</v>
      </c>
      <c r="F474" s="99" t="s">
        <v>1564</v>
      </c>
      <c r="G474" s="99" t="s">
        <v>202</v>
      </c>
      <c r="H474" s="99"/>
      <c r="I474" s="99"/>
      <c r="J474" s="99"/>
      <c r="K474" s="38" t="s">
        <v>1723</v>
      </c>
      <c r="L474" s="38"/>
      <c r="M474" s="39">
        <v>42066</v>
      </c>
      <c r="N474" s="40">
        <v>42078</v>
      </c>
      <c r="O474" s="148">
        <v>0</v>
      </c>
      <c r="P474" s="149">
        <v>39894</v>
      </c>
      <c r="Q474" s="149">
        <f t="shared" si="138"/>
        <v>39894</v>
      </c>
      <c r="R474" s="99"/>
      <c r="S474" s="43" t="s">
        <v>285</v>
      </c>
      <c r="T474" s="43"/>
      <c r="U474" s="138"/>
      <c r="V474" s="139"/>
      <c r="W474" s="99"/>
      <c r="X474" s="99"/>
      <c r="Y474" s="47" t="s">
        <v>60</v>
      </c>
      <c r="Z474" s="47"/>
      <c r="AA474" s="70"/>
      <c r="AB474" s="71"/>
      <c r="AC474" s="99"/>
      <c r="AD474" s="99"/>
      <c r="AE474" s="99"/>
      <c r="AF474" s="50" t="s">
        <v>1724</v>
      </c>
      <c r="AG474" s="102">
        <v>42080</v>
      </c>
      <c r="AH474" s="99">
        <v>1</v>
      </c>
      <c r="AI474" s="179"/>
      <c r="AJ474" s="224"/>
      <c r="AK474" s="47"/>
      <c r="AL474" s="225">
        <v>1</v>
      </c>
      <c r="AM474" s="106">
        <v>39894</v>
      </c>
      <c r="AN474" s="99"/>
      <c r="AO474" s="47">
        <f t="shared" si="139"/>
        <v>39894</v>
      </c>
      <c r="AP474" s="99"/>
      <c r="AQ474" s="99"/>
      <c r="AR474" s="47">
        <f t="shared" si="127"/>
        <v>39894</v>
      </c>
      <c r="AS474" s="99"/>
      <c r="AT474" s="227" t="s">
        <v>55</v>
      </c>
      <c r="AU474" s="99"/>
      <c r="AV474" s="55">
        <f t="shared" si="128"/>
        <v>0</v>
      </c>
      <c r="AW474" s="56">
        <v>0</v>
      </c>
      <c r="AX474" s="57">
        <v>0</v>
      </c>
      <c r="AY474" s="58">
        <f t="shared" si="129"/>
        <v>0</v>
      </c>
      <c r="AZ474" s="59">
        <f t="shared" si="130"/>
        <v>0</v>
      </c>
      <c r="BA474" s="60">
        <f t="shared" si="131"/>
        <v>0</v>
      </c>
      <c r="BB474" s="59">
        <f t="shared" si="132"/>
        <v>0</v>
      </c>
      <c r="BC474" s="61">
        <f t="shared" si="133"/>
        <v>0</v>
      </c>
      <c r="BD474" s="61">
        <f t="shared" si="134"/>
        <v>0</v>
      </c>
      <c r="BE474" s="61">
        <f t="shared" si="135"/>
        <v>0</v>
      </c>
      <c r="BF474" s="61">
        <f t="shared" si="136"/>
        <v>0</v>
      </c>
    </row>
    <row r="475" spans="1:58" ht="15.75" x14ac:dyDescent="0.25">
      <c r="A475" s="99"/>
      <c r="B475" s="99" t="s">
        <v>1563</v>
      </c>
      <c r="C475" s="147" t="s">
        <v>47</v>
      </c>
      <c r="D475" s="99"/>
      <c r="E475" s="99" t="s">
        <v>669</v>
      </c>
      <c r="F475" s="99" t="s">
        <v>1564</v>
      </c>
      <c r="G475" s="99" t="s">
        <v>202</v>
      </c>
      <c r="H475" s="99"/>
      <c r="I475" s="99"/>
      <c r="J475" s="99"/>
      <c r="K475" s="38" t="s">
        <v>1725</v>
      </c>
      <c r="L475" s="38"/>
      <c r="M475" s="39">
        <v>42066</v>
      </c>
      <c r="N475" s="40">
        <v>42078</v>
      </c>
      <c r="O475" s="148">
        <v>0</v>
      </c>
      <c r="P475" s="149">
        <v>0</v>
      </c>
      <c r="Q475" s="149">
        <v>197611</v>
      </c>
      <c r="R475" s="99"/>
      <c r="S475" s="43" t="s">
        <v>285</v>
      </c>
      <c r="T475" s="43"/>
      <c r="U475" s="138"/>
      <c r="V475" s="139"/>
      <c r="W475" s="99"/>
      <c r="X475" s="99"/>
      <c r="Y475" s="47" t="s">
        <v>60</v>
      </c>
      <c r="Z475" s="47"/>
      <c r="AA475" s="70"/>
      <c r="AB475" s="71"/>
      <c r="AC475" s="99"/>
      <c r="AD475" s="99"/>
      <c r="AE475" s="99"/>
      <c r="AF475" s="50" t="s">
        <v>1726</v>
      </c>
      <c r="AG475" s="102">
        <v>42080</v>
      </c>
      <c r="AH475" s="99">
        <v>1</v>
      </c>
      <c r="AI475" s="179"/>
      <c r="AJ475" s="224"/>
      <c r="AK475" s="47"/>
      <c r="AL475" s="225">
        <v>1</v>
      </c>
      <c r="AM475" s="106">
        <v>197611</v>
      </c>
      <c r="AN475" s="99"/>
      <c r="AO475" s="47">
        <f t="shared" si="139"/>
        <v>197611</v>
      </c>
      <c r="AP475" s="99"/>
      <c r="AQ475" s="99"/>
      <c r="AR475" s="47">
        <f t="shared" si="127"/>
        <v>197611</v>
      </c>
      <c r="AS475" s="99"/>
      <c r="AT475" s="227" t="s">
        <v>55</v>
      </c>
      <c r="AU475" s="99"/>
      <c r="AV475" s="55">
        <f t="shared" si="128"/>
        <v>0</v>
      </c>
      <c r="AW475" s="56">
        <v>0</v>
      </c>
      <c r="AX475" s="57">
        <v>0</v>
      </c>
      <c r="AY475" s="58">
        <f t="shared" si="129"/>
        <v>0</v>
      </c>
      <c r="AZ475" s="59">
        <f t="shared" si="130"/>
        <v>0</v>
      </c>
      <c r="BA475" s="60">
        <f t="shared" si="131"/>
        <v>0</v>
      </c>
      <c r="BB475" s="59">
        <f t="shared" si="132"/>
        <v>0</v>
      </c>
      <c r="BC475" s="61">
        <f t="shared" si="133"/>
        <v>0</v>
      </c>
      <c r="BD475" s="61">
        <f t="shared" si="134"/>
        <v>0</v>
      </c>
      <c r="BE475" s="61">
        <f t="shared" si="135"/>
        <v>0</v>
      </c>
      <c r="BF475" s="61">
        <f t="shared" si="136"/>
        <v>0</v>
      </c>
    </row>
    <row r="476" spans="1:58" ht="26.25" x14ac:dyDescent="0.25">
      <c r="A476" s="281" t="s">
        <v>1727</v>
      </c>
      <c r="B476" s="281"/>
      <c r="C476" s="147" t="s">
        <v>47</v>
      </c>
      <c r="D476" s="99"/>
      <c r="E476" s="99" t="s">
        <v>876</v>
      </c>
      <c r="F476" s="99" t="s">
        <v>1728</v>
      </c>
      <c r="G476" s="99" t="s">
        <v>202</v>
      </c>
      <c r="H476" s="99" t="s">
        <v>473</v>
      </c>
      <c r="I476" s="99"/>
      <c r="J476" s="99"/>
      <c r="K476" s="38" t="s">
        <v>475</v>
      </c>
      <c r="L476" s="38"/>
      <c r="M476" s="179"/>
      <c r="N476" s="164"/>
      <c r="O476" s="148">
        <v>0</v>
      </c>
      <c r="P476" s="149">
        <v>0</v>
      </c>
      <c r="Q476" s="149">
        <f t="shared" ref="Q476:Q539" si="140">O476+P476</f>
        <v>0</v>
      </c>
      <c r="R476" s="99"/>
      <c r="S476" s="43" t="s">
        <v>285</v>
      </c>
      <c r="T476" s="43"/>
      <c r="U476" s="138"/>
      <c r="V476" s="139"/>
      <c r="W476" s="99"/>
      <c r="X476" s="99"/>
      <c r="Y476" s="47" t="s">
        <v>1729</v>
      </c>
      <c r="Z476" s="47"/>
      <c r="AA476" s="48">
        <v>42073</v>
      </c>
      <c r="AB476" s="49">
        <v>42074</v>
      </c>
      <c r="AC476" s="99">
        <v>42000</v>
      </c>
      <c r="AD476" s="99"/>
      <c r="AE476" s="99"/>
      <c r="AF476" s="50" t="s">
        <v>1730</v>
      </c>
      <c r="AG476" s="102">
        <v>42080</v>
      </c>
      <c r="AH476" s="99">
        <v>1</v>
      </c>
      <c r="AI476" s="179"/>
      <c r="AJ476" s="224"/>
      <c r="AK476" s="47">
        <v>42000</v>
      </c>
      <c r="AL476" s="225">
        <v>2</v>
      </c>
      <c r="AM476" s="106">
        <v>42000</v>
      </c>
      <c r="AN476" s="99"/>
      <c r="AO476" s="47">
        <f t="shared" si="139"/>
        <v>42000</v>
      </c>
      <c r="AP476" s="99"/>
      <c r="AQ476" s="99"/>
      <c r="AR476" s="47">
        <f t="shared" si="127"/>
        <v>42000</v>
      </c>
      <c r="AS476" s="99"/>
      <c r="AT476" s="227" t="s">
        <v>55</v>
      </c>
      <c r="AU476" s="99"/>
      <c r="AV476" s="55">
        <f t="shared" si="128"/>
        <v>0</v>
      </c>
      <c r="AW476" s="56">
        <v>0</v>
      </c>
      <c r="AX476" s="57">
        <v>0</v>
      </c>
      <c r="AY476" s="58">
        <f t="shared" si="129"/>
        <v>0</v>
      </c>
      <c r="AZ476" s="59">
        <f t="shared" si="130"/>
        <v>0</v>
      </c>
      <c r="BA476" s="60">
        <f t="shared" si="131"/>
        <v>42000</v>
      </c>
      <c r="BB476" s="59">
        <f t="shared" si="132"/>
        <v>0</v>
      </c>
      <c r="BC476" s="61">
        <f t="shared" si="133"/>
        <v>0</v>
      </c>
      <c r="BD476" s="61">
        <f t="shared" si="134"/>
        <v>0</v>
      </c>
      <c r="BE476" s="61">
        <f t="shared" si="135"/>
        <v>0</v>
      </c>
      <c r="BF476" s="61">
        <f t="shared" si="136"/>
        <v>0</v>
      </c>
    </row>
    <row r="477" spans="1:58" ht="15.75" x14ac:dyDescent="0.25">
      <c r="A477" s="99"/>
      <c r="B477" s="99">
        <v>22422</v>
      </c>
      <c r="C477" s="147" t="s">
        <v>47</v>
      </c>
      <c r="D477" s="99"/>
      <c r="E477" s="99" t="s">
        <v>209</v>
      </c>
      <c r="F477" s="99" t="s">
        <v>1731</v>
      </c>
      <c r="G477" s="99" t="s">
        <v>202</v>
      </c>
      <c r="H477" s="99" t="s">
        <v>1732</v>
      </c>
      <c r="I477" s="99"/>
      <c r="J477" s="99"/>
      <c r="K477" s="38" t="s">
        <v>1733</v>
      </c>
      <c r="L477" s="38"/>
      <c r="M477" s="39">
        <v>42066</v>
      </c>
      <c r="N477" s="40">
        <v>42066</v>
      </c>
      <c r="O477" s="148">
        <v>0</v>
      </c>
      <c r="P477" s="149">
        <v>1800</v>
      </c>
      <c r="Q477" s="149">
        <f t="shared" si="140"/>
        <v>1800</v>
      </c>
      <c r="R477" s="99"/>
      <c r="S477" s="43" t="s">
        <v>285</v>
      </c>
      <c r="T477" s="43"/>
      <c r="U477" s="138"/>
      <c r="V477" s="139"/>
      <c r="W477" s="99"/>
      <c r="X477" s="99"/>
      <c r="Y477" s="47" t="s">
        <v>60</v>
      </c>
      <c r="Z477" s="47"/>
      <c r="AA477" s="70"/>
      <c r="AB477" s="71"/>
      <c r="AC477" s="99"/>
      <c r="AD477" s="99"/>
      <c r="AE477" s="99"/>
      <c r="AF477" s="50" t="s">
        <v>1734</v>
      </c>
      <c r="AG477" s="102">
        <v>42080</v>
      </c>
      <c r="AH477" s="99">
        <v>1</v>
      </c>
      <c r="AI477" s="179"/>
      <c r="AJ477" s="224"/>
      <c r="AK477" s="47"/>
      <c r="AL477" s="225">
        <v>2</v>
      </c>
      <c r="AM477" s="106">
        <v>1800</v>
      </c>
      <c r="AN477" s="99"/>
      <c r="AO477" s="47">
        <f t="shared" si="139"/>
        <v>1800</v>
      </c>
      <c r="AP477" s="99"/>
      <c r="AQ477" s="99"/>
      <c r="AR477" s="47">
        <f t="shared" si="127"/>
        <v>1800</v>
      </c>
      <c r="AS477" s="99"/>
      <c r="AT477" s="227" t="s">
        <v>55</v>
      </c>
      <c r="AU477" s="99"/>
      <c r="AV477" s="55">
        <f t="shared" si="128"/>
        <v>0</v>
      </c>
      <c r="AW477" s="56">
        <v>0</v>
      </c>
      <c r="AX477" s="57">
        <v>0</v>
      </c>
      <c r="AY477" s="58">
        <f t="shared" si="129"/>
        <v>0</v>
      </c>
      <c r="AZ477" s="59">
        <f t="shared" si="130"/>
        <v>0</v>
      </c>
      <c r="BA477" s="60">
        <f t="shared" si="131"/>
        <v>0</v>
      </c>
      <c r="BB477" s="59">
        <f t="shared" si="132"/>
        <v>0</v>
      </c>
      <c r="BC477" s="61">
        <f t="shared" si="133"/>
        <v>0</v>
      </c>
      <c r="BD477" s="61">
        <f t="shared" si="134"/>
        <v>0</v>
      </c>
      <c r="BE477" s="61">
        <f t="shared" si="135"/>
        <v>0</v>
      </c>
      <c r="BF477" s="61">
        <f t="shared" si="136"/>
        <v>0</v>
      </c>
    </row>
    <row r="478" spans="1:58" ht="15.75" x14ac:dyDescent="0.25">
      <c r="A478" s="106" t="s">
        <v>1604</v>
      </c>
      <c r="B478" s="106"/>
      <c r="C478" s="147" t="s">
        <v>47</v>
      </c>
      <c r="D478" s="99"/>
      <c r="E478" s="99"/>
      <c r="F478" s="99" t="s">
        <v>1735</v>
      </c>
      <c r="G478" s="99" t="s">
        <v>202</v>
      </c>
      <c r="H478" s="99"/>
      <c r="I478" s="99"/>
      <c r="J478" s="99"/>
      <c r="K478" s="38" t="s">
        <v>475</v>
      </c>
      <c r="L478" s="38"/>
      <c r="M478" s="179"/>
      <c r="N478" s="164"/>
      <c r="O478" s="148">
        <v>0</v>
      </c>
      <c r="P478" s="149">
        <v>0</v>
      </c>
      <c r="Q478" s="149">
        <f t="shared" si="140"/>
        <v>0</v>
      </c>
      <c r="R478" s="99"/>
      <c r="S478" s="43" t="s">
        <v>285</v>
      </c>
      <c r="T478" s="43"/>
      <c r="U478" s="138"/>
      <c r="V478" s="139"/>
      <c r="W478" s="99"/>
      <c r="X478" s="99"/>
      <c r="Y478" s="47" t="s">
        <v>1736</v>
      </c>
      <c r="Z478" s="47"/>
      <c r="AA478" s="48">
        <v>42073</v>
      </c>
      <c r="AB478" s="49">
        <v>42074</v>
      </c>
      <c r="AC478" s="99">
        <v>60000</v>
      </c>
      <c r="AD478" s="99"/>
      <c r="AE478" s="99"/>
      <c r="AF478" s="50" t="s">
        <v>1737</v>
      </c>
      <c r="AG478" s="102">
        <v>42080</v>
      </c>
      <c r="AH478" s="99">
        <v>1</v>
      </c>
      <c r="AI478" s="179"/>
      <c r="AJ478" s="224"/>
      <c r="AK478" s="47">
        <v>60000</v>
      </c>
      <c r="AL478" s="225">
        <v>1</v>
      </c>
      <c r="AM478" s="106">
        <v>60000</v>
      </c>
      <c r="AN478" s="99"/>
      <c r="AO478" s="47">
        <f t="shared" si="139"/>
        <v>60000</v>
      </c>
      <c r="AP478" s="99"/>
      <c r="AQ478" s="99"/>
      <c r="AR478" s="47">
        <f t="shared" si="127"/>
        <v>60000</v>
      </c>
      <c r="AS478" s="99"/>
      <c r="AT478" s="227" t="s">
        <v>55</v>
      </c>
      <c r="AU478" s="99"/>
      <c r="AV478" s="55">
        <f t="shared" si="128"/>
        <v>0</v>
      </c>
      <c r="AW478" s="56">
        <v>0</v>
      </c>
      <c r="AX478" s="57">
        <v>0</v>
      </c>
      <c r="AY478" s="58">
        <f t="shared" si="129"/>
        <v>0</v>
      </c>
      <c r="AZ478" s="59">
        <f t="shared" si="130"/>
        <v>0</v>
      </c>
      <c r="BA478" s="60">
        <f t="shared" si="131"/>
        <v>60000</v>
      </c>
      <c r="BB478" s="59">
        <f t="shared" si="132"/>
        <v>0</v>
      </c>
      <c r="BC478" s="61">
        <f t="shared" si="133"/>
        <v>0</v>
      </c>
      <c r="BD478" s="61">
        <f t="shared" si="134"/>
        <v>0</v>
      </c>
      <c r="BE478" s="61">
        <f t="shared" si="135"/>
        <v>0</v>
      </c>
      <c r="BF478" s="61">
        <f t="shared" si="136"/>
        <v>0</v>
      </c>
    </row>
    <row r="479" spans="1:58" ht="15.75" x14ac:dyDescent="0.25">
      <c r="A479" s="106" t="s">
        <v>1738</v>
      </c>
      <c r="B479" s="106"/>
      <c r="C479" s="147" t="s">
        <v>47</v>
      </c>
      <c r="D479" s="99"/>
      <c r="E479" s="99"/>
      <c r="F479" s="99" t="s">
        <v>1739</v>
      </c>
      <c r="G479" s="99" t="s">
        <v>202</v>
      </c>
      <c r="H479" s="99" t="s">
        <v>473</v>
      </c>
      <c r="I479" s="99"/>
      <c r="J479" s="99"/>
      <c r="K479" s="38" t="s">
        <v>475</v>
      </c>
      <c r="L479" s="38"/>
      <c r="M479" s="179"/>
      <c r="N479" s="164"/>
      <c r="O479" s="148">
        <v>0</v>
      </c>
      <c r="P479" s="149">
        <v>0</v>
      </c>
      <c r="Q479" s="149">
        <f t="shared" si="140"/>
        <v>0</v>
      </c>
      <c r="R479" s="99"/>
      <c r="S479" s="43" t="s">
        <v>285</v>
      </c>
      <c r="T479" s="43"/>
      <c r="U479" s="138"/>
      <c r="V479" s="139"/>
      <c r="W479" s="99"/>
      <c r="X479" s="99"/>
      <c r="Y479" s="47" t="s">
        <v>1740</v>
      </c>
      <c r="Z479" s="47"/>
      <c r="AA479" s="48">
        <v>42073</v>
      </c>
      <c r="AB479" s="49">
        <v>42074</v>
      </c>
      <c r="AC479" s="99">
        <v>800000</v>
      </c>
      <c r="AD479" s="99"/>
      <c r="AE479" s="99"/>
      <c r="AF479" s="50" t="s">
        <v>1741</v>
      </c>
      <c r="AG479" s="102">
        <v>42080</v>
      </c>
      <c r="AH479" s="99">
        <v>1</v>
      </c>
      <c r="AI479" s="179"/>
      <c r="AJ479" s="224"/>
      <c r="AK479" s="47">
        <v>800000</v>
      </c>
      <c r="AL479" s="225">
        <v>1</v>
      </c>
      <c r="AM479" s="106">
        <v>800000</v>
      </c>
      <c r="AN479" s="99"/>
      <c r="AO479" s="47">
        <f t="shared" si="139"/>
        <v>800000</v>
      </c>
      <c r="AP479" s="99"/>
      <c r="AQ479" s="99"/>
      <c r="AR479" s="47">
        <f t="shared" si="127"/>
        <v>800000</v>
      </c>
      <c r="AS479" s="99"/>
      <c r="AT479" s="227" t="s">
        <v>55</v>
      </c>
      <c r="AU479" s="99"/>
      <c r="AV479" s="55">
        <f t="shared" si="128"/>
        <v>0</v>
      </c>
      <c r="AW479" s="56">
        <v>0</v>
      </c>
      <c r="AX479" s="57">
        <v>0</v>
      </c>
      <c r="AY479" s="58">
        <f t="shared" si="129"/>
        <v>0</v>
      </c>
      <c r="AZ479" s="59">
        <f t="shared" si="130"/>
        <v>0</v>
      </c>
      <c r="BA479" s="60">
        <f t="shared" si="131"/>
        <v>800000</v>
      </c>
      <c r="BB479" s="59">
        <f t="shared" si="132"/>
        <v>0</v>
      </c>
      <c r="BC479" s="61">
        <f t="shared" si="133"/>
        <v>0</v>
      </c>
      <c r="BD479" s="61">
        <f t="shared" si="134"/>
        <v>0</v>
      </c>
      <c r="BE479" s="61">
        <f t="shared" si="135"/>
        <v>0</v>
      </c>
      <c r="BF479" s="61">
        <f t="shared" si="136"/>
        <v>0</v>
      </c>
    </row>
    <row r="480" spans="1:58" ht="15.75" x14ac:dyDescent="0.25">
      <c r="A480" s="99"/>
      <c r="B480" s="99">
        <v>12165</v>
      </c>
      <c r="C480" s="147" t="s">
        <v>47</v>
      </c>
      <c r="D480" s="99" t="s">
        <v>199</v>
      </c>
      <c r="E480" s="99" t="s">
        <v>990</v>
      </c>
      <c r="F480" s="99" t="s">
        <v>1742</v>
      </c>
      <c r="G480" s="99" t="s">
        <v>202</v>
      </c>
      <c r="H480" s="99">
        <v>15787693933</v>
      </c>
      <c r="I480" s="102">
        <v>42060</v>
      </c>
      <c r="J480" s="102">
        <v>42061</v>
      </c>
      <c r="K480" s="38" t="s">
        <v>1743</v>
      </c>
      <c r="L480" s="38"/>
      <c r="M480" s="39">
        <v>42071</v>
      </c>
      <c r="N480" s="40">
        <v>42071</v>
      </c>
      <c r="O480" s="148">
        <v>0</v>
      </c>
      <c r="P480" s="149">
        <v>728.5</v>
      </c>
      <c r="Q480" s="149">
        <f t="shared" si="140"/>
        <v>728.5</v>
      </c>
      <c r="R480" s="99"/>
      <c r="S480" s="43" t="s">
        <v>1744</v>
      </c>
      <c r="T480" s="43"/>
      <c r="U480" s="44">
        <v>42078</v>
      </c>
      <c r="V480" s="45">
        <v>42078</v>
      </c>
      <c r="W480" s="99">
        <v>562.5</v>
      </c>
      <c r="X480" s="99"/>
      <c r="Y480" s="47" t="s">
        <v>60</v>
      </c>
      <c r="Z480" s="47"/>
      <c r="AA480" s="70"/>
      <c r="AB480" s="71"/>
      <c r="AC480" s="99"/>
      <c r="AD480" s="99"/>
      <c r="AE480" s="99"/>
      <c r="AF480" s="50" t="s">
        <v>1745</v>
      </c>
      <c r="AG480" s="102">
        <v>42079</v>
      </c>
      <c r="AH480" s="99">
        <v>1</v>
      </c>
      <c r="AI480" s="179">
        <f>110*3.75</f>
        <v>412.5</v>
      </c>
      <c r="AJ480" s="224">
        <f>150*3.75</f>
        <v>562.5</v>
      </c>
      <c r="AK480" s="47"/>
      <c r="AL480" s="225">
        <v>1</v>
      </c>
      <c r="AM480" s="106">
        <f>344.25*3.75</f>
        <v>1290.9375</v>
      </c>
      <c r="AN480" s="99"/>
      <c r="AO480" s="47">
        <f t="shared" si="139"/>
        <v>1291</v>
      </c>
      <c r="AP480" s="99"/>
      <c r="AQ480" s="99"/>
      <c r="AR480" s="47">
        <f t="shared" si="127"/>
        <v>1291</v>
      </c>
      <c r="AS480" s="99"/>
      <c r="AT480" s="227" t="s">
        <v>55</v>
      </c>
      <c r="AU480" s="99"/>
      <c r="AV480" s="55">
        <f t="shared" si="128"/>
        <v>0</v>
      </c>
      <c r="AW480" s="56">
        <f>110*3.75</f>
        <v>412.5</v>
      </c>
      <c r="AX480" s="57">
        <v>0</v>
      </c>
      <c r="AY480" s="58">
        <f t="shared" si="129"/>
        <v>562.5</v>
      </c>
      <c r="AZ480" s="59">
        <f t="shared" si="130"/>
        <v>0</v>
      </c>
      <c r="BA480" s="60">
        <f t="shared" si="131"/>
        <v>0</v>
      </c>
      <c r="BB480" s="59">
        <f t="shared" si="132"/>
        <v>0</v>
      </c>
      <c r="BC480" s="61">
        <f t="shared" si="133"/>
        <v>0</v>
      </c>
      <c r="BD480" s="61">
        <f t="shared" si="134"/>
        <v>0</v>
      </c>
      <c r="BE480" s="61">
        <f t="shared" si="135"/>
        <v>0</v>
      </c>
      <c r="BF480" s="61">
        <f t="shared" si="136"/>
        <v>0</v>
      </c>
    </row>
    <row r="481" spans="1:58" ht="15.75" x14ac:dyDescent="0.25">
      <c r="A481" s="99"/>
      <c r="B481" s="99">
        <v>12207</v>
      </c>
      <c r="C481" s="147" t="s">
        <v>47</v>
      </c>
      <c r="D481" s="99" t="s">
        <v>199</v>
      </c>
      <c r="E481" s="99" t="s">
        <v>990</v>
      </c>
      <c r="F481" s="99" t="s">
        <v>1746</v>
      </c>
      <c r="G481" s="99" t="s">
        <v>202</v>
      </c>
      <c r="H481" s="99">
        <v>6581708885</v>
      </c>
      <c r="I481" s="102">
        <v>42067</v>
      </c>
      <c r="J481" s="102">
        <v>42068</v>
      </c>
      <c r="K481" s="38" t="s">
        <v>1747</v>
      </c>
      <c r="L481" s="38"/>
      <c r="M481" s="39">
        <v>42074</v>
      </c>
      <c r="N481" s="40">
        <v>42075</v>
      </c>
      <c r="O481" s="148">
        <v>0</v>
      </c>
      <c r="P481" s="149">
        <v>1364</v>
      </c>
      <c r="Q481" s="149">
        <f t="shared" si="140"/>
        <v>1364</v>
      </c>
      <c r="R481" s="99"/>
      <c r="S481" s="43" t="s">
        <v>285</v>
      </c>
      <c r="T481" s="43"/>
      <c r="U481" s="138"/>
      <c r="V481" s="139"/>
      <c r="W481" s="99"/>
      <c r="X481" s="99"/>
      <c r="Y481" s="47" t="s">
        <v>60</v>
      </c>
      <c r="Z481" s="47"/>
      <c r="AA481" s="70"/>
      <c r="AB481" s="71"/>
      <c r="AC481" s="99"/>
      <c r="AD481" s="99"/>
      <c r="AE481" s="99"/>
      <c r="AF481" s="50" t="s">
        <v>1748</v>
      </c>
      <c r="AG481" s="102">
        <v>42079</v>
      </c>
      <c r="AH481" s="99">
        <v>1</v>
      </c>
      <c r="AI481" s="179">
        <f>110*3.75</f>
        <v>412.5</v>
      </c>
      <c r="AJ481" s="224">
        <f>150*3.75</f>
        <v>562.5</v>
      </c>
      <c r="AK481" s="47"/>
      <c r="AL481" s="225">
        <v>1</v>
      </c>
      <c r="AM481" s="106">
        <f>363.72*3.75</f>
        <v>1363.95</v>
      </c>
      <c r="AN481" s="99"/>
      <c r="AO481" s="47">
        <f t="shared" si="139"/>
        <v>1364</v>
      </c>
      <c r="AP481" s="99"/>
      <c r="AQ481" s="99"/>
      <c r="AR481" s="47">
        <f t="shared" si="127"/>
        <v>1364</v>
      </c>
      <c r="AS481" s="99"/>
      <c r="AT481" s="227" t="s">
        <v>55</v>
      </c>
      <c r="AU481" s="99"/>
      <c r="AV481" s="55">
        <f t="shared" si="128"/>
        <v>0</v>
      </c>
      <c r="AW481" s="56">
        <f>110*3.75</f>
        <v>412.5</v>
      </c>
      <c r="AX481" s="57">
        <v>0</v>
      </c>
      <c r="AY481" s="58">
        <f t="shared" si="129"/>
        <v>562.5</v>
      </c>
      <c r="AZ481" s="59">
        <f t="shared" si="130"/>
        <v>0</v>
      </c>
      <c r="BA481" s="60">
        <f t="shared" si="131"/>
        <v>0</v>
      </c>
      <c r="BB481" s="59">
        <f t="shared" si="132"/>
        <v>0</v>
      </c>
      <c r="BC481" s="61">
        <f t="shared" si="133"/>
        <v>0</v>
      </c>
      <c r="BD481" s="61">
        <f t="shared" si="134"/>
        <v>0</v>
      </c>
      <c r="BE481" s="61">
        <f t="shared" si="135"/>
        <v>0</v>
      </c>
      <c r="BF481" s="61">
        <f t="shared" si="136"/>
        <v>0</v>
      </c>
    </row>
    <row r="482" spans="1:58" ht="15.75" x14ac:dyDescent="0.25">
      <c r="A482" s="99"/>
      <c r="B482" s="99">
        <v>12146</v>
      </c>
      <c r="C482" s="147" t="s">
        <v>47</v>
      </c>
      <c r="D482" s="99" t="s">
        <v>192</v>
      </c>
      <c r="E482" s="99" t="s">
        <v>1094</v>
      </c>
      <c r="F482" s="99" t="s">
        <v>1749</v>
      </c>
      <c r="G482" s="99" t="s">
        <v>202</v>
      </c>
      <c r="H482" s="99" t="s">
        <v>1750</v>
      </c>
      <c r="I482" s="102">
        <v>42050</v>
      </c>
      <c r="J482" s="102">
        <v>42059</v>
      </c>
      <c r="K482" s="38" t="s">
        <v>1751</v>
      </c>
      <c r="L482" s="38"/>
      <c r="M482" s="39">
        <v>42065</v>
      </c>
      <c r="N482" s="40">
        <v>42065</v>
      </c>
      <c r="O482" s="148">
        <v>1465</v>
      </c>
      <c r="P482" s="149">
        <v>479</v>
      </c>
      <c r="Q482" s="149">
        <f t="shared" si="140"/>
        <v>1944</v>
      </c>
      <c r="R482" s="99"/>
      <c r="S482" s="43" t="s">
        <v>1752</v>
      </c>
      <c r="T482" s="43"/>
      <c r="U482" s="44">
        <v>42078</v>
      </c>
      <c r="V482" s="45">
        <v>42078</v>
      </c>
      <c r="W482" s="99">
        <v>1800</v>
      </c>
      <c r="X482" s="99"/>
      <c r="Y482" s="47" t="s">
        <v>60</v>
      </c>
      <c r="Z482" s="47"/>
      <c r="AA482" s="70"/>
      <c r="AB482" s="71"/>
      <c r="AC482" s="99"/>
      <c r="AD482" s="99"/>
      <c r="AE482" s="99"/>
      <c r="AF482" s="50" t="s">
        <v>1753</v>
      </c>
      <c r="AG482" s="102">
        <v>42079</v>
      </c>
      <c r="AH482" s="99">
        <v>3</v>
      </c>
      <c r="AI482" s="179">
        <f>200</f>
        <v>200</v>
      </c>
      <c r="AJ482" s="224">
        <v>1800</v>
      </c>
      <c r="AK482" s="47"/>
      <c r="AL482" s="225">
        <v>1</v>
      </c>
      <c r="AM482" s="106">
        <f>479+1800+1465</f>
        <v>3744</v>
      </c>
      <c r="AN482" s="99"/>
      <c r="AO482" s="47">
        <f t="shared" si="139"/>
        <v>3744</v>
      </c>
      <c r="AP482" s="99"/>
      <c r="AQ482" s="99"/>
      <c r="AR482" s="47">
        <f t="shared" si="127"/>
        <v>3744</v>
      </c>
      <c r="AS482" s="99"/>
      <c r="AT482" s="227" t="s">
        <v>55</v>
      </c>
      <c r="AU482" s="99"/>
      <c r="AV482" s="55">
        <f t="shared" si="128"/>
        <v>0</v>
      </c>
      <c r="AW482" s="56">
        <v>200</v>
      </c>
      <c r="AX482" s="57">
        <v>0</v>
      </c>
      <c r="AY482" s="58">
        <f t="shared" si="129"/>
        <v>1800</v>
      </c>
      <c r="AZ482" s="59">
        <f t="shared" si="130"/>
        <v>0</v>
      </c>
      <c r="BA482" s="60">
        <f t="shared" si="131"/>
        <v>0</v>
      </c>
      <c r="BB482" s="59">
        <f t="shared" si="132"/>
        <v>0</v>
      </c>
      <c r="BC482" s="61">
        <f t="shared" si="133"/>
        <v>0</v>
      </c>
      <c r="BD482" s="61">
        <f t="shared" si="134"/>
        <v>0</v>
      </c>
      <c r="BE482" s="61">
        <f t="shared" si="135"/>
        <v>0</v>
      </c>
      <c r="BF482" s="61">
        <f t="shared" si="136"/>
        <v>0</v>
      </c>
    </row>
    <row r="483" spans="1:58" ht="15.75" x14ac:dyDescent="0.25">
      <c r="A483" s="99"/>
      <c r="B483" s="99">
        <v>12189</v>
      </c>
      <c r="C483" s="147" t="s">
        <v>47</v>
      </c>
      <c r="D483" s="99" t="s">
        <v>192</v>
      </c>
      <c r="E483" s="99" t="s">
        <v>1094</v>
      </c>
      <c r="F483" s="99" t="s">
        <v>1754</v>
      </c>
      <c r="G483" s="99" t="s">
        <v>202</v>
      </c>
      <c r="H483" s="99" t="s">
        <v>1755</v>
      </c>
      <c r="I483" s="102">
        <v>42065</v>
      </c>
      <c r="J483" s="102">
        <v>42065</v>
      </c>
      <c r="K483" s="38" t="s">
        <v>1756</v>
      </c>
      <c r="L483" s="38"/>
      <c r="M483" s="39">
        <v>42074</v>
      </c>
      <c r="N483" s="40">
        <v>42075</v>
      </c>
      <c r="O483" s="148">
        <v>675</v>
      </c>
      <c r="P483" s="149">
        <v>480</v>
      </c>
      <c r="Q483" s="149">
        <f t="shared" si="140"/>
        <v>1155</v>
      </c>
      <c r="R483" s="99"/>
      <c r="S483" s="43" t="s">
        <v>1757</v>
      </c>
      <c r="T483" s="43"/>
      <c r="U483" s="44">
        <v>42078</v>
      </c>
      <c r="V483" s="45">
        <v>42078</v>
      </c>
      <c r="W483" s="99">
        <v>1800</v>
      </c>
      <c r="X483" s="99"/>
      <c r="Y483" s="47" t="s">
        <v>60</v>
      </c>
      <c r="Z483" s="47"/>
      <c r="AA483" s="70"/>
      <c r="AB483" s="71"/>
      <c r="AC483" s="99"/>
      <c r="AD483" s="99"/>
      <c r="AE483" s="99"/>
      <c r="AF483" s="50" t="s">
        <v>1758</v>
      </c>
      <c r="AG483" s="102">
        <v>42079</v>
      </c>
      <c r="AH483" s="99">
        <v>3</v>
      </c>
      <c r="AI483" s="179">
        <f>200</f>
        <v>200</v>
      </c>
      <c r="AJ483" s="224">
        <v>1800</v>
      </c>
      <c r="AK483" s="47"/>
      <c r="AL483" s="225">
        <v>1</v>
      </c>
      <c r="AM483" s="106">
        <f>480+675+1800</f>
        <v>2955</v>
      </c>
      <c r="AN483" s="99"/>
      <c r="AO483" s="47">
        <f t="shared" si="139"/>
        <v>2955</v>
      </c>
      <c r="AP483" s="99"/>
      <c r="AQ483" s="99"/>
      <c r="AR483" s="47">
        <f t="shared" ref="AR483:AR546" si="141">AO483</f>
        <v>2955</v>
      </c>
      <c r="AS483" s="99"/>
      <c r="AT483" s="227" t="s">
        <v>55</v>
      </c>
      <c r="AU483" s="99"/>
      <c r="AV483" s="55">
        <f t="shared" ref="AV483:AV546" si="142">+AO483-(Q483+W483+AC483)</f>
        <v>0</v>
      </c>
      <c r="AW483" s="56">
        <v>200</v>
      </c>
      <c r="AX483" s="57">
        <v>0</v>
      </c>
      <c r="AY483" s="58">
        <f t="shared" ref="AY483:AY546" si="143">+AJ483</f>
        <v>1800</v>
      </c>
      <c r="AZ483" s="59">
        <f t="shared" ref="AZ483:AZ546" si="144">IF(W483=0,0,ROUND((+AJ483-W483)/AJ483*100,2))</f>
        <v>0</v>
      </c>
      <c r="BA483" s="60">
        <f t="shared" ref="BA483:BA546" si="145">+AK483</f>
        <v>0</v>
      </c>
      <c r="BB483" s="59">
        <f t="shared" ref="BB483:BB546" si="146">IF(AC483=0,0,ROUND((+AK483-AC483)/AK483*100,5))</f>
        <v>0</v>
      </c>
      <c r="BC483" s="61">
        <f t="shared" ref="BC483:BC546" si="147">+AI483*AX483%</f>
        <v>0</v>
      </c>
      <c r="BD483" s="61">
        <f t="shared" ref="BD483:BD546" si="148">+AJ483*AZ483%</f>
        <v>0</v>
      </c>
      <c r="BE483" s="61">
        <f t="shared" ref="BE483:BE546" si="149">+AK483*BB483%</f>
        <v>0</v>
      </c>
      <c r="BF483" s="61">
        <f t="shared" ref="BF483:BF546" si="150">+BC483+BD483+BE483</f>
        <v>0</v>
      </c>
    </row>
    <row r="484" spans="1:58" ht="15.75" x14ac:dyDescent="0.25">
      <c r="A484" s="99"/>
      <c r="B484" s="99">
        <v>8615</v>
      </c>
      <c r="C484" s="147" t="s">
        <v>47</v>
      </c>
      <c r="D484" s="99" t="s">
        <v>192</v>
      </c>
      <c r="E484" s="99" t="s">
        <v>1094</v>
      </c>
      <c r="F484" s="99" t="s">
        <v>1759</v>
      </c>
      <c r="G484" s="99" t="s">
        <v>202</v>
      </c>
      <c r="H484" s="99" t="s">
        <v>1760</v>
      </c>
      <c r="I484" s="102">
        <v>41315</v>
      </c>
      <c r="J484" s="102">
        <v>41317</v>
      </c>
      <c r="K484" s="38" t="s">
        <v>1761</v>
      </c>
      <c r="L484" s="38"/>
      <c r="M484" s="39">
        <v>41336</v>
      </c>
      <c r="N484" s="40">
        <v>41353</v>
      </c>
      <c r="O484" s="148">
        <v>722</v>
      </c>
      <c r="P484" s="149">
        <v>1071</v>
      </c>
      <c r="Q484" s="149">
        <f t="shared" si="140"/>
        <v>1793</v>
      </c>
      <c r="R484" s="99"/>
      <c r="S484" s="43" t="s">
        <v>1762</v>
      </c>
      <c r="T484" s="43"/>
      <c r="U484" s="44">
        <v>42074</v>
      </c>
      <c r="V484" s="45">
        <v>42074</v>
      </c>
      <c r="W484" s="99">
        <v>275</v>
      </c>
      <c r="X484" s="99"/>
      <c r="Y484" s="47" t="s">
        <v>60</v>
      </c>
      <c r="Z484" s="47"/>
      <c r="AA484" s="70"/>
      <c r="AB484" s="71"/>
      <c r="AC484" s="99"/>
      <c r="AD484" s="99"/>
      <c r="AE484" s="99"/>
      <c r="AF484" s="50" t="s">
        <v>1763</v>
      </c>
      <c r="AG484" s="102">
        <v>42079</v>
      </c>
      <c r="AH484" s="99">
        <v>3</v>
      </c>
      <c r="AI484" s="179">
        <f>200</f>
        <v>200</v>
      </c>
      <c r="AJ484" s="224">
        <v>275</v>
      </c>
      <c r="AK484" s="47"/>
      <c r="AL484" s="225">
        <v>1</v>
      </c>
      <c r="AM484" s="106">
        <f>1071+722+275</f>
        <v>2068</v>
      </c>
      <c r="AN484" s="99"/>
      <c r="AO484" s="47">
        <f t="shared" si="139"/>
        <v>2068</v>
      </c>
      <c r="AP484" s="99"/>
      <c r="AQ484" s="99"/>
      <c r="AR484" s="47">
        <f t="shared" si="141"/>
        <v>2068</v>
      </c>
      <c r="AS484" s="99"/>
      <c r="AT484" s="227" t="s">
        <v>55</v>
      </c>
      <c r="AU484" s="99"/>
      <c r="AV484" s="55">
        <f t="shared" si="142"/>
        <v>0</v>
      </c>
      <c r="AW484" s="56">
        <v>0</v>
      </c>
      <c r="AX484" s="57">
        <v>0</v>
      </c>
      <c r="AY484" s="58">
        <f t="shared" si="143"/>
        <v>275</v>
      </c>
      <c r="AZ484" s="59">
        <f t="shared" si="144"/>
        <v>0</v>
      </c>
      <c r="BA484" s="60">
        <f t="shared" si="145"/>
        <v>0</v>
      </c>
      <c r="BB484" s="59">
        <f t="shared" si="146"/>
        <v>0</v>
      </c>
      <c r="BC484" s="61">
        <f t="shared" si="147"/>
        <v>0</v>
      </c>
      <c r="BD484" s="61">
        <f t="shared" si="148"/>
        <v>0</v>
      </c>
      <c r="BE484" s="61">
        <f t="shared" si="149"/>
        <v>0</v>
      </c>
      <c r="BF484" s="61">
        <f t="shared" si="150"/>
        <v>0</v>
      </c>
    </row>
    <row r="485" spans="1:58" ht="15.75" x14ac:dyDescent="0.25">
      <c r="A485" s="228">
        <v>42081</v>
      </c>
      <c r="B485" s="99">
        <v>29017</v>
      </c>
      <c r="C485" s="147" t="s">
        <v>47</v>
      </c>
      <c r="D485" s="99" t="s">
        <v>209</v>
      </c>
      <c r="E485" s="99" t="s">
        <v>990</v>
      </c>
      <c r="F485" s="99" t="s">
        <v>1764</v>
      </c>
      <c r="G485" s="99" t="s">
        <v>202</v>
      </c>
      <c r="H485" s="99">
        <v>1501109702</v>
      </c>
      <c r="I485" s="102">
        <v>42068</v>
      </c>
      <c r="J485" s="102">
        <v>42070</v>
      </c>
      <c r="K485" s="38" t="s">
        <v>1765</v>
      </c>
      <c r="L485" s="38"/>
      <c r="M485" s="39">
        <v>42073</v>
      </c>
      <c r="N485" s="40">
        <v>42075</v>
      </c>
      <c r="O485" s="148">
        <v>303</v>
      </c>
      <c r="P485" s="149">
        <v>1351.5</v>
      </c>
      <c r="Q485" s="149">
        <f t="shared" si="140"/>
        <v>1654.5</v>
      </c>
      <c r="R485" s="99"/>
      <c r="S485" s="43" t="s">
        <v>1766</v>
      </c>
      <c r="T485" s="43"/>
      <c r="U485" s="44">
        <v>42079</v>
      </c>
      <c r="V485" s="45">
        <v>42079</v>
      </c>
      <c r="W485" s="99">
        <v>1406.25</v>
      </c>
      <c r="X485" s="99"/>
      <c r="Y485" s="47" t="s">
        <v>60</v>
      </c>
      <c r="Z485" s="47"/>
      <c r="AA485" s="70"/>
      <c r="AB485" s="71"/>
      <c r="AC485" s="99"/>
      <c r="AD485" s="99"/>
      <c r="AE485" s="99"/>
      <c r="AF485" s="50" t="s">
        <v>1767</v>
      </c>
      <c r="AG485" s="102">
        <v>42081</v>
      </c>
      <c r="AH485" s="99">
        <v>1</v>
      </c>
      <c r="AI485" s="179">
        <v>487.5</v>
      </c>
      <c r="AJ485" s="224">
        <f>1406.25</f>
        <v>1406.25</v>
      </c>
      <c r="AK485" s="47"/>
      <c r="AL485" s="225">
        <v>1</v>
      </c>
      <c r="AM485" s="106">
        <f>816.19*3.75</f>
        <v>3060.7125000000001</v>
      </c>
      <c r="AN485" s="99"/>
      <c r="AO485" s="47">
        <f t="shared" si="139"/>
        <v>3060.75</v>
      </c>
      <c r="AP485" s="99"/>
      <c r="AQ485" s="99"/>
      <c r="AR485" s="47">
        <f t="shared" si="141"/>
        <v>3060.75</v>
      </c>
      <c r="AS485" s="99"/>
      <c r="AT485" s="227" t="s">
        <v>55</v>
      </c>
      <c r="AU485" s="99"/>
      <c r="AV485" s="55">
        <f t="shared" si="142"/>
        <v>0</v>
      </c>
      <c r="AW485" s="56">
        <v>487.5</v>
      </c>
      <c r="AX485" s="57">
        <v>0</v>
      </c>
      <c r="AY485" s="58">
        <f t="shared" si="143"/>
        <v>1406.25</v>
      </c>
      <c r="AZ485" s="59">
        <f t="shared" si="144"/>
        <v>0</v>
      </c>
      <c r="BA485" s="60">
        <f t="shared" si="145"/>
        <v>0</v>
      </c>
      <c r="BB485" s="59">
        <f t="shared" si="146"/>
        <v>0</v>
      </c>
      <c r="BC485" s="61">
        <f t="shared" si="147"/>
        <v>0</v>
      </c>
      <c r="BD485" s="61">
        <f t="shared" si="148"/>
        <v>0</v>
      </c>
      <c r="BE485" s="61">
        <f t="shared" si="149"/>
        <v>0</v>
      </c>
      <c r="BF485" s="61">
        <f t="shared" si="150"/>
        <v>0</v>
      </c>
    </row>
    <row r="486" spans="1:58" ht="15.75" x14ac:dyDescent="0.25">
      <c r="A486" s="99"/>
      <c r="B486" s="99">
        <v>28929</v>
      </c>
      <c r="C486" s="147" t="s">
        <v>47</v>
      </c>
      <c r="D486" s="99" t="s">
        <v>199</v>
      </c>
      <c r="E486" s="99" t="s">
        <v>990</v>
      </c>
      <c r="F486" s="99" t="s">
        <v>1768</v>
      </c>
      <c r="G486" s="99" t="s">
        <v>202</v>
      </c>
      <c r="H486" s="99">
        <v>1154719</v>
      </c>
      <c r="I486" s="102">
        <v>42053</v>
      </c>
      <c r="J486" s="102">
        <v>42056</v>
      </c>
      <c r="K486" s="38" t="s">
        <v>1769</v>
      </c>
      <c r="L486" s="38"/>
      <c r="M486" s="39">
        <v>42059</v>
      </c>
      <c r="N486" s="40">
        <v>42060</v>
      </c>
      <c r="O486" s="148">
        <v>19915</v>
      </c>
      <c r="P486" s="149">
        <f>1847+30</f>
        <v>1877</v>
      </c>
      <c r="Q486" s="149">
        <f t="shared" si="140"/>
        <v>21792</v>
      </c>
      <c r="R486" s="99"/>
      <c r="S486" s="43" t="s">
        <v>1770</v>
      </c>
      <c r="T486" s="43"/>
      <c r="U486" s="44">
        <v>42079</v>
      </c>
      <c r="V486" s="45">
        <v>42079</v>
      </c>
      <c r="W486" s="99">
        <v>4500</v>
      </c>
      <c r="X486" s="99"/>
      <c r="Y486" s="47" t="s">
        <v>60</v>
      </c>
      <c r="Z486" s="47"/>
      <c r="AA486" s="70"/>
      <c r="AB486" s="71"/>
      <c r="AC486" s="99"/>
      <c r="AD486" s="99"/>
      <c r="AE486" s="99"/>
      <c r="AF486" s="50" t="s">
        <v>1771</v>
      </c>
      <c r="AG486" s="102">
        <v>42081</v>
      </c>
      <c r="AH486" s="99">
        <v>2</v>
      </c>
      <c r="AI486" s="179">
        <v>375</v>
      </c>
      <c r="AJ486" s="224">
        <v>4500</v>
      </c>
      <c r="AK486" s="47"/>
      <c r="AL486" s="225">
        <v>1</v>
      </c>
      <c r="AM486" s="106">
        <f>(6980.53+30.67)*3.75</f>
        <v>26292</v>
      </c>
      <c r="AN486" s="99"/>
      <c r="AO486" s="47">
        <f t="shared" si="139"/>
        <v>26292</v>
      </c>
      <c r="AP486" s="99"/>
      <c r="AQ486" s="99"/>
      <c r="AR486" s="47">
        <f t="shared" si="141"/>
        <v>26292</v>
      </c>
      <c r="AS486" s="99"/>
      <c r="AT486" s="227" t="s">
        <v>55</v>
      </c>
      <c r="AU486" s="99"/>
      <c r="AV486" s="55">
        <f t="shared" si="142"/>
        <v>0</v>
      </c>
      <c r="AW486" s="56">
        <v>375</v>
      </c>
      <c r="AX486" s="57">
        <v>0</v>
      </c>
      <c r="AY486" s="58">
        <f t="shared" si="143"/>
        <v>4500</v>
      </c>
      <c r="AZ486" s="59">
        <f t="shared" si="144"/>
        <v>0</v>
      </c>
      <c r="BA486" s="60">
        <f t="shared" si="145"/>
        <v>0</v>
      </c>
      <c r="BB486" s="59">
        <f t="shared" si="146"/>
        <v>0</v>
      </c>
      <c r="BC486" s="61">
        <f t="shared" si="147"/>
        <v>0</v>
      </c>
      <c r="BD486" s="61">
        <f t="shared" si="148"/>
        <v>0</v>
      </c>
      <c r="BE486" s="61">
        <f t="shared" si="149"/>
        <v>0</v>
      </c>
      <c r="BF486" s="61">
        <f t="shared" si="150"/>
        <v>0</v>
      </c>
    </row>
    <row r="487" spans="1:58" ht="15.75" x14ac:dyDescent="0.25">
      <c r="A487" s="99"/>
      <c r="B487" s="99">
        <v>12114</v>
      </c>
      <c r="C487" s="147" t="s">
        <v>47</v>
      </c>
      <c r="D487" s="99" t="s">
        <v>199</v>
      </c>
      <c r="E487" s="99" t="s">
        <v>990</v>
      </c>
      <c r="F487" s="99" t="s">
        <v>1772</v>
      </c>
      <c r="G487" s="99" t="s">
        <v>202</v>
      </c>
      <c r="H487" s="99">
        <v>17691560803</v>
      </c>
      <c r="I487" s="102">
        <v>42080</v>
      </c>
      <c r="J487" s="102">
        <v>42081</v>
      </c>
      <c r="K487" s="38" t="s">
        <v>1773</v>
      </c>
      <c r="L487" s="38"/>
      <c r="M487" s="39">
        <v>42080</v>
      </c>
      <c r="N487" s="40">
        <v>42080</v>
      </c>
      <c r="O487" s="148">
        <v>0</v>
      </c>
      <c r="P487" s="149">
        <v>6013.87</v>
      </c>
      <c r="Q487" s="149">
        <f t="shared" si="140"/>
        <v>6013.87</v>
      </c>
      <c r="R487" s="99"/>
      <c r="S487" s="43" t="s">
        <v>1774</v>
      </c>
      <c r="T487" s="43"/>
      <c r="U487" s="44">
        <v>42053</v>
      </c>
      <c r="V487" s="45">
        <v>42053</v>
      </c>
      <c r="W487" s="99">
        <v>1050</v>
      </c>
      <c r="X487" s="99"/>
      <c r="Y487" s="47" t="s">
        <v>60</v>
      </c>
      <c r="Z487" s="47"/>
      <c r="AA487" s="70"/>
      <c r="AB487" s="71"/>
      <c r="AC487" s="99"/>
      <c r="AD487" s="99"/>
      <c r="AE487" s="99"/>
      <c r="AF487" s="50" t="s">
        <v>1775</v>
      </c>
      <c r="AG487" s="102">
        <v>42081</v>
      </c>
      <c r="AH487" s="99">
        <v>1</v>
      </c>
      <c r="AI487" s="179">
        <f>538.1*3.75</f>
        <v>2017.875</v>
      </c>
      <c r="AJ487" s="224">
        <v>1050</v>
      </c>
      <c r="AK487" s="47"/>
      <c r="AL487" s="225">
        <v>1</v>
      </c>
      <c r="AM487" s="106">
        <f>1883.69*3.75</f>
        <v>7063.8375000000005</v>
      </c>
      <c r="AN487" s="99"/>
      <c r="AO487" s="47">
        <f t="shared" si="139"/>
        <v>7063.87</v>
      </c>
      <c r="AP487" s="99"/>
      <c r="AQ487" s="99"/>
      <c r="AR487" s="47">
        <f t="shared" si="141"/>
        <v>7063.87</v>
      </c>
      <c r="AS487" s="99"/>
      <c r="AT487" s="227" t="s">
        <v>55</v>
      </c>
      <c r="AU487" s="99"/>
      <c r="AV487" s="55">
        <f t="shared" si="142"/>
        <v>0</v>
      </c>
      <c r="AW487" s="56">
        <f>538.1*3.75</f>
        <v>2017.875</v>
      </c>
      <c r="AX487" s="57">
        <v>0</v>
      </c>
      <c r="AY487" s="58">
        <f t="shared" si="143"/>
        <v>1050</v>
      </c>
      <c r="AZ487" s="59">
        <f t="shared" si="144"/>
        <v>0</v>
      </c>
      <c r="BA487" s="60">
        <f t="shared" si="145"/>
        <v>0</v>
      </c>
      <c r="BB487" s="59">
        <f t="shared" si="146"/>
        <v>0</v>
      </c>
      <c r="BC487" s="61">
        <f t="shared" si="147"/>
        <v>0</v>
      </c>
      <c r="BD487" s="61">
        <f t="shared" si="148"/>
        <v>0</v>
      </c>
      <c r="BE487" s="61">
        <f t="shared" si="149"/>
        <v>0</v>
      </c>
      <c r="BF487" s="61">
        <f t="shared" si="150"/>
        <v>0</v>
      </c>
    </row>
    <row r="488" spans="1:58" ht="15.75" x14ac:dyDescent="0.25">
      <c r="A488" s="99"/>
      <c r="B488" s="99">
        <v>12108</v>
      </c>
      <c r="C488" s="147" t="s">
        <v>47</v>
      </c>
      <c r="D488" s="99" t="s">
        <v>199</v>
      </c>
      <c r="E488" s="99" t="s">
        <v>990</v>
      </c>
      <c r="F488" s="99" t="s">
        <v>1776</v>
      </c>
      <c r="G488" s="99" t="s">
        <v>202</v>
      </c>
      <c r="H488" s="99">
        <v>15786889110</v>
      </c>
      <c r="I488" s="102">
        <v>42047</v>
      </c>
      <c r="J488" s="102">
        <v>42048</v>
      </c>
      <c r="K488" s="38" t="s">
        <v>1777</v>
      </c>
      <c r="L488" s="38"/>
      <c r="M488" s="39">
        <v>42080</v>
      </c>
      <c r="N488" s="40">
        <v>42080</v>
      </c>
      <c r="O488" s="148">
        <v>0</v>
      </c>
      <c r="P488" s="149">
        <v>3099.48</v>
      </c>
      <c r="Q488" s="149">
        <f t="shared" si="140"/>
        <v>3099.48</v>
      </c>
      <c r="R488" s="99"/>
      <c r="S488" s="43" t="s">
        <v>1778</v>
      </c>
      <c r="T488" s="43"/>
      <c r="U488" s="44">
        <v>42053</v>
      </c>
      <c r="V488" s="45">
        <v>42053</v>
      </c>
      <c r="W488" s="99">
        <v>806.25</v>
      </c>
      <c r="X488" s="99"/>
      <c r="Y488" s="47" t="s">
        <v>60</v>
      </c>
      <c r="Z488" s="47"/>
      <c r="AA488" s="70"/>
      <c r="AB488" s="71"/>
      <c r="AC488" s="99"/>
      <c r="AD488" s="99"/>
      <c r="AE488" s="99"/>
      <c r="AF488" s="50" t="s">
        <v>1779</v>
      </c>
      <c r="AG488" s="102">
        <v>42081</v>
      </c>
      <c r="AH488" s="99">
        <v>1</v>
      </c>
      <c r="AI488" s="179">
        <f>127.33*3.75</f>
        <v>477.48750000000001</v>
      </c>
      <c r="AJ488" s="224">
        <v>806.25</v>
      </c>
      <c r="AK488" s="47"/>
      <c r="AL488" s="225">
        <v>1</v>
      </c>
      <c r="AM488" s="106">
        <f>1041.52*3.75</f>
        <v>3905.7</v>
      </c>
      <c r="AN488" s="99"/>
      <c r="AO488" s="47">
        <f t="shared" si="139"/>
        <v>3905.73</v>
      </c>
      <c r="AP488" s="99"/>
      <c r="AQ488" s="99"/>
      <c r="AR488" s="47">
        <f t="shared" si="141"/>
        <v>3905.73</v>
      </c>
      <c r="AS488" s="99"/>
      <c r="AT488" s="227" t="s">
        <v>55</v>
      </c>
      <c r="AU488" s="99"/>
      <c r="AV488" s="55">
        <f t="shared" si="142"/>
        <v>0</v>
      </c>
      <c r="AW488" s="56">
        <v>477.48</v>
      </c>
      <c r="AX488" s="57">
        <v>0</v>
      </c>
      <c r="AY488" s="58">
        <f t="shared" si="143"/>
        <v>806.25</v>
      </c>
      <c r="AZ488" s="59">
        <f t="shared" si="144"/>
        <v>0</v>
      </c>
      <c r="BA488" s="60">
        <f t="shared" si="145"/>
        <v>0</v>
      </c>
      <c r="BB488" s="59">
        <f t="shared" si="146"/>
        <v>0</v>
      </c>
      <c r="BC488" s="61">
        <f t="shared" si="147"/>
        <v>0</v>
      </c>
      <c r="BD488" s="61">
        <f t="shared" si="148"/>
        <v>0</v>
      </c>
      <c r="BE488" s="61">
        <f t="shared" si="149"/>
        <v>0</v>
      </c>
      <c r="BF488" s="61">
        <f t="shared" si="150"/>
        <v>0</v>
      </c>
    </row>
    <row r="489" spans="1:58" ht="15.75" x14ac:dyDescent="0.25">
      <c r="A489" s="99"/>
      <c r="B489" s="99">
        <v>21409</v>
      </c>
      <c r="C489" s="147" t="s">
        <v>47</v>
      </c>
      <c r="D489" s="99" t="s">
        <v>1780</v>
      </c>
      <c r="E489" s="99" t="s">
        <v>1094</v>
      </c>
      <c r="F489" s="99" t="s">
        <v>1781</v>
      </c>
      <c r="G489" s="99" t="s">
        <v>202</v>
      </c>
      <c r="H489" s="99">
        <v>3041300</v>
      </c>
      <c r="I489" s="102">
        <v>41392</v>
      </c>
      <c r="J489" s="102">
        <v>41394</v>
      </c>
      <c r="K489" s="38" t="s">
        <v>1782</v>
      </c>
      <c r="L489" s="38"/>
      <c r="M489" s="39">
        <v>41394</v>
      </c>
      <c r="N489" s="229">
        <v>41395</v>
      </c>
      <c r="O489" s="148">
        <v>0</v>
      </c>
      <c r="P489" s="149">
        <v>34264.9</v>
      </c>
      <c r="Q489" s="149">
        <f t="shared" si="140"/>
        <v>34264.9</v>
      </c>
      <c r="R489" s="99"/>
      <c r="S489" s="43" t="s">
        <v>1783</v>
      </c>
      <c r="T489" s="43"/>
      <c r="U489" s="44">
        <v>42078</v>
      </c>
      <c r="V489" s="45">
        <v>42079</v>
      </c>
      <c r="W489" s="99">
        <v>4632.1899999999996</v>
      </c>
      <c r="X489" s="99"/>
      <c r="Y489" s="47" t="s">
        <v>1784</v>
      </c>
      <c r="Z489" s="47"/>
      <c r="AA489" s="48">
        <v>41378</v>
      </c>
      <c r="AB489" s="49">
        <v>41378</v>
      </c>
      <c r="AC489" s="99">
        <v>3600</v>
      </c>
      <c r="AD489" s="99"/>
      <c r="AE489" s="99"/>
      <c r="AF489" s="50" t="s">
        <v>1785</v>
      </c>
      <c r="AG489" s="102">
        <v>42081</v>
      </c>
      <c r="AH489" s="99">
        <v>2</v>
      </c>
      <c r="AI489" s="179">
        <v>6489.86</v>
      </c>
      <c r="AJ489" s="224">
        <v>4632.1899999999996</v>
      </c>
      <c r="AK489" s="47">
        <v>3600</v>
      </c>
      <c r="AL489" s="225">
        <v>1</v>
      </c>
      <c r="AM489" s="106">
        <f>8232.19+34264.86</f>
        <v>42497.05</v>
      </c>
      <c r="AN489" s="99"/>
      <c r="AO489" s="47">
        <f t="shared" si="139"/>
        <v>42497.090000000004</v>
      </c>
      <c r="AP489" s="99"/>
      <c r="AQ489" s="99"/>
      <c r="AR489" s="47">
        <f t="shared" si="141"/>
        <v>42497.090000000004</v>
      </c>
      <c r="AS489" s="99"/>
      <c r="AT489" s="227" t="s">
        <v>55</v>
      </c>
      <c r="AU489" s="99"/>
      <c r="AV489" s="55">
        <f t="shared" si="142"/>
        <v>0</v>
      </c>
      <c r="AW489" s="56">
        <v>6489.86</v>
      </c>
      <c r="AX489" s="57">
        <v>0</v>
      </c>
      <c r="AY489" s="58">
        <f t="shared" si="143"/>
        <v>4632.1899999999996</v>
      </c>
      <c r="AZ489" s="59">
        <f t="shared" si="144"/>
        <v>0</v>
      </c>
      <c r="BA489" s="60">
        <f t="shared" si="145"/>
        <v>3600</v>
      </c>
      <c r="BB489" s="59">
        <f t="shared" si="146"/>
        <v>0</v>
      </c>
      <c r="BC489" s="61">
        <f t="shared" si="147"/>
        <v>0</v>
      </c>
      <c r="BD489" s="61">
        <f t="shared" si="148"/>
        <v>0</v>
      </c>
      <c r="BE489" s="61">
        <f t="shared" si="149"/>
        <v>0</v>
      </c>
      <c r="BF489" s="61">
        <f t="shared" si="150"/>
        <v>0</v>
      </c>
    </row>
    <row r="490" spans="1:58" ht="15.75" x14ac:dyDescent="0.25">
      <c r="A490" s="99"/>
      <c r="B490" s="99">
        <v>28881</v>
      </c>
      <c r="C490" s="147" t="s">
        <v>47</v>
      </c>
      <c r="D490" s="99" t="s">
        <v>1780</v>
      </c>
      <c r="E490" s="99" t="s">
        <v>1094</v>
      </c>
      <c r="F490" s="99" t="s">
        <v>1786</v>
      </c>
      <c r="G490" s="99" t="s">
        <v>202</v>
      </c>
      <c r="H490" s="99">
        <v>952825908</v>
      </c>
      <c r="I490" s="102">
        <v>42061</v>
      </c>
      <c r="J490" s="102">
        <v>42065</v>
      </c>
      <c r="K490" s="38" t="s">
        <v>1787</v>
      </c>
      <c r="L490" s="38"/>
      <c r="M490" s="39">
        <v>42065</v>
      </c>
      <c r="N490" s="40">
        <v>42065</v>
      </c>
      <c r="O490" s="148">
        <v>2778</v>
      </c>
      <c r="P490" s="149">
        <v>2105</v>
      </c>
      <c r="Q490" s="149">
        <f t="shared" si="140"/>
        <v>4883</v>
      </c>
      <c r="R490" s="99"/>
      <c r="S490" s="43" t="s">
        <v>1788</v>
      </c>
      <c r="T490" s="43"/>
      <c r="U490" s="44">
        <v>42078</v>
      </c>
      <c r="V490" s="45">
        <v>42079</v>
      </c>
      <c r="W490" s="99">
        <v>4632.1899999999996</v>
      </c>
      <c r="X490" s="99"/>
      <c r="Y490" s="47" t="s">
        <v>60</v>
      </c>
      <c r="Z490" s="47"/>
      <c r="AA490" s="70"/>
      <c r="AB490" s="71"/>
      <c r="AC490" s="99"/>
      <c r="AD490" s="99"/>
      <c r="AE490" s="99"/>
      <c r="AF490" s="50" t="s">
        <v>1789</v>
      </c>
      <c r="AG490" s="102">
        <v>42081</v>
      </c>
      <c r="AH490" s="99">
        <v>3</v>
      </c>
      <c r="AI490" s="179">
        <f>400</f>
        <v>400</v>
      </c>
      <c r="AJ490" s="224">
        <v>4632.1899999999996</v>
      </c>
      <c r="AK490" s="47"/>
      <c r="AL490" s="225">
        <v>1</v>
      </c>
      <c r="AM490" s="106">
        <f>352.19+2105+2778+4280</f>
        <v>9515.19</v>
      </c>
      <c r="AN490" s="99"/>
      <c r="AO490" s="47">
        <f t="shared" si="139"/>
        <v>9515.1899999999987</v>
      </c>
      <c r="AP490" s="99"/>
      <c r="AQ490" s="99"/>
      <c r="AR490" s="47">
        <f t="shared" si="141"/>
        <v>9515.1899999999987</v>
      </c>
      <c r="AS490" s="99"/>
      <c r="AT490" s="227" t="s">
        <v>55</v>
      </c>
      <c r="AU490" s="99"/>
      <c r="AV490" s="55">
        <f t="shared" si="142"/>
        <v>0</v>
      </c>
      <c r="AW490" s="56">
        <v>400</v>
      </c>
      <c r="AX490" s="57">
        <v>0</v>
      </c>
      <c r="AY490" s="58">
        <f t="shared" si="143"/>
        <v>4632.1899999999996</v>
      </c>
      <c r="AZ490" s="59">
        <f t="shared" si="144"/>
        <v>0</v>
      </c>
      <c r="BA490" s="60">
        <f t="shared" si="145"/>
        <v>0</v>
      </c>
      <c r="BB490" s="59">
        <f t="shared" si="146"/>
        <v>0</v>
      </c>
      <c r="BC490" s="61">
        <f t="shared" si="147"/>
        <v>0</v>
      </c>
      <c r="BD490" s="61">
        <f t="shared" si="148"/>
        <v>0</v>
      </c>
      <c r="BE490" s="61">
        <f t="shared" si="149"/>
        <v>0</v>
      </c>
      <c r="BF490" s="61">
        <f t="shared" si="150"/>
        <v>0</v>
      </c>
    </row>
    <row r="491" spans="1:58" ht="15.75" x14ac:dyDescent="0.25">
      <c r="A491" s="99"/>
      <c r="B491" s="99">
        <v>9249</v>
      </c>
      <c r="C491" s="147" t="s">
        <v>47</v>
      </c>
      <c r="D491" s="99" t="s">
        <v>241</v>
      </c>
      <c r="E491" s="99" t="s">
        <v>669</v>
      </c>
      <c r="F491" s="99" t="s">
        <v>1790</v>
      </c>
      <c r="G491" s="99" t="s">
        <v>202</v>
      </c>
      <c r="H491" s="99" t="s">
        <v>1791</v>
      </c>
      <c r="I491" s="102">
        <v>42240</v>
      </c>
      <c r="J491" s="102">
        <v>42242</v>
      </c>
      <c r="K491" s="38" t="s">
        <v>1792</v>
      </c>
      <c r="L491" s="38"/>
      <c r="M491" s="179"/>
      <c r="N491" s="164"/>
      <c r="O491" s="148">
        <v>0</v>
      </c>
      <c r="P491" s="149">
        <v>106</v>
      </c>
      <c r="Q491" s="149">
        <f t="shared" si="140"/>
        <v>106</v>
      </c>
      <c r="R491" s="99"/>
      <c r="S491" s="43" t="s">
        <v>285</v>
      </c>
      <c r="T491" s="43"/>
      <c r="U491" s="138"/>
      <c r="V491" s="139"/>
      <c r="W491" s="99"/>
      <c r="X491" s="99"/>
      <c r="Y491" s="47" t="s">
        <v>60</v>
      </c>
      <c r="Z491" s="47"/>
      <c r="AA491" s="70"/>
      <c r="AB491" s="71"/>
      <c r="AC491" s="99"/>
      <c r="AD491" s="99"/>
      <c r="AE491" s="99"/>
      <c r="AF491" s="50" t="s">
        <v>1793</v>
      </c>
      <c r="AG491" s="102">
        <v>42081</v>
      </c>
      <c r="AH491" s="99">
        <v>1</v>
      </c>
      <c r="AI491" s="179"/>
      <c r="AJ491" s="224"/>
      <c r="AK491" s="47"/>
      <c r="AL491" s="225">
        <v>0</v>
      </c>
      <c r="AM491" s="106">
        <v>106</v>
      </c>
      <c r="AN491" s="99"/>
      <c r="AO491" s="47">
        <f t="shared" si="139"/>
        <v>106</v>
      </c>
      <c r="AP491" s="99"/>
      <c r="AQ491" s="99"/>
      <c r="AR491" s="47">
        <f t="shared" si="141"/>
        <v>106</v>
      </c>
      <c r="AS491" s="99"/>
      <c r="AT491" s="227" t="s">
        <v>55</v>
      </c>
      <c r="AU491" s="99"/>
      <c r="AV491" s="55">
        <f t="shared" si="142"/>
        <v>0</v>
      </c>
      <c r="AW491" s="56">
        <v>0</v>
      </c>
      <c r="AX491" s="57">
        <v>0</v>
      </c>
      <c r="AY491" s="58">
        <f t="shared" si="143"/>
        <v>0</v>
      </c>
      <c r="AZ491" s="59">
        <f t="shared" si="144"/>
        <v>0</v>
      </c>
      <c r="BA491" s="60">
        <f t="shared" si="145"/>
        <v>0</v>
      </c>
      <c r="BB491" s="59">
        <f t="shared" si="146"/>
        <v>0</v>
      </c>
      <c r="BC491" s="61">
        <f t="shared" si="147"/>
        <v>0</v>
      </c>
      <c r="BD491" s="61">
        <f t="shared" si="148"/>
        <v>0</v>
      </c>
      <c r="BE491" s="61">
        <f t="shared" si="149"/>
        <v>0</v>
      </c>
      <c r="BF491" s="61">
        <f t="shared" si="150"/>
        <v>0</v>
      </c>
    </row>
    <row r="492" spans="1:58" ht="15.75" x14ac:dyDescent="0.25">
      <c r="A492" s="228">
        <v>42085</v>
      </c>
      <c r="B492" s="99">
        <v>12233</v>
      </c>
      <c r="C492" s="147" t="s">
        <v>47</v>
      </c>
      <c r="D492" s="99" t="s">
        <v>1503</v>
      </c>
      <c r="E492" s="99" t="s">
        <v>618</v>
      </c>
      <c r="F492" s="99" t="s">
        <v>1794</v>
      </c>
      <c r="G492" s="99" t="s">
        <v>202</v>
      </c>
      <c r="H492" s="99">
        <v>17675940491</v>
      </c>
      <c r="I492" s="102">
        <v>42071</v>
      </c>
      <c r="J492" s="102">
        <v>42072</v>
      </c>
      <c r="K492" s="38" t="s">
        <v>1795</v>
      </c>
      <c r="L492" s="38"/>
      <c r="M492" s="39">
        <v>42080</v>
      </c>
      <c r="N492" s="40">
        <v>42081</v>
      </c>
      <c r="O492" s="148">
        <v>135</v>
      </c>
      <c r="P492" s="149">
        <v>906</v>
      </c>
      <c r="Q492" s="149">
        <f t="shared" si="140"/>
        <v>1041</v>
      </c>
      <c r="R492" s="99"/>
      <c r="S492" s="43" t="s">
        <v>285</v>
      </c>
      <c r="T492" s="43"/>
      <c r="U492" s="138"/>
      <c r="V492" s="139"/>
      <c r="W492" s="99"/>
      <c r="X492" s="99"/>
      <c r="Y492" s="47" t="s">
        <v>60</v>
      </c>
      <c r="Z492" s="47"/>
      <c r="AA492" s="70"/>
      <c r="AB492" s="71"/>
      <c r="AC492" s="99"/>
      <c r="AD492" s="99"/>
      <c r="AE492" s="99"/>
      <c r="AF492" s="50" t="s">
        <v>1796</v>
      </c>
      <c r="AG492" s="102">
        <v>42085</v>
      </c>
      <c r="AH492" s="99">
        <v>1</v>
      </c>
      <c r="AI492" s="179">
        <v>350</v>
      </c>
      <c r="AJ492" s="224">
        <v>300</v>
      </c>
      <c r="AK492" s="47"/>
      <c r="AL492" s="225">
        <v>1</v>
      </c>
      <c r="AM492" s="106">
        <f>1041</f>
        <v>1041</v>
      </c>
      <c r="AN492" s="99"/>
      <c r="AO492" s="47">
        <f t="shared" si="139"/>
        <v>1041</v>
      </c>
      <c r="AP492" s="99"/>
      <c r="AQ492" s="99"/>
      <c r="AR492" s="47">
        <f t="shared" si="141"/>
        <v>1041</v>
      </c>
      <c r="AS492" s="99"/>
      <c r="AT492" s="227" t="s">
        <v>55</v>
      </c>
      <c r="AU492" s="99"/>
      <c r="AV492" s="55">
        <f t="shared" si="142"/>
        <v>0</v>
      </c>
      <c r="AW492" s="56">
        <v>350</v>
      </c>
      <c r="AX492" s="57">
        <v>0</v>
      </c>
      <c r="AY492" s="58">
        <f t="shared" si="143"/>
        <v>300</v>
      </c>
      <c r="AZ492" s="59">
        <f t="shared" si="144"/>
        <v>0</v>
      </c>
      <c r="BA492" s="60">
        <f t="shared" si="145"/>
        <v>0</v>
      </c>
      <c r="BB492" s="59">
        <f t="shared" si="146"/>
        <v>0</v>
      </c>
      <c r="BC492" s="61">
        <f t="shared" si="147"/>
        <v>0</v>
      </c>
      <c r="BD492" s="61">
        <f t="shared" si="148"/>
        <v>0</v>
      </c>
      <c r="BE492" s="61">
        <f t="shared" si="149"/>
        <v>0</v>
      </c>
      <c r="BF492" s="61">
        <f t="shared" si="150"/>
        <v>0</v>
      </c>
    </row>
    <row r="493" spans="1:58" ht="15.75" x14ac:dyDescent="0.25">
      <c r="A493" s="99"/>
      <c r="B493" s="99">
        <v>12203</v>
      </c>
      <c r="C493" s="147" t="s">
        <v>47</v>
      </c>
      <c r="D493" s="99" t="s">
        <v>1503</v>
      </c>
      <c r="E493" s="99" t="s">
        <v>618</v>
      </c>
      <c r="F493" s="99" t="s">
        <v>1797</v>
      </c>
      <c r="G493" s="99" t="s">
        <v>202</v>
      </c>
      <c r="H493" s="99">
        <v>17679380770</v>
      </c>
      <c r="I493" s="102">
        <v>42067</v>
      </c>
      <c r="J493" s="102">
        <v>42067</v>
      </c>
      <c r="K493" s="38" t="s">
        <v>1798</v>
      </c>
      <c r="L493" s="38"/>
      <c r="M493" s="39">
        <v>42081</v>
      </c>
      <c r="N493" s="40">
        <v>42081</v>
      </c>
      <c r="O493" s="148">
        <v>1419</v>
      </c>
      <c r="P493" s="149">
        <v>926</v>
      </c>
      <c r="Q493" s="149">
        <f t="shared" si="140"/>
        <v>2345</v>
      </c>
      <c r="R493" s="99"/>
      <c r="S493" s="43" t="s">
        <v>285</v>
      </c>
      <c r="T493" s="43"/>
      <c r="U493" s="138"/>
      <c r="V493" s="139"/>
      <c r="W493" s="99"/>
      <c r="X493" s="99"/>
      <c r="Y493" s="47" t="s">
        <v>60</v>
      </c>
      <c r="Z493" s="47"/>
      <c r="AA493" s="70"/>
      <c r="AB493" s="71"/>
      <c r="AC493" s="99"/>
      <c r="AD493" s="99"/>
      <c r="AE493" s="99"/>
      <c r="AF493" s="50" t="s">
        <v>1799</v>
      </c>
      <c r="AG493" s="102">
        <v>42085</v>
      </c>
      <c r="AH493" s="99">
        <v>1</v>
      </c>
      <c r="AI493" s="179">
        <v>350</v>
      </c>
      <c r="AJ493" s="224">
        <v>300</v>
      </c>
      <c r="AK493" s="47"/>
      <c r="AL493" s="225">
        <v>1</v>
      </c>
      <c r="AM493" s="106">
        <f>2345</f>
        <v>2345</v>
      </c>
      <c r="AN493" s="99"/>
      <c r="AO493" s="47">
        <f t="shared" si="139"/>
        <v>2345</v>
      </c>
      <c r="AP493" s="99"/>
      <c r="AQ493" s="99"/>
      <c r="AR493" s="47">
        <f t="shared" si="141"/>
        <v>2345</v>
      </c>
      <c r="AS493" s="99"/>
      <c r="AT493" s="227" t="s">
        <v>55</v>
      </c>
      <c r="AU493" s="99"/>
      <c r="AV493" s="55">
        <f t="shared" si="142"/>
        <v>0</v>
      </c>
      <c r="AW493" s="56">
        <v>350</v>
      </c>
      <c r="AX493" s="57">
        <v>0</v>
      </c>
      <c r="AY493" s="58">
        <f t="shared" si="143"/>
        <v>300</v>
      </c>
      <c r="AZ493" s="59">
        <f t="shared" si="144"/>
        <v>0</v>
      </c>
      <c r="BA493" s="60">
        <f t="shared" si="145"/>
        <v>0</v>
      </c>
      <c r="BB493" s="59">
        <f t="shared" si="146"/>
        <v>0</v>
      </c>
      <c r="BC493" s="61">
        <f t="shared" si="147"/>
        <v>0</v>
      </c>
      <c r="BD493" s="61">
        <f t="shared" si="148"/>
        <v>0</v>
      </c>
      <c r="BE493" s="61">
        <f t="shared" si="149"/>
        <v>0</v>
      </c>
      <c r="BF493" s="61">
        <f t="shared" si="150"/>
        <v>0</v>
      </c>
    </row>
    <row r="494" spans="1:58" ht="15.75" x14ac:dyDescent="0.25">
      <c r="A494" s="99"/>
      <c r="B494" s="99">
        <v>12185</v>
      </c>
      <c r="C494" s="147" t="s">
        <v>47</v>
      </c>
      <c r="D494" s="99" t="s">
        <v>1503</v>
      </c>
      <c r="E494" s="99" t="s">
        <v>618</v>
      </c>
      <c r="F494" s="99" t="s">
        <v>1800</v>
      </c>
      <c r="G494" s="99" t="s">
        <v>202</v>
      </c>
      <c r="H494" s="99">
        <v>6524096601</v>
      </c>
      <c r="I494" s="102">
        <v>42052</v>
      </c>
      <c r="J494" s="102">
        <v>42065</v>
      </c>
      <c r="K494" s="38" t="s">
        <v>1801</v>
      </c>
      <c r="L494" s="38"/>
      <c r="M494" s="39">
        <v>42071</v>
      </c>
      <c r="N494" s="40">
        <v>42071</v>
      </c>
      <c r="O494" s="148">
        <v>6729</v>
      </c>
      <c r="P494" s="149">
        <v>1890</v>
      </c>
      <c r="Q494" s="149">
        <f t="shared" si="140"/>
        <v>8619</v>
      </c>
      <c r="R494" s="99"/>
      <c r="S494" s="43" t="s">
        <v>1802</v>
      </c>
      <c r="T494" s="43"/>
      <c r="U494" s="44">
        <v>42082</v>
      </c>
      <c r="V494" s="45">
        <v>42082</v>
      </c>
      <c r="W494" s="99">
        <v>500</v>
      </c>
      <c r="X494" s="99"/>
      <c r="Y494" s="47" t="s">
        <v>60</v>
      </c>
      <c r="Z494" s="47"/>
      <c r="AA494" s="70"/>
      <c r="AB494" s="71"/>
      <c r="AC494" s="99"/>
      <c r="AD494" s="99"/>
      <c r="AE494" s="99"/>
      <c r="AF494" s="50" t="s">
        <v>1803</v>
      </c>
      <c r="AG494" s="102">
        <v>42085</v>
      </c>
      <c r="AH494" s="99">
        <v>1</v>
      </c>
      <c r="AI494" s="179">
        <v>350</v>
      </c>
      <c r="AJ494" s="224">
        <v>500</v>
      </c>
      <c r="AK494" s="47"/>
      <c r="AL494" s="225">
        <v>1</v>
      </c>
      <c r="AM494" s="106">
        <v>9119</v>
      </c>
      <c r="AN494" s="99"/>
      <c r="AO494" s="47">
        <f t="shared" si="139"/>
        <v>9119</v>
      </c>
      <c r="AP494" s="99"/>
      <c r="AQ494" s="99"/>
      <c r="AR494" s="47">
        <f t="shared" si="141"/>
        <v>9119</v>
      </c>
      <c r="AS494" s="99"/>
      <c r="AT494" s="227" t="s">
        <v>55</v>
      </c>
      <c r="AU494" s="99"/>
      <c r="AV494" s="55">
        <f t="shared" si="142"/>
        <v>0</v>
      </c>
      <c r="AW494" s="56">
        <v>350</v>
      </c>
      <c r="AX494" s="57">
        <v>0</v>
      </c>
      <c r="AY494" s="58">
        <f t="shared" si="143"/>
        <v>500</v>
      </c>
      <c r="AZ494" s="59">
        <f t="shared" si="144"/>
        <v>0</v>
      </c>
      <c r="BA494" s="60">
        <f t="shared" si="145"/>
        <v>0</v>
      </c>
      <c r="BB494" s="59">
        <f t="shared" si="146"/>
        <v>0</v>
      </c>
      <c r="BC494" s="61">
        <f t="shared" si="147"/>
        <v>0</v>
      </c>
      <c r="BD494" s="61">
        <f t="shared" si="148"/>
        <v>0</v>
      </c>
      <c r="BE494" s="61">
        <f t="shared" si="149"/>
        <v>0</v>
      </c>
      <c r="BF494" s="61">
        <f t="shared" si="150"/>
        <v>0</v>
      </c>
    </row>
    <row r="495" spans="1:58" ht="15.75" x14ac:dyDescent="0.25">
      <c r="A495" s="99"/>
      <c r="B495" s="99">
        <v>28959</v>
      </c>
      <c r="C495" s="147" t="s">
        <v>47</v>
      </c>
      <c r="D495" s="99" t="s">
        <v>199</v>
      </c>
      <c r="E495" s="99" t="s">
        <v>990</v>
      </c>
      <c r="F495" s="99" t="s">
        <v>1804</v>
      </c>
      <c r="G495" s="99" t="s">
        <v>202</v>
      </c>
      <c r="H495" s="99" t="s">
        <v>1805</v>
      </c>
      <c r="I495" s="102">
        <v>42065</v>
      </c>
      <c r="J495" s="102">
        <v>42068</v>
      </c>
      <c r="K495" s="38" t="s">
        <v>1806</v>
      </c>
      <c r="L495" s="38"/>
      <c r="M495" s="39">
        <v>42067</v>
      </c>
      <c r="N495" s="40">
        <v>42068</v>
      </c>
      <c r="O495" s="148">
        <v>0</v>
      </c>
      <c r="P495" s="149">
        <v>4853</v>
      </c>
      <c r="Q495" s="149">
        <f t="shared" si="140"/>
        <v>4853</v>
      </c>
      <c r="R495" s="99"/>
      <c r="S495" s="43" t="s">
        <v>1807</v>
      </c>
      <c r="T495" s="43"/>
      <c r="U495" s="44">
        <v>42079</v>
      </c>
      <c r="V495" s="45">
        <v>42079</v>
      </c>
      <c r="W495" s="99">
        <v>2100</v>
      </c>
      <c r="X495" s="99"/>
      <c r="Y495" s="47" t="s">
        <v>60</v>
      </c>
      <c r="Z495" s="47"/>
      <c r="AA495" s="70"/>
      <c r="AB495" s="71"/>
      <c r="AC495" s="99"/>
      <c r="AD495" s="99"/>
      <c r="AE495" s="99"/>
      <c r="AF495" s="50" t="s">
        <v>1808</v>
      </c>
      <c r="AG495" s="102">
        <v>42085</v>
      </c>
      <c r="AH495" s="99">
        <v>1</v>
      </c>
      <c r="AI495" s="179">
        <f>180*3.75</f>
        <v>675</v>
      </c>
      <c r="AJ495" s="224">
        <f>2100</f>
        <v>2100</v>
      </c>
      <c r="AK495" s="47"/>
      <c r="AL495" s="225">
        <v>1</v>
      </c>
      <c r="AM495" s="106">
        <f>1854.13*3.75</f>
        <v>6952.9875000000002</v>
      </c>
      <c r="AN495" s="99"/>
      <c r="AO495" s="47">
        <f t="shared" si="139"/>
        <v>6953</v>
      </c>
      <c r="AP495" s="99"/>
      <c r="AQ495" s="99"/>
      <c r="AR495" s="47">
        <f t="shared" si="141"/>
        <v>6953</v>
      </c>
      <c r="AS495" s="99"/>
      <c r="AT495" s="227" t="s">
        <v>55</v>
      </c>
      <c r="AU495" s="99"/>
      <c r="AV495" s="55">
        <f t="shared" si="142"/>
        <v>0</v>
      </c>
      <c r="AW495" s="56">
        <f>180*3.75</f>
        <v>675</v>
      </c>
      <c r="AX495" s="57">
        <v>0</v>
      </c>
      <c r="AY495" s="58">
        <f t="shared" si="143"/>
        <v>2100</v>
      </c>
      <c r="AZ495" s="59">
        <f t="shared" si="144"/>
        <v>0</v>
      </c>
      <c r="BA495" s="60">
        <f t="shared" si="145"/>
        <v>0</v>
      </c>
      <c r="BB495" s="59">
        <f t="shared" si="146"/>
        <v>0</v>
      </c>
      <c r="BC495" s="61">
        <f t="shared" si="147"/>
        <v>0</v>
      </c>
      <c r="BD495" s="61">
        <f t="shared" si="148"/>
        <v>0</v>
      </c>
      <c r="BE495" s="61">
        <f t="shared" si="149"/>
        <v>0</v>
      </c>
      <c r="BF495" s="61">
        <f t="shared" si="150"/>
        <v>0</v>
      </c>
    </row>
    <row r="496" spans="1:58" ht="15.75" x14ac:dyDescent="0.25">
      <c r="A496" s="99"/>
      <c r="B496" s="99">
        <v>29006</v>
      </c>
      <c r="C496" s="147" t="s">
        <v>47</v>
      </c>
      <c r="D496" s="99" t="s">
        <v>199</v>
      </c>
      <c r="E496" s="99" t="s">
        <v>990</v>
      </c>
      <c r="F496" s="99" t="s">
        <v>1809</v>
      </c>
      <c r="G496" s="99" t="s">
        <v>202</v>
      </c>
      <c r="H496" s="99" t="s">
        <v>1810</v>
      </c>
      <c r="I496" s="102">
        <v>42068</v>
      </c>
      <c r="J496" s="102">
        <v>42069</v>
      </c>
      <c r="K496" s="38" t="s">
        <v>1811</v>
      </c>
      <c r="L496" s="38"/>
      <c r="M496" s="39">
        <v>42073</v>
      </c>
      <c r="N496" s="40">
        <v>42075</v>
      </c>
      <c r="O496" s="148">
        <v>42126</v>
      </c>
      <c r="P496" s="149">
        <v>3704</v>
      </c>
      <c r="Q496" s="149">
        <f t="shared" si="140"/>
        <v>45830</v>
      </c>
      <c r="R496" s="99"/>
      <c r="S496" s="43" t="s">
        <v>1812</v>
      </c>
      <c r="T496" s="43"/>
      <c r="U496" s="44">
        <v>42079</v>
      </c>
      <c r="V496" s="45">
        <v>42079</v>
      </c>
      <c r="W496" s="99">
        <v>2100</v>
      </c>
      <c r="X496" s="99"/>
      <c r="Y496" s="47" t="s">
        <v>60</v>
      </c>
      <c r="Z496" s="47"/>
      <c r="AA496" s="70"/>
      <c r="AB496" s="71"/>
      <c r="AC496" s="99"/>
      <c r="AD496" s="99"/>
      <c r="AE496" s="99"/>
      <c r="AF496" s="50" t="s">
        <v>1813</v>
      </c>
      <c r="AG496" s="102">
        <v>42085</v>
      </c>
      <c r="AH496" s="99">
        <v>1</v>
      </c>
      <c r="AI496" s="179">
        <f>180*3.75</f>
        <v>675</v>
      </c>
      <c r="AJ496" s="224">
        <f>2100</f>
        <v>2100</v>
      </c>
      <c r="AK496" s="47"/>
      <c r="AL496" s="225">
        <v>1</v>
      </c>
      <c r="AM496" s="106">
        <f>(1562.33+11219)*3.75</f>
        <v>47929.987500000003</v>
      </c>
      <c r="AN496" s="99"/>
      <c r="AO496" s="47">
        <f t="shared" si="139"/>
        <v>47930</v>
      </c>
      <c r="AP496" s="99"/>
      <c r="AQ496" s="99"/>
      <c r="AR496" s="47">
        <f t="shared" si="141"/>
        <v>47930</v>
      </c>
      <c r="AS496" s="99"/>
      <c r="AT496" s="227" t="s">
        <v>55</v>
      </c>
      <c r="AU496" s="99"/>
      <c r="AV496" s="55">
        <f t="shared" si="142"/>
        <v>0</v>
      </c>
      <c r="AW496" s="56">
        <f>180*3.75</f>
        <v>675</v>
      </c>
      <c r="AX496" s="57">
        <v>0</v>
      </c>
      <c r="AY496" s="58">
        <f t="shared" si="143"/>
        <v>2100</v>
      </c>
      <c r="AZ496" s="59">
        <f t="shared" si="144"/>
        <v>0</v>
      </c>
      <c r="BA496" s="60">
        <f t="shared" si="145"/>
        <v>0</v>
      </c>
      <c r="BB496" s="59">
        <f t="shared" si="146"/>
        <v>0</v>
      </c>
      <c r="BC496" s="61">
        <f t="shared" si="147"/>
        <v>0</v>
      </c>
      <c r="BD496" s="61">
        <f t="shared" si="148"/>
        <v>0</v>
      </c>
      <c r="BE496" s="61">
        <f t="shared" si="149"/>
        <v>0</v>
      </c>
      <c r="BF496" s="61">
        <f t="shared" si="150"/>
        <v>0</v>
      </c>
    </row>
    <row r="497" spans="1:58" ht="15.75" x14ac:dyDescent="0.25">
      <c r="A497" s="99"/>
      <c r="B497" s="99">
        <v>28960</v>
      </c>
      <c r="C497" s="147" t="s">
        <v>47</v>
      </c>
      <c r="D497" s="99" t="s">
        <v>199</v>
      </c>
      <c r="E497" s="99" t="s">
        <v>990</v>
      </c>
      <c r="F497" s="99" t="s">
        <v>1814</v>
      </c>
      <c r="G497" s="99" t="s">
        <v>202</v>
      </c>
      <c r="H497" s="99" t="s">
        <v>1815</v>
      </c>
      <c r="I497" s="102">
        <v>42068</v>
      </c>
      <c r="J497" s="102">
        <v>42069</v>
      </c>
      <c r="K497" s="38" t="s">
        <v>1816</v>
      </c>
      <c r="L497" s="38"/>
      <c r="M497" s="39">
        <v>42073</v>
      </c>
      <c r="N497" s="40">
        <v>42074</v>
      </c>
      <c r="O497" s="148">
        <v>1771</v>
      </c>
      <c r="P497" s="149">
        <v>0</v>
      </c>
      <c r="Q497" s="149">
        <f t="shared" si="140"/>
        <v>1771</v>
      </c>
      <c r="R497" s="99"/>
      <c r="S497" s="43" t="s">
        <v>1817</v>
      </c>
      <c r="T497" s="43"/>
      <c r="U497" s="44">
        <v>42079</v>
      </c>
      <c r="V497" s="45">
        <v>42079</v>
      </c>
      <c r="W497" s="99">
        <v>1050</v>
      </c>
      <c r="X497" s="99"/>
      <c r="Y497" s="47" t="s">
        <v>60</v>
      </c>
      <c r="Z497" s="47"/>
      <c r="AA497" s="70"/>
      <c r="AB497" s="71"/>
      <c r="AC497" s="99"/>
      <c r="AD497" s="99"/>
      <c r="AE497" s="99"/>
      <c r="AF497" s="50" t="s">
        <v>1818</v>
      </c>
      <c r="AG497" s="102">
        <v>42085</v>
      </c>
      <c r="AH497" s="99">
        <v>1</v>
      </c>
      <c r="AI497" s="179">
        <v>375</v>
      </c>
      <c r="AJ497" s="224">
        <v>1050</v>
      </c>
      <c r="AK497" s="47"/>
      <c r="AL497" s="225">
        <v>1</v>
      </c>
      <c r="AM497" s="106">
        <f>752.27*3.75</f>
        <v>2821.0124999999998</v>
      </c>
      <c r="AN497" s="99"/>
      <c r="AO497" s="47">
        <f t="shared" si="139"/>
        <v>2821</v>
      </c>
      <c r="AP497" s="99"/>
      <c r="AQ497" s="99"/>
      <c r="AR497" s="47">
        <f t="shared" si="141"/>
        <v>2821</v>
      </c>
      <c r="AS497" s="99"/>
      <c r="AT497" s="227" t="s">
        <v>55</v>
      </c>
      <c r="AU497" s="99"/>
      <c r="AV497" s="55">
        <f t="shared" si="142"/>
        <v>0</v>
      </c>
      <c r="AW497" s="56">
        <v>375</v>
      </c>
      <c r="AX497" s="57">
        <v>0</v>
      </c>
      <c r="AY497" s="58">
        <f t="shared" si="143"/>
        <v>1050</v>
      </c>
      <c r="AZ497" s="59">
        <f t="shared" si="144"/>
        <v>0</v>
      </c>
      <c r="BA497" s="60">
        <f t="shared" si="145"/>
        <v>0</v>
      </c>
      <c r="BB497" s="59">
        <f t="shared" si="146"/>
        <v>0</v>
      </c>
      <c r="BC497" s="61">
        <f t="shared" si="147"/>
        <v>0</v>
      </c>
      <c r="BD497" s="61">
        <f t="shared" si="148"/>
        <v>0</v>
      </c>
      <c r="BE497" s="61">
        <f t="shared" si="149"/>
        <v>0</v>
      </c>
      <c r="BF497" s="61">
        <f t="shared" si="150"/>
        <v>0</v>
      </c>
    </row>
    <row r="498" spans="1:58" ht="18" customHeight="1" x14ac:dyDescent="0.25">
      <c r="A498" s="275"/>
      <c r="B498" s="283">
        <v>12060</v>
      </c>
      <c r="C498" s="147" t="s">
        <v>47</v>
      </c>
      <c r="D498" s="99" t="s">
        <v>199</v>
      </c>
      <c r="E498" s="99" t="s">
        <v>990</v>
      </c>
      <c r="F498" s="99" t="s">
        <v>1814</v>
      </c>
      <c r="G498" s="99" t="s">
        <v>202</v>
      </c>
      <c r="H498" s="99">
        <v>15784148422</v>
      </c>
      <c r="I498" s="102">
        <v>42044</v>
      </c>
      <c r="J498" s="102">
        <v>42045</v>
      </c>
      <c r="K498" s="38" t="s">
        <v>1819</v>
      </c>
      <c r="L498" s="38"/>
      <c r="M498" s="39">
        <v>42080</v>
      </c>
      <c r="N498" s="40">
        <v>42080</v>
      </c>
      <c r="O498" s="148">
        <v>14175</v>
      </c>
      <c r="P498" s="149">
        <v>4821.91</v>
      </c>
      <c r="Q498" s="149">
        <f t="shared" si="140"/>
        <v>18996.91</v>
      </c>
      <c r="R498" s="99"/>
      <c r="S498" s="43" t="s">
        <v>1820</v>
      </c>
      <c r="T498" s="43"/>
      <c r="U498" s="44">
        <v>42050</v>
      </c>
      <c r="V498" s="45">
        <v>42079</v>
      </c>
      <c r="W498" s="99">
        <v>806.25</v>
      </c>
      <c r="X498" s="99"/>
      <c r="Y498" s="47" t="s">
        <v>60</v>
      </c>
      <c r="Z498" s="47"/>
      <c r="AA498" s="70"/>
      <c r="AB498" s="71"/>
      <c r="AC498" s="99"/>
      <c r="AD498" s="99"/>
      <c r="AE498" s="99"/>
      <c r="AF498" s="50" t="s">
        <v>1821</v>
      </c>
      <c r="AG498" s="102">
        <v>42085</v>
      </c>
      <c r="AH498" s="99">
        <v>1</v>
      </c>
      <c r="AI498" s="179">
        <v>869.91</v>
      </c>
      <c r="AJ498" s="224">
        <v>806.25</v>
      </c>
      <c r="AK498" s="47"/>
      <c r="AL498" s="225">
        <v>1</v>
      </c>
      <c r="AM498" s="106">
        <f>5280.82*3.75</f>
        <v>19803.074999999997</v>
      </c>
      <c r="AN498" s="99"/>
      <c r="AO498" s="47">
        <f t="shared" si="139"/>
        <v>19803.16</v>
      </c>
      <c r="AP498" s="99"/>
      <c r="AQ498" s="99"/>
      <c r="AR498" s="47">
        <f t="shared" si="141"/>
        <v>19803.16</v>
      </c>
      <c r="AS498" s="99"/>
      <c r="AT498" s="227" t="s">
        <v>55</v>
      </c>
      <c r="AU498" s="99"/>
      <c r="AV498" s="55">
        <f t="shared" si="142"/>
        <v>0</v>
      </c>
      <c r="AW498" s="56">
        <f>231.98*3.75</f>
        <v>869.92499999999995</v>
      </c>
      <c r="AX498" s="57">
        <v>0</v>
      </c>
      <c r="AY498" s="58">
        <f t="shared" si="143"/>
        <v>806.25</v>
      </c>
      <c r="AZ498" s="59">
        <f t="shared" si="144"/>
        <v>0</v>
      </c>
      <c r="BA498" s="60">
        <f t="shared" si="145"/>
        <v>0</v>
      </c>
      <c r="BB498" s="59">
        <f t="shared" si="146"/>
        <v>0</v>
      </c>
      <c r="BC498" s="61">
        <f t="shared" si="147"/>
        <v>0</v>
      </c>
      <c r="BD498" s="61">
        <f t="shared" si="148"/>
        <v>0</v>
      </c>
      <c r="BE498" s="61">
        <f t="shared" si="149"/>
        <v>0</v>
      </c>
      <c r="BF498" s="61">
        <f t="shared" si="150"/>
        <v>0</v>
      </c>
    </row>
    <row r="499" spans="1:58" ht="15.75" x14ac:dyDescent="0.25">
      <c r="A499" s="99"/>
      <c r="B499" s="99">
        <v>29035</v>
      </c>
      <c r="C499" s="147" t="s">
        <v>47</v>
      </c>
      <c r="D499" s="99" t="s">
        <v>199</v>
      </c>
      <c r="E499" s="99" t="s">
        <v>990</v>
      </c>
      <c r="F499" s="99" t="s">
        <v>1822</v>
      </c>
      <c r="G499" s="99" t="s">
        <v>202</v>
      </c>
      <c r="H499" s="99">
        <v>953194153</v>
      </c>
      <c r="I499" s="102">
        <v>42066</v>
      </c>
      <c r="J499" s="102">
        <v>42073</v>
      </c>
      <c r="K499" s="38" t="s">
        <v>1823</v>
      </c>
      <c r="L499" s="38"/>
      <c r="M499" s="39">
        <v>42078</v>
      </c>
      <c r="N499" s="40">
        <v>42078</v>
      </c>
      <c r="O499" s="148">
        <v>0</v>
      </c>
      <c r="P499" s="149">
        <v>2057</v>
      </c>
      <c r="Q499" s="149">
        <f t="shared" si="140"/>
        <v>2057</v>
      </c>
      <c r="R499" s="99"/>
      <c r="S499" s="43" t="s">
        <v>1824</v>
      </c>
      <c r="T499" s="43"/>
      <c r="U499" s="44">
        <v>42081</v>
      </c>
      <c r="V499" s="45">
        <v>42082</v>
      </c>
      <c r="W499" s="99">
        <v>1050</v>
      </c>
      <c r="X499" s="99"/>
      <c r="Y499" s="47" t="s">
        <v>60</v>
      </c>
      <c r="Z499" s="47"/>
      <c r="AA499" s="70"/>
      <c r="AB499" s="71"/>
      <c r="AC499" s="99"/>
      <c r="AD499" s="99"/>
      <c r="AE499" s="99"/>
      <c r="AF499" s="50" t="s">
        <v>1825</v>
      </c>
      <c r="AG499" s="102">
        <v>42085</v>
      </c>
      <c r="AH499" s="99">
        <v>1</v>
      </c>
      <c r="AI499" s="179">
        <v>375</v>
      </c>
      <c r="AJ499" s="224">
        <v>1050</v>
      </c>
      <c r="AK499" s="47"/>
      <c r="AL499" s="225">
        <v>1</v>
      </c>
      <c r="AM499" s="106">
        <f>828.53*3.75</f>
        <v>3106.9874999999997</v>
      </c>
      <c r="AN499" s="99"/>
      <c r="AO499" s="47">
        <f t="shared" ref="AO499:AO528" si="151">Q499+W499+AC499</f>
        <v>3107</v>
      </c>
      <c r="AP499" s="99"/>
      <c r="AQ499" s="99"/>
      <c r="AR499" s="47">
        <f t="shared" si="141"/>
        <v>3107</v>
      </c>
      <c r="AS499" s="99"/>
      <c r="AT499" s="227" t="s">
        <v>55</v>
      </c>
      <c r="AU499" s="99"/>
      <c r="AV499" s="55">
        <f t="shared" si="142"/>
        <v>0</v>
      </c>
      <c r="AW499" s="56">
        <v>375</v>
      </c>
      <c r="AX499" s="57">
        <v>0</v>
      </c>
      <c r="AY499" s="58">
        <f t="shared" si="143"/>
        <v>1050</v>
      </c>
      <c r="AZ499" s="59">
        <f t="shared" si="144"/>
        <v>0</v>
      </c>
      <c r="BA499" s="60">
        <f t="shared" si="145"/>
        <v>0</v>
      </c>
      <c r="BB499" s="59">
        <f t="shared" si="146"/>
        <v>0</v>
      </c>
      <c r="BC499" s="61">
        <f t="shared" si="147"/>
        <v>0</v>
      </c>
      <c r="BD499" s="61">
        <f t="shared" si="148"/>
        <v>0</v>
      </c>
      <c r="BE499" s="61">
        <f t="shared" si="149"/>
        <v>0</v>
      </c>
      <c r="BF499" s="61">
        <f t="shared" si="150"/>
        <v>0</v>
      </c>
    </row>
    <row r="500" spans="1:58" ht="15.75" x14ac:dyDescent="0.25">
      <c r="A500" s="275"/>
      <c r="B500" s="283">
        <v>12187</v>
      </c>
      <c r="C500" s="147" t="s">
        <v>47</v>
      </c>
      <c r="D500" s="99" t="s">
        <v>199</v>
      </c>
      <c r="E500" s="99" t="s">
        <v>990</v>
      </c>
      <c r="F500" s="99" t="s">
        <v>1826</v>
      </c>
      <c r="G500" s="99" t="s">
        <v>202</v>
      </c>
      <c r="H500" s="99">
        <v>60761235182</v>
      </c>
      <c r="I500" s="102">
        <v>42065</v>
      </c>
      <c r="J500" s="102">
        <v>42068</v>
      </c>
      <c r="K500" s="38" t="s">
        <v>1827</v>
      </c>
      <c r="L500" s="38"/>
      <c r="M500" s="39">
        <v>42082</v>
      </c>
      <c r="N500" s="40">
        <v>42085</v>
      </c>
      <c r="O500" s="148">
        <v>375</v>
      </c>
      <c r="P500" s="149">
        <v>1277.5</v>
      </c>
      <c r="Q500" s="149">
        <f t="shared" si="140"/>
        <v>1652.5</v>
      </c>
      <c r="R500" s="99"/>
      <c r="S500" s="43" t="s">
        <v>1828</v>
      </c>
      <c r="T500" s="43"/>
      <c r="U500" s="44">
        <v>42078</v>
      </c>
      <c r="V500" s="45">
        <v>42066</v>
      </c>
      <c r="W500" s="99">
        <v>562.5</v>
      </c>
      <c r="X500" s="99"/>
      <c r="Y500" s="47" t="s">
        <v>60</v>
      </c>
      <c r="Z500" s="47"/>
      <c r="AA500" s="70"/>
      <c r="AB500" s="71"/>
      <c r="AC500" s="99"/>
      <c r="AD500" s="99"/>
      <c r="AE500" s="99"/>
      <c r="AF500" s="50" t="s">
        <v>1829</v>
      </c>
      <c r="AG500" s="102">
        <v>42085</v>
      </c>
      <c r="AH500" s="99">
        <v>1</v>
      </c>
      <c r="AI500" s="179">
        <v>412.5</v>
      </c>
      <c r="AJ500" s="224">
        <v>562.5</v>
      </c>
      <c r="AK500" s="47"/>
      <c r="AL500" s="225">
        <v>1</v>
      </c>
      <c r="AM500" s="106">
        <f>590.65*3.75</f>
        <v>2214.9375</v>
      </c>
      <c r="AN500" s="99"/>
      <c r="AO500" s="47">
        <f t="shared" si="151"/>
        <v>2215</v>
      </c>
      <c r="AP500" s="99"/>
      <c r="AQ500" s="99"/>
      <c r="AR500" s="47">
        <f t="shared" si="141"/>
        <v>2215</v>
      </c>
      <c r="AS500" s="99"/>
      <c r="AT500" s="227" t="s">
        <v>55</v>
      </c>
      <c r="AU500" s="99"/>
      <c r="AV500" s="55">
        <f t="shared" si="142"/>
        <v>0</v>
      </c>
      <c r="AW500" s="56">
        <v>412.5</v>
      </c>
      <c r="AX500" s="57">
        <v>0</v>
      </c>
      <c r="AY500" s="58">
        <f t="shared" si="143"/>
        <v>562.5</v>
      </c>
      <c r="AZ500" s="59">
        <f t="shared" si="144"/>
        <v>0</v>
      </c>
      <c r="BA500" s="60">
        <f t="shared" si="145"/>
        <v>0</v>
      </c>
      <c r="BB500" s="59">
        <f t="shared" si="146"/>
        <v>0</v>
      </c>
      <c r="BC500" s="61">
        <f t="shared" si="147"/>
        <v>0</v>
      </c>
      <c r="BD500" s="61">
        <f t="shared" si="148"/>
        <v>0</v>
      </c>
      <c r="BE500" s="61">
        <f t="shared" si="149"/>
        <v>0</v>
      </c>
      <c r="BF500" s="61">
        <f t="shared" si="150"/>
        <v>0</v>
      </c>
    </row>
    <row r="501" spans="1:58" ht="15.75" x14ac:dyDescent="0.25">
      <c r="A501" s="275"/>
      <c r="B501" s="283">
        <v>29026</v>
      </c>
      <c r="C501" s="147" t="s">
        <v>47</v>
      </c>
      <c r="D501" s="99" t="s">
        <v>199</v>
      </c>
      <c r="E501" s="99" t="s">
        <v>990</v>
      </c>
      <c r="F501" s="99" t="s">
        <v>1830</v>
      </c>
      <c r="G501" s="99" t="s">
        <v>202</v>
      </c>
      <c r="H501" s="99" t="s">
        <v>1831</v>
      </c>
      <c r="I501" s="102">
        <v>42073</v>
      </c>
      <c r="J501" s="102">
        <v>42075</v>
      </c>
      <c r="K501" s="38" t="s">
        <v>1832</v>
      </c>
      <c r="L501" s="38"/>
      <c r="M501" s="39">
        <v>42078</v>
      </c>
      <c r="N501" s="40">
        <v>42078</v>
      </c>
      <c r="O501" s="148">
        <v>1569</v>
      </c>
      <c r="P501" s="149">
        <f>1359+3000</f>
        <v>4359</v>
      </c>
      <c r="Q501" s="149">
        <f t="shared" si="140"/>
        <v>5928</v>
      </c>
      <c r="R501" s="99"/>
      <c r="S501" s="43" t="s">
        <v>1833</v>
      </c>
      <c r="T501" s="43"/>
      <c r="U501" s="44">
        <v>42081</v>
      </c>
      <c r="V501" s="45">
        <v>42082</v>
      </c>
      <c r="W501" s="99">
        <v>1050</v>
      </c>
      <c r="X501" s="99"/>
      <c r="Y501" s="47" t="s">
        <v>60</v>
      </c>
      <c r="Z501" s="47"/>
      <c r="AA501" s="70"/>
      <c r="AB501" s="71"/>
      <c r="AC501" s="99"/>
      <c r="AD501" s="99"/>
      <c r="AE501" s="99"/>
      <c r="AF501" s="50" t="s">
        <v>1834</v>
      </c>
      <c r="AG501" s="102">
        <v>42085</v>
      </c>
      <c r="AH501" s="99">
        <v>1</v>
      </c>
      <c r="AI501" s="179">
        <v>375</v>
      </c>
      <c r="AJ501" s="224">
        <v>1050</v>
      </c>
      <c r="AK501" s="47"/>
      <c r="AL501" s="225">
        <v>1</v>
      </c>
      <c r="AM501" s="106">
        <f>1860.79</f>
        <v>1860.79</v>
      </c>
      <c r="AN501" s="99"/>
      <c r="AO501" s="47">
        <f t="shared" si="151"/>
        <v>6978</v>
      </c>
      <c r="AP501" s="99"/>
      <c r="AQ501" s="99"/>
      <c r="AR501" s="47">
        <f t="shared" si="141"/>
        <v>6978</v>
      </c>
      <c r="AS501" s="99"/>
      <c r="AT501" s="227" t="s">
        <v>55</v>
      </c>
      <c r="AU501" s="99"/>
      <c r="AV501" s="55">
        <f t="shared" si="142"/>
        <v>0</v>
      </c>
      <c r="AW501" s="56">
        <v>375</v>
      </c>
      <c r="AX501" s="57">
        <v>0</v>
      </c>
      <c r="AY501" s="58">
        <f t="shared" si="143"/>
        <v>1050</v>
      </c>
      <c r="AZ501" s="59">
        <f t="shared" si="144"/>
        <v>0</v>
      </c>
      <c r="BA501" s="60">
        <f t="shared" si="145"/>
        <v>0</v>
      </c>
      <c r="BB501" s="59">
        <f t="shared" si="146"/>
        <v>0</v>
      </c>
      <c r="BC501" s="61">
        <f t="shared" si="147"/>
        <v>0</v>
      </c>
      <c r="BD501" s="61">
        <f t="shared" si="148"/>
        <v>0</v>
      </c>
      <c r="BE501" s="61">
        <f t="shared" si="149"/>
        <v>0</v>
      </c>
      <c r="BF501" s="61">
        <f t="shared" si="150"/>
        <v>0</v>
      </c>
    </row>
    <row r="502" spans="1:58" ht="15.75" x14ac:dyDescent="0.25">
      <c r="A502" s="228">
        <v>42087</v>
      </c>
      <c r="B502" s="99">
        <v>12251</v>
      </c>
      <c r="C502" s="147" t="s">
        <v>47</v>
      </c>
      <c r="D502" s="99" t="s">
        <v>1780</v>
      </c>
      <c r="E502" s="99" t="s">
        <v>1094</v>
      </c>
      <c r="F502" s="99" t="s">
        <v>1835</v>
      </c>
      <c r="G502" s="99" t="s">
        <v>202</v>
      </c>
      <c r="H502" s="99">
        <v>15788068713</v>
      </c>
      <c r="I502" s="102">
        <v>42072</v>
      </c>
      <c r="J502" s="102">
        <v>42074</v>
      </c>
      <c r="K502" s="38" t="s">
        <v>1836</v>
      </c>
      <c r="L502" s="38"/>
      <c r="M502" s="39">
        <v>42082</v>
      </c>
      <c r="N502" s="40">
        <v>42085</v>
      </c>
      <c r="O502" s="148">
        <v>1112</v>
      </c>
      <c r="P502" s="149">
        <v>607</v>
      </c>
      <c r="Q502" s="149">
        <f t="shared" si="140"/>
        <v>1719</v>
      </c>
      <c r="R502" s="99"/>
      <c r="S502" s="43" t="s">
        <v>1837</v>
      </c>
      <c r="T502" s="43"/>
      <c r="U502" s="44">
        <v>42082</v>
      </c>
      <c r="V502" s="45">
        <v>42082</v>
      </c>
      <c r="W502" s="99">
        <v>1800</v>
      </c>
      <c r="X502" s="99"/>
      <c r="Y502" s="47" t="s">
        <v>60</v>
      </c>
      <c r="Z502" s="47"/>
      <c r="AA502" s="70"/>
      <c r="AB502" s="71"/>
      <c r="AC502" s="99"/>
      <c r="AD502" s="99"/>
      <c r="AE502" s="99"/>
      <c r="AF502" s="50" t="s">
        <v>1838</v>
      </c>
      <c r="AG502" s="102">
        <v>42087</v>
      </c>
      <c r="AH502" s="99">
        <v>3</v>
      </c>
      <c r="AI502" s="179">
        <v>200</v>
      </c>
      <c r="AJ502" s="224">
        <v>1800</v>
      </c>
      <c r="AK502" s="47"/>
      <c r="AL502" s="225">
        <v>1</v>
      </c>
      <c r="AM502" s="106">
        <f>1112+607+1800</f>
        <v>3519</v>
      </c>
      <c r="AN502" s="99"/>
      <c r="AO502" s="47">
        <f t="shared" si="151"/>
        <v>3519</v>
      </c>
      <c r="AP502" s="99"/>
      <c r="AQ502" s="99"/>
      <c r="AR502" s="47">
        <f t="shared" si="141"/>
        <v>3519</v>
      </c>
      <c r="AS502" s="99"/>
      <c r="AT502" s="227" t="s">
        <v>55</v>
      </c>
      <c r="AU502" s="99"/>
      <c r="AV502" s="55">
        <f t="shared" si="142"/>
        <v>0</v>
      </c>
      <c r="AW502" s="56">
        <v>200</v>
      </c>
      <c r="AX502" s="57">
        <v>0</v>
      </c>
      <c r="AY502" s="58">
        <f t="shared" si="143"/>
        <v>1800</v>
      </c>
      <c r="AZ502" s="59">
        <f t="shared" si="144"/>
        <v>0</v>
      </c>
      <c r="BA502" s="60">
        <f t="shared" si="145"/>
        <v>0</v>
      </c>
      <c r="BB502" s="59">
        <f t="shared" si="146"/>
        <v>0</v>
      </c>
      <c r="BC502" s="61">
        <f t="shared" si="147"/>
        <v>0</v>
      </c>
      <c r="BD502" s="61">
        <f t="shared" si="148"/>
        <v>0</v>
      </c>
      <c r="BE502" s="61">
        <f t="shared" si="149"/>
        <v>0</v>
      </c>
      <c r="BF502" s="61">
        <f t="shared" si="150"/>
        <v>0</v>
      </c>
    </row>
    <row r="503" spans="1:58" ht="15.75" x14ac:dyDescent="0.25">
      <c r="A503" s="99"/>
      <c r="B503" s="99">
        <v>12071</v>
      </c>
      <c r="C503" s="147" t="s">
        <v>47</v>
      </c>
      <c r="D503" s="99" t="s">
        <v>1780</v>
      </c>
      <c r="E503" s="99" t="s">
        <v>1094</v>
      </c>
      <c r="F503" s="99" t="s">
        <v>1839</v>
      </c>
      <c r="G503" s="99" t="s">
        <v>202</v>
      </c>
      <c r="H503" s="99" t="s">
        <v>1840</v>
      </c>
      <c r="I503" s="102">
        <v>42047</v>
      </c>
      <c r="J503" s="102">
        <v>42048</v>
      </c>
      <c r="K503" s="38" t="s">
        <v>1841</v>
      </c>
      <c r="L503" s="38"/>
      <c r="M503" s="39">
        <v>42082</v>
      </c>
      <c r="N503" s="40">
        <v>42085</v>
      </c>
      <c r="O503" s="148">
        <v>3129</v>
      </c>
      <c r="P503" s="149">
        <v>955</v>
      </c>
      <c r="Q503" s="149">
        <f t="shared" si="140"/>
        <v>4084</v>
      </c>
      <c r="R503" s="99"/>
      <c r="S503" s="43" t="s">
        <v>1842</v>
      </c>
      <c r="T503" s="43"/>
      <c r="U503" s="44">
        <v>42058</v>
      </c>
      <c r="V503" s="45">
        <v>42058</v>
      </c>
      <c r="W503" s="99">
        <v>1800</v>
      </c>
      <c r="X503" s="99"/>
      <c r="Y503" s="47" t="s">
        <v>60</v>
      </c>
      <c r="Z503" s="47"/>
      <c r="AA503" s="70"/>
      <c r="AB503" s="71"/>
      <c r="AC503" s="99"/>
      <c r="AD503" s="99"/>
      <c r="AE503" s="99"/>
      <c r="AF503" s="50" t="s">
        <v>1843</v>
      </c>
      <c r="AG503" s="102">
        <v>42087</v>
      </c>
      <c r="AH503" s="99">
        <v>3</v>
      </c>
      <c r="AI503" s="179">
        <v>200</v>
      </c>
      <c r="AJ503" s="224">
        <v>1800</v>
      </c>
      <c r="AK503" s="47"/>
      <c r="AL503" s="225">
        <v>1</v>
      </c>
      <c r="AM503" s="106">
        <f>955+3129+1800</f>
        <v>5884</v>
      </c>
      <c r="AN503" s="99"/>
      <c r="AO503" s="47">
        <f t="shared" si="151"/>
        <v>5884</v>
      </c>
      <c r="AP503" s="99"/>
      <c r="AQ503" s="99"/>
      <c r="AR503" s="47">
        <f t="shared" si="141"/>
        <v>5884</v>
      </c>
      <c r="AS503" s="99"/>
      <c r="AT503" s="227" t="s">
        <v>55</v>
      </c>
      <c r="AU503" s="99"/>
      <c r="AV503" s="55">
        <f t="shared" si="142"/>
        <v>0</v>
      </c>
      <c r="AW503" s="56">
        <v>200</v>
      </c>
      <c r="AX503" s="57">
        <v>0</v>
      </c>
      <c r="AY503" s="58">
        <f t="shared" si="143"/>
        <v>1800</v>
      </c>
      <c r="AZ503" s="59">
        <f t="shared" si="144"/>
        <v>0</v>
      </c>
      <c r="BA503" s="60">
        <f t="shared" si="145"/>
        <v>0</v>
      </c>
      <c r="BB503" s="59">
        <f t="shared" si="146"/>
        <v>0</v>
      </c>
      <c r="BC503" s="61">
        <f t="shared" si="147"/>
        <v>0</v>
      </c>
      <c r="BD503" s="61">
        <f t="shared" si="148"/>
        <v>0</v>
      </c>
      <c r="BE503" s="61">
        <f t="shared" si="149"/>
        <v>0</v>
      </c>
      <c r="BF503" s="61">
        <f t="shared" si="150"/>
        <v>0</v>
      </c>
    </row>
    <row r="504" spans="1:58" ht="15.75" x14ac:dyDescent="0.25">
      <c r="A504" s="99"/>
      <c r="B504" s="99">
        <v>12051</v>
      </c>
      <c r="C504" s="147" t="s">
        <v>47</v>
      </c>
      <c r="D504" s="99" t="s">
        <v>1780</v>
      </c>
      <c r="E504" s="99" t="s">
        <v>1094</v>
      </c>
      <c r="F504" s="99" t="s">
        <v>1844</v>
      </c>
      <c r="G504" s="99" t="s">
        <v>202</v>
      </c>
      <c r="H504" s="99" t="s">
        <v>1845</v>
      </c>
      <c r="I504" s="102">
        <v>42037</v>
      </c>
      <c r="J504" s="102">
        <v>42038</v>
      </c>
      <c r="K504" s="38" t="s">
        <v>1846</v>
      </c>
      <c r="L504" s="38"/>
      <c r="M504" s="39">
        <v>42082</v>
      </c>
      <c r="N504" s="40">
        <v>42085</v>
      </c>
      <c r="O504" s="148">
        <v>685</v>
      </c>
      <c r="P504" s="149">
        <v>2600</v>
      </c>
      <c r="Q504" s="149">
        <f t="shared" si="140"/>
        <v>3285</v>
      </c>
      <c r="R504" s="99"/>
      <c r="S504" s="43" t="s">
        <v>1847</v>
      </c>
      <c r="T504" s="43"/>
      <c r="U504" s="44">
        <v>42044</v>
      </c>
      <c r="V504" s="45">
        <v>42045</v>
      </c>
      <c r="W504" s="99">
        <v>1800</v>
      </c>
      <c r="X504" s="99"/>
      <c r="Y504" s="47" t="s">
        <v>60</v>
      </c>
      <c r="Z504" s="47"/>
      <c r="AA504" s="70"/>
      <c r="AB504" s="71"/>
      <c r="AC504" s="99"/>
      <c r="AD504" s="99"/>
      <c r="AE504" s="99"/>
      <c r="AF504" s="50" t="s">
        <v>1848</v>
      </c>
      <c r="AG504" s="102">
        <v>42087</v>
      </c>
      <c r="AH504" s="99">
        <v>3</v>
      </c>
      <c r="AI504" s="179">
        <v>200</v>
      </c>
      <c r="AJ504" s="224">
        <v>1800</v>
      </c>
      <c r="AK504" s="47"/>
      <c r="AL504" s="225">
        <v>1</v>
      </c>
      <c r="AM504" s="106">
        <f>685+1800+2600</f>
        <v>5085</v>
      </c>
      <c r="AN504" s="99"/>
      <c r="AO504" s="47">
        <f t="shared" si="151"/>
        <v>5085</v>
      </c>
      <c r="AP504" s="99"/>
      <c r="AQ504" s="99"/>
      <c r="AR504" s="47">
        <f t="shared" si="141"/>
        <v>5085</v>
      </c>
      <c r="AS504" s="99"/>
      <c r="AT504" s="227" t="s">
        <v>55</v>
      </c>
      <c r="AU504" s="99"/>
      <c r="AV504" s="55">
        <f t="shared" si="142"/>
        <v>0</v>
      </c>
      <c r="AW504" s="56">
        <v>200</v>
      </c>
      <c r="AX504" s="57">
        <v>0</v>
      </c>
      <c r="AY504" s="58">
        <f t="shared" si="143"/>
        <v>1800</v>
      </c>
      <c r="AZ504" s="59">
        <f t="shared" si="144"/>
        <v>0</v>
      </c>
      <c r="BA504" s="60">
        <f t="shared" si="145"/>
        <v>0</v>
      </c>
      <c r="BB504" s="59">
        <f t="shared" si="146"/>
        <v>0</v>
      </c>
      <c r="BC504" s="61">
        <f t="shared" si="147"/>
        <v>0</v>
      </c>
      <c r="BD504" s="61">
        <f t="shared" si="148"/>
        <v>0</v>
      </c>
      <c r="BE504" s="61">
        <f t="shared" si="149"/>
        <v>0</v>
      </c>
      <c r="BF504" s="61">
        <f t="shared" si="150"/>
        <v>0</v>
      </c>
    </row>
    <row r="505" spans="1:58" ht="15.75" x14ac:dyDescent="0.25">
      <c r="A505" s="99"/>
      <c r="B505" s="99">
        <v>12206</v>
      </c>
      <c r="C505" s="147" t="s">
        <v>47</v>
      </c>
      <c r="D505" s="99" t="s">
        <v>241</v>
      </c>
      <c r="E505" s="99" t="s">
        <v>669</v>
      </c>
      <c r="F505" s="99" t="s">
        <v>1849</v>
      </c>
      <c r="G505" s="99" t="s">
        <v>202</v>
      </c>
      <c r="H505" s="99" t="s">
        <v>1850</v>
      </c>
      <c r="I505" s="102">
        <v>42068</v>
      </c>
      <c r="J505" s="102">
        <v>42070</v>
      </c>
      <c r="K505" s="38" t="s">
        <v>1851</v>
      </c>
      <c r="L505" s="38"/>
      <c r="M505" s="39">
        <v>42080</v>
      </c>
      <c r="N505" s="40">
        <v>42081</v>
      </c>
      <c r="O505" s="148">
        <v>525</v>
      </c>
      <c r="P505" s="149">
        <v>561.5</v>
      </c>
      <c r="Q505" s="149">
        <f t="shared" si="140"/>
        <v>1086.5</v>
      </c>
      <c r="R505" s="99"/>
      <c r="S505" s="43" t="s">
        <v>1852</v>
      </c>
      <c r="T505" s="43"/>
      <c r="U505" s="44">
        <v>42082</v>
      </c>
      <c r="V505" s="45">
        <v>42082</v>
      </c>
      <c r="W505" s="99">
        <v>487.5</v>
      </c>
      <c r="X505" s="99"/>
      <c r="Y505" s="47" t="s">
        <v>60</v>
      </c>
      <c r="Z505" s="47"/>
      <c r="AA505" s="70"/>
      <c r="AB505" s="71"/>
      <c r="AC505" s="99"/>
      <c r="AD505" s="99"/>
      <c r="AE505" s="99"/>
      <c r="AF505" s="50" t="s">
        <v>1853</v>
      </c>
      <c r="AG505" s="102">
        <v>42087</v>
      </c>
      <c r="AH505" s="99">
        <v>3</v>
      </c>
      <c r="AI505" s="179">
        <v>262.5</v>
      </c>
      <c r="AJ505" s="224">
        <v>487.5</v>
      </c>
      <c r="AK505" s="47"/>
      <c r="AL505" s="225">
        <v>1</v>
      </c>
      <c r="AM505" s="106">
        <f>(149.71+130)*3.75+525</f>
        <v>1573.9125000000001</v>
      </c>
      <c r="AN505" s="99"/>
      <c r="AO505" s="47">
        <f t="shared" si="151"/>
        <v>1574</v>
      </c>
      <c r="AP505" s="99"/>
      <c r="AQ505" s="99"/>
      <c r="AR505" s="47">
        <f t="shared" si="141"/>
        <v>1574</v>
      </c>
      <c r="AS505" s="99"/>
      <c r="AT505" s="227" t="s">
        <v>55</v>
      </c>
      <c r="AU505" s="99"/>
      <c r="AV505" s="55">
        <f t="shared" si="142"/>
        <v>0</v>
      </c>
      <c r="AW505" s="56">
        <v>262.5</v>
      </c>
      <c r="AX505" s="57">
        <v>0</v>
      </c>
      <c r="AY505" s="58">
        <f t="shared" si="143"/>
        <v>487.5</v>
      </c>
      <c r="AZ505" s="59">
        <f t="shared" si="144"/>
        <v>0</v>
      </c>
      <c r="BA505" s="60">
        <f t="shared" si="145"/>
        <v>0</v>
      </c>
      <c r="BB505" s="59">
        <f t="shared" si="146"/>
        <v>0</v>
      </c>
      <c r="BC505" s="61">
        <f t="shared" si="147"/>
        <v>0</v>
      </c>
      <c r="BD505" s="61">
        <f t="shared" si="148"/>
        <v>0</v>
      </c>
      <c r="BE505" s="61">
        <f t="shared" si="149"/>
        <v>0</v>
      </c>
      <c r="BF505" s="61">
        <f t="shared" si="150"/>
        <v>0</v>
      </c>
    </row>
    <row r="506" spans="1:58" ht="15.75" x14ac:dyDescent="0.25">
      <c r="A506" s="99"/>
      <c r="B506" s="99">
        <v>12235</v>
      </c>
      <c r="C506" s="147" t="s">
        <v>47</v>
      </c>
      <c r="D506" s="99" t="s">
        <v>579</v>
      </c>
      <c r="E506" s="99" t="s">
        <v>580</v>
      </c>
      <c r="F506" s="99" t="s">
        <v>1854</v>
      </c>
      <c r="G506" s="99" t="s">
        <v>202</v>
      </c>
      <c r="H506" s="99" t="s">
        <v>1855</v>
      </c>
      <c r="I506" s="102">
        <v>42075</v>
      </c>
      <c r="J506" s="102">
        <v>42077</v>
      </c>
      <c r="K506" s="38" t="s">
        <v>1856</v>
      </c>
      <c r="L506" s="38"/>
      <c r="M506" s="39">
        <v>42082</v>
      </c>
      <c r="N506" s="40">
        <v>42085</v>
      </c>
      <c r="O506" s="148">
        <v>2298</v>
      </c>
      <c r="P506" s="149">
        <v>700</v>
      </c>
      <c r="Q506" s="149">
        <f t="shared" si="140"/>
        <v>2998</v>
      </c>
      <c r="R506" s="99"/>
      <c r="S506" s="43" t="s">
        <v>1857</v>
      </c>
      <c r="T506" s="43"/>
      <c r="U506" s="44">
        <v>42082</v>
      </c>
      <c r="V506" s="45">
        <v>42082</v>
      </c>
      <c r="W506" s="99">
        <v>525</v>
      </c>
      <c r="X506" s="99"/>
      <c r="Y506" s="47" t="s">
        <v>60</v>
      </c>
      <c r="Z506" s="47"/>
      <c r="AA506" s="70"/>
      <c r="AB506" s="71"/>
      <c r="AC506" s="99"/>
      <c r="AD506" s="99"/>
      <c r="AE506" s="99"/>
      <c r="AF506" s="50" t="s">
        <v>1858</v>
      </c>
      <c r="AG506" s="102">
        <v>42087</v>
      </c>
      <c r="AH506" s="99">
        <v>3</v>
      </c>
      <c r="AI506" s="179">
        <v>225</v>
      </c>
      <c r="AJ506" s="224">
        <v>525</v>
      </c>
      <c r="AK506" s="47"/>
      <c r="AL506" s="225">
        <v>1</v>
      </c>
      <c r="AM506" s="106">
        <f>(126.65+200)*3.75+2298</f>
        <v>3522.9375</v>
      </c>
      <c r="AN506" s="99"/>
      <c r="AO506" s="47">
        <f t="shared" si="151"/>
        <v>3523</v>
      </c>
      <c r="AP506" s="99"/>
      <c r="AQ506" s="99"/>
      <c r="AR506" s="47">
        <f t="shared" si="141"/>
        <v>3523</v>
      </c>
      <c r="AS506" s="99"/>
      <c r="AT506" s="227" t="s">
        <v>55</v>
      </c>
      <c r="AU506" s="99"/>
      <c r="AV506" s="55">
        <f t="shared" si="142"/>
        <v>0</v>
      </c>
      <c r="AW506" s="56">
        <v>225</v>
      </c>
      <c r="AX506" s="57">
        <v>0</v>
      </c>
      <c r="AY506" s="58">
        <f t="shared" si="143"/>
        <v>525</v>
      </c>
      <c r="AZ506" s="59">
        <f t="shared" si="144"/>
        <v>0</v>
      </c>
      <c r="BA506" s="60">
        <f t="shared" si="145"/>
        <v>0</v>
      </c>
      <c r="BB506" s="59">
        <f t="shared" si="146"/>
        <v>0</v>
      </c>
      <c r="BC506" s="61">
        <f t="shared" si="147"/>
        <v>0</v>
      </c>
      <c r="BD506" s="61">
        <f t="shared" si="148"/>
        <v>0</v>
      </c>
      <c r="BE506" s="61">
        <f t="shared" si="149"/>
        <v>0</v>
      </c>
      <c r="BF506" s="61">
        <f t="shared" si="150"/>
        <v>0</v>
      </c>
    </row>
    <row r="507" spans="1:58" ht="15.75" x14ac:dyDescent="0.25">
      <c r="A507" s="106" t="s">
        <v>1600</v>
      </c>
      <c r="B507" s="106"/>
      <c r="C507" s="147" t="s">
        <v>47</v>
      </c>
      <c r="D507" s="99" t="s">
        <v>1080</v>
      </c>
      <c r="E507" s="99" t="s">
        <v>1544</v>
      </c>
      <c r="F507" s="99" t="s">
        <v>1601</v>
      </c>
      <c r="G507" s="99" t="s">
        <v>202</v>
      </c>
      <c r="H507" s="99"/>
      <c r="I507" s="99"/>
      <c r="J507" s="102">
        <v>42078</v>
      </c>
      <c r="K507" s="38" t="s">
        <v>475</v>
      </c>
      <c r="L507" s="38"/>
      <c r="M507" s="179"/>
      <c r="N507" s="164"/>
      <c r="O507" s="148">
        <v>0</v>
      </c>
      <c r="P507" s="149">
        <v>0</v>
      </c>
      <c r="Q507" s="149">
        <f t="shared" si="140"/>
        <v>0</v>
      </c>
      <c r="R507" s="99"/>
      <c r="S507" s="43" t="s">
        <v>285</v>
      </c>
      <c r="T507" s="43"/>
      <c r="U507" s="138"/>
      <c r="V507" s="139"/>
      <c r="W507" s="99"/>
      <c r="X507" s="99"/>
      <c r="Y507" s="47" t="s">
        <v>1859</v>
      </c>
      <c r="Z507" s="47"/>
      <c r="AA507" s="48">
        <v>42082</v>
      </c>
      <c r="AB507" s="49">
        <v>42082</v>
      </c>
      <c r="AC507" s="99">
        <v>168000</v>
      </c>
      <c r="AD507" s="99"/>
      <c r="AE507" s="99"/>
      <c r="AF507" s="50" t="s">
        <v>1860</v>
      </c>
      <c r="AG507" s="102">
        <v>42087</v>
      </c>
      <c r="AH507" s="99">
        <v>1</v>
      </c>
      <c r="AI507" s="179"/>
      <c r="AJ507" s="224"/>
      <c r="AK507" s="47">
        <v>168000</v>
      </c>
      <c r="AL507" s="225">
        <v>1</v>
      </c>
      <c r="AM507" s="106">
        <v>168000</v>
      </c>
      <c r="AN507" s="99"/>
      <c r="AO507" s="47">
        <f t="shared" si="151"/>
        <v>168000</v>
      </c>
      <c r="AP507" s="99"/>
      <c r="AQ507" s="99"/>
      <c r="AR507" s="47">
        <f t="shared" si="141"/>
        <v>168000</v>
      </c>
      <c r="AS507" s="99"/>
      <c r="AT507" s="227" t="s">
        <v>55</v>
      </c>
      <c r="AU507" s="99"/>
      <c r="AV507" s="55">
        <f t="shared" si="142"/>
        <v>0</v>
      </c>
      <c r="AW507" s="56">
        <v>0</v>
      </c>
      <c r="AX507" s="57">
        <v>0</v>
      </c>
      <c r="AY507" s="58">
        <f t="shared" si="143"/>
        <v>0</v>
      </c>
      <c r="AZ507" s="59">
        <f t="shared" si="144"/>
        <v>0</v>
      </c>
      <c r="BA507" s="60">
        <f t="shared" si="145"/>
        <v>168000</v>
      </c>
      <c r="BB507" s="59">
        <f t="shared" si="146"/>
        <v>0</v>
      </c>
      <c r="BC507" s="61">
        <f t="shared" si="147"/>
        <v>0</v>
      </c>
      <c r="BD507" s="61">
        <f t="shared" si="148"/>
        <v>0</v>
      </c>
      <c r="BE507" s="61">
        <f t="shared" si="149"/>
        <v>0</v>
      </c>
      <c r="BF507" s="61">
        <f t="shared" si="150"/>
        <v>0</v>
      </c>
    </row>
    <row r="508" spans="1:58" ht="15.75" x14ac:dyDescent="0.25">
      <c r="A508" s="99"/>
      <c r="B508" s="99" t="s">
        <v>1861</v>
      </c>
      <c r="C508" s="147" t="s">
        <v>47</v>
      </c>
      <c r="D508" s="99" t="s">
        <v>1100</v>
      </c>
      <c r="E508" s="99" t="s">
        <v>1862</v>
      </c>
      <c r="F508" s="99"/>
      <c r="G508" s="99" t="s">
        <v>202</v>
      </c>
      <c r="H508" s="99"/>
      <c r="I508" s="99"/>
      <c r="J508" s="99"/>
      <c r="K508" s="38" t="s">
        <v>475</v>
      </c>
      <c r="L508" s="38"/>
      <c r="M508" s="179"/>
      <c r="N508" s="164"/>
      <c r="O508" s="148">
        <v>0</v>
      </c>
      <c r="P508" s="149">
        <v>0</v>
      </c>
      <c r="Q508" s="149">
        <f t="shared" si="140"/>
        <v>0</v>
      </c>
      <c r="R508" s="99"/>
      <c r="S508" s="43" t="s">
        <v>1863</v>
      </c>
      <c r="T508" s="43"/>
      <c r="U508" s="44">
        <v>42079</v>
      </c>
      <c r="V508" s="45">
        <v>42079</v>
      </c>
      <c r="W508" s="99">
        <v>1302</v>
      </c>
      <c r="X508" s="99"/>
      <c r="Y508" s="47" t="s">
        <v>60</v>
      </c>
      <c r="Z508" s="47"/>
      <c r="AA508" s="70"/>
      <c r="AB508" s="71"/>
      <c r="AC508" s="99"/>
      <c r="AD508" s="99"/>
      <c r="AE508" s="99"/>
      <c r="AF508" s="50" t="s">
        <v>1864</v>
      </c>
      <c r="AG508" s="102">
        <v>42087</v>
      </c>
      <c r="AH508" s="99">
        <v>1</v>
      </c>
      <c r="AI508" s="179"/>
      <c r="AJ508" s="224">
        <v>1302</v>
      </c>
      <c r="AK508" s="47"/>
      <c r="AL508" s="225">
        <v>1</v>
      </c>
      <c r="AM508" s="106">
        <v>1302</v>
      </c>
      <c r="AN508" s="99"/>
      <c r="AO508" s="47">
        <f t="shared" si="151"/>
        <v>1302</v>
      </c>
      <c r="AP508" s="99"/>
      <c r="AQ508" s="99"/>
      <c r="AR508" s="47">
        <f t="shared" si="141"/>
        <v>1302</v>
      </c>
      <c r="AS508" s="99"/>
      <c r="AT508" s="227" t="s">
        <v>55</v>
      </c>
      <c r="AU508" s="99"/>
      <c r="AV508" s="55">
        <f t="shared" si="142"/>
        <v>0</v>
      </c>
      <c r="AW508" s="56">
        <v>0</v>
      </c>
      <c r="AX508" s="57">
        <v>0</v>
      </c>
      <c r="AY508" s="58">
        <f t="shared" si="143"/>
        <v>1302</v>
      </c>
      <c r="AZ508" s="59">
        <f t="shared" si="144"/>
        <v>0</v>
      </c>
      <c r="BA508" s="60">
        <f t="shared" si="145"/>
        <v>0</v>
      </c>
      <c r="BB508" s="59">
        <f t="shared" si="146"/>
        <v>0</v>
      </c>
      <c r="BC508" s="61">
        <f t="shared" si="147"/>
        <v>0</v>
      </c>
      <c r="BD508" s="61">
        <f t="shared" si="148"/>
        <v>0</v>
      </c>
      <c r="BE508" s="61">
        <f t="shared" si="149"/>
        <v>0</v>
      </c>
      <c r="BF508" s="61">
        <f t="shared" si="150"/>
        <v>0</v>
      </c>
    </row>
    <row r="509" spans="1:58" ht="15.75" x14ac:dyDescent="0.25">
      <c r="A509" s="99"/>
      <c r="B509" s="99">
        <v>28933</v>
      </c>
      <c r="C509" s="147" t="s">
        <v>47</v>
      </c>
      <c r="D509" s="99" t="s">
        <v>241</v>
      </c>
      <c r="E509" s="99" t="s">
        <v>669</v>
      </c>
      <c r="F509" s="99" t="s">
        <v>1865</v>
      </c>
      <c r="G509" s="99" t="s">
        <v>202</v>
      </c>
      <c r="H509" s="99">
        <v>102378</v>
      </c>
      <c r="I509" s="102">
        <v>42072</v>
      </c>
      <c r="J509" s="102">
        <v>42074</v>
      </c>
      <c r="K509" s="38" t="s">
        <v>1866</v>
      </c>
      <c r="L509" s="38"/>
      <c r="M509" s="39">
        <v>42087</v>
      </c>
      <c r="N509" s="40">
        <v>42087</v>
      </c>
      <c r="O509" s="148">
        <v>1368</v>
      </c>
      <c r="P509" s="149">
        <f>112.5+1897.5</f>
        <v>2010</v>
      </c>
      <c r="Q509" s="149">
        <f t="shared" si="140"/>
        <v>3378</v>
      </c>
      <c r="R509" s="99"/>
      <c r="S509" s="43" t="s">
        <v>1867</v>
      </c>
      <c r="T509" s="43"/>
      <c r="U509" s="44">
        <v>42081</v>
      </c>
      <c r="V509" s="45">
        <v>42082</v>
      </c>
      <c r="W509" s="99">
        <v>750</v>
      </c>
      <c r="X509" s="99"/>
      <c r="Y509" s="47" t="s">
        <v>60</v>
      </c>
      <c r="Z509" s="47"/>
      <c r="AA509" s="70"/>
      <c r="AB509" s="71"/>
      <c r="AC509" s="99"/>
      <c r="AD509" s="99"/>
      <c r="AE509" s="99"/>
      <c r="AF509" s="50" t="s">
        <v>1868</v>
      </c>
      <c r="AG509" s="102">
        <v>42087</v>
      </c>
      <c r="AH509" s="99">
        <v>3</v>
      </c>
      <c r="AI509" s="179">
        <v>375</v>
      </c>
      <c r="AJ509" s="224">
        <v>750</v>
      </c>
      <c r="AK509" s="47"/>
      <c r="AL509" s="225">
        <v>0</v>
      </c>
      <c r="AM509" s="106">
        <f>(535.98+200)*3.75+1368</f>
        <v>4127.9250000000002</v>
      </c>
      <c r="AN509" s="99"/>
      <c r="AO509" s="47">
        <f t="shared" si="151"/>
        <v>4128</v>
      </c>
      <c r="AP509" s="99"/>
      <c r="AQ509" s="99"/>
      <c r="AR509" s="47">
        <f t="shared" si="141"/>
        <v>4128</v>
      </c>
      <c r="AS509" s="99"/>
      <c r="AT509" s="227" t="s">
        <v>55</v>
      </c>
      <c r="AU509" s="99"/>
      <c r="AV509" s="55">
        <f t="shared" si="142"/>
        <v>0</v>
      </c>
      <c r="AW509" s="56">
        <v>375</v>
      </c>
      <c r="AX509" s="57">
        <v>0</v>
      </c>
      <c r="AY509" s="58">
        <f t="shared" si="143"/>
        <v>750</v>
      </c>
      <c r="AZ509" s="59">
        <f t="shared" si="144"/>
        <v>0</v>
      </c>
      <c r="BA509" s="60">
        <f t="shared" si="145"/>
        <v>0</v>
      </c>
      <c r="BB509" s="59">
        <f t="shared" si="146"/>
        <v>0</v>
      </c>
      <c r="BC509" s="61">
        <f t="shared" si="147"/>
        <v>0</v>
      </c>
      <c r="BD509" s="61">
        <f t="shared" si="148"/>
        <v>0</v>
      </c>
      <c r="BE509" s="61">
        <f t="shared" si="149"/>
        <v>0</v>
      </c>
      <c r="BF509" s="61">
        <f t="shared" si="150"/>
        <v>0</v>
      </c>
    </row>
    <row r="510" spans="1:58" ht="15.75" x14ac:dyDescent="0.25">
      <c r="A510" s="228">
        <v>42093</v>
      </c>
      <c r="B510" s="99">
        <v>28940</v>
      </c>
      <c r="C510" s="147" t="s">
        <v>47</v>
      </c>
      <c r="D510" s="99" t="s">
        <v>1780</v>
      </c>
      <c r="E510" s="99" t="s">
        <v>1094</v>
      </c>
      <c r="F510" s="99" t="s">
        <v>1869</v>
      </c>
      <c r="G510" s="99" t="s">
        <v>202</v>
      </c>
      <c r="H510" s="99" t="s">
        <v>1870</v>
      </c>
      <c r="I510" s="102">
        <v>42071</v>
      </c>
      <c r="J510" s="102">
        <v>42072</v>
      </c>
      <c r="K510" s="38" t="s">
        <v>1871</v>
      </c>
      <c r="L510" s="38"/>
      <c r="M510" s="39">
        <v>42073</v>
      </c>
      <c r="N510" s="40">
        <v>42075</v>
      </c>
      <c r="O510" s="148">
        <v>4873</v>
      </c>
      <c r="P510" s="149">
        <v>1728</v>
      </c>
      <c r="Q510" s="149">
        <f t="shared" si="140"/>
        <v>6601</v>
      </c>
      <c r="R510" s="99"/>
      <c r="S510" s="43" t="s">
        <v>1872</v>
      </c>
      <c r="T510" s="43"/>
      <c r="U510" s="44">
        <v>42078</v>
      </c>
      <c r="V510" s="45">
        <v>42088</v>
      </c>
      <c r="W510" s="99">
        <v>2930</v>
      </c>
      <c r="X510" s="99"/>
      <c r="Y510" s="47" t="s">
        <v>60</v>
      </c>
      <c r="Z510" s="47"/>
      <c r="AA510" s="70"/>
      <c r="AB510" s="71"/>
      <c r="AC510" s="99"/>
      <c r="AD510" s="99"/>
      <c r="AE510" s="99"/>
      <c r="AF510" s="50" t="s">
        <v>1873</v>
      </c>
      <c r="AG510" s="102">
        <v>42093</v>
      </c>
      <c r="AH510" s="99">
        <v>3</v>
      </c>
      <c r="AI510" s="179">
        <v>400</v>
      </c>
      <c r="AJ510" s="224">
        <v>2930</v>
      </c>
      <c r="AK510" s="47"/>
      <c r="AL510" s="225">
        <v>0</v>
      </c>
      <c r="AM510" s="106">
        <f>4873+2930+1728</f>
        <v>9531</v>
      </c>
      <c r="AN510" s="99"/>
      <c r="AO510" s="47">
        <f t="shared" si="151"/>
        <v>9531</v>
      </c>
      <c r="AP510" s="99"/>
      <c r="AQ510" s="99"/>
      <c r="AR510" s="47">
        <f t="shared" si="141"/>
        <v>9531</v>
      </c>
      <c r="AS510" s="99"/>
      <c r="AT510" s="227" t="s">
        <v>55</v>
      </c>
      <c r="AU510" s="99"/>
      <c r="AV510" s="55">
        <f t="shared" si="142"/>
        <v>0</v>
      </c>
      <c r="AW510" s="56">
        <v>400</v>
      </c>
      <c r="AX510" s="57">
        <v>0</v>
      </c>
      <c r="AY510" s="58">
        <f t="shared" si="143"/>
        <v>2930</v>
      </c>
      <c r="AZ510" s="59">
        <f t="shared" si="144"/>
        <v>0</v>
      </c>
      <c r="BA510" s="60">
        <f t="shared" si="145"/>
        <v>0</v>
      </c>
      <c r="BB510" s="59">
        <f t="shared" si="146"/>
        <v>0</v>
      </c>
      <c r="BC510" s="61">
        <f t="shared" si="147"/>
        <v>0</v>
      </c>
      <c r="BD510" s="61">
        <f t="shared" si="148"/>
        <v>0</v>
      </c>
      <c r="BE510" s="61">
        <f t="shared" si="149"/>
        <v>0</v>
      </c>
      <c r="BF510" s="61">
        <f t="shared" si="150"/>
        <v>0</v>
      </c>
    </row>
    <row r="511" spans="1:58" ht="15.75" x14ac:dyDescent="0.25">
      <c r="A511" s="99"/>
      <c r="B511" s="99">
        <v>28792</v>
      </c>
      <c r="C511" s="147" t="s">
        <v>47</v>
      </c>
      <c r="D511" s="99" t="s">
        <v>1780</v>
      </c>
      <c r="E511" s="99" t="s">
        <v>1094</v>
      </c>
      <c r="F511" s="99" t="s">
        <v>1874</v>
      </c>
      <c r="G511" s="99" t="s">
        <v>202</v>
      </c>
      <c r="H511" s="99" t="s">
        <v>1875</v>
      </c>
      <c r="I511" s="102">
        <v>42054</v>
      </c>
      <c r="J511" s="102">
        <v>42055</v>
      </c>
      <c r="K511" s="38" t="s">
        <v>1876</v>
      </c>
      <c r="L511" s="38"/>
      <c r="M511" s="39">
        <v>42059</v>
      </c>
      <c r="N511" s="40">
        <v>42060</v>
      </c>
      <c r="O511" s="148">
        <v>743</v>
      </c>
      <c r="P511" s="149">
        <v>1756</v>
      </c>
      <c r="Q511" s="149">
        <f t="shared" si="140"/>
        <v>2499</v>
      </c>
      <c r="R511" s="99"/>
      <c r="S511" s="43" t="s">
        <v>1877</v>
      </c>
      <c r="T511" s="43"/>
      <c r="U511" s="44">
        <v>42100</v>
      </c>
      <c r="V511" s="45">
        <v>42101</v>
      </c>
      <c r="W511" s="99">
        <v>2340</v>
      </c>
      <c r="X511" s="99"/>
      <c r="Y511" s="47" t="s">
        <v>60</v>
      </c>
      <c r="Z511" s="47"/>
      <c r="AA511" s="70"/>
      <c r="AB511" s="71"/>
      <c r="AC511" s="99"/>
      <c r="AD511" s="99"/>
      <c r="AE511" s="99"/>
      <c r="AF511" s="50" t="s">
        <v>1878</v>
      </c>
      <c r="AG511" s="102">
        <v>42093</v>
      </c>
      <c r="AH511" s="99">
        <v>3</v>
      </c>
      <c r="AI511" s="179">
        <v>400</v>
      </c>
      <c r="AJ511" s="224">
        <v>2340</v>
      </c>
      <c r="AK511" s="47"/>
      <c r="AL511" s="225">
        <v>0</v>
      </c>
      <c r="AM511" s="106">
        <f>1756+2340+743</f>
        <v>4839</v>
      </c>
      <c r="AN511" s="99"/>
      <c r="AO511" s="47">
        <f t="shared" si="151"/>
        <v>4839</v>
      </c>
      <c r="AP511" s="99"/>
      <c r="AQ511" s="99"/>
      <c r="AR511" s="47">
        <f t="shared" si="141"/>
        <v>4839</v>
      </c>
      <c r="AS511" s="99"/>
      <c r="AT511" s="227" t="s">
        <v>55</v>
      </c>
      <c r="AU511" s="99"/>
      <c r="AV511" s="55">
        <f t="shared" si="142"/>
        <v>0</v>
      </c>
      <c r="AW511" s="56">
        <v>0</v>
      </c>
      <c r="AX511" s="57">
        <v>0</v>
      </c>
      <c r="AY511" s="58">
        <f t="shared" si="143"/>
        <v>2340</v>
      </c>
      <c r="AZ511" s="59">
        <f t="shared" si="144"/>
        <v>0</v>
      </c>
      <c r="BA511" s="60">
        <f t="shared" si="145"/>
        <v>0</v>
      </c>
      <c r="BB511" s="59">
        <f t="shared" si="146"/>
        <v>0</v>
      </c>
      <c r="BC511" s="61">
        <f t="shared" si="147"/>
        <v>0</v>
      </c>
      <c r="BD511" s="61">
        <f t="shared" si="148"/>
        <v>0</v>
      </c>
      <c r="BE511" s="61">
        <f t="shared" si="149"/>
        <v>0</v>
      </c>
      <c r="BF511" s="61">
        <f t="shared" si="150"/>
        <v>0</v>
      </c>
    </row>
    <row r="512" spans="1:58" ht="15.75" x14ac:dyDescent="0.25">
      <c r="A512" s="99"/>
      <c r="B512" s="99">
        <v>12275</v>
      </c>
      <c r="C512" s="147" t="s">
        <v>47</v>
      </c>
      <c r="D512" s="99" t="s">
        <v>1780</v>
      </c>
      <c r="E512" s="99" t="s">
        <v>1094</v>
      </c>
      <c r="F512" s="99" t="s">
        <v>1879</v>
      </c>
      <c r="G512" s="99" t="s">
        <v>202</v>
      </c>
      <c r="H512" s="99" t="s">
        <v>1880</v>
      </c>
      <c r="I512" s="102">
        <v>42081</v>
      </c>
      <c r="J512" s="102">
        <v>42082</v>
      </c>
      <c r="K512" s="38" t="s">
        <v>1881</v>
      </c>
      <c r="L512" s="38"/>
      <c r="M512" s="39">
        <v>42087</v>
      </c>
      <c r="N512" s="40">
        <v>42088</v>
      </c>
      <c r="O512" s="148">
        <v>2190</v>
      </c>
      <c r="P512" s="149">
        <v>495</v>
      </c>
      <c r="Q512" s="149">
        <f t="shared" si="140"/>
        <v>2685</v>
      </c>
      <c r="R512" s="99"/>
      <c r="S512" s="43" t="s">
        <v>1882</v>
      </c>
      <c r="T512" s="43"/>
      <c r="U512" s="44">
        <v>42086</v>
      </c>
      <c r="V512" s="45">
        <v>42087</v>
      </c>
      <c r="W512" s="99">
        <v>1800</v>
      </c>
      <c r="X512" s="99"/>
      <c r="Y512" s="47" t="s">
        <v>60</v>
      </c>
      <c r="Z512" s="47"/>
      <c r="AA512" s="70"/>
      <c r="AB512" s="71"/>
      <c r="AC512" s="99"/>
      <c r="AD512" s="99"/>
      <c r="AE512" s="99"/>
      <c r="AF512" s="50" t="s">
        <v>1883</v>
      </c>
      <c r="AG512" s="102">
        <v>42093</v>
      </c>
      <c r="AH512" s="99">
        <v>3</v>
      </c>
      <c r="AI512" s="179">
        <v>200</v>
      </c>
      <c r="AJ512" s="224">
        <v>1800</v>
      </c>
      <c r="AK512" s="47"/>
      <c r="AL512" s="225">
        <v>0</v>
      </c>
      <c r="AM512" s="106">
        <f>2190+495+1800</f>
        <v>4485</v>
      </c>
      <c r="AN512" s="99"/>
      <c r="AO512" s="47">
        <f t="shared" si="151"/>
        <v>4485</v>
      </c>
      <c r="AP512" s="99"/>
      <c r="AQ512" s="99"/>
      <c r="AR512" s="47">
        <f t="shared" si="141"/>
        <v>4485</v>
      </c>
      <c r="AS512" s="99"/>
      <c r="AT512" s="227" t="s">
        <v>55</v>
      </c>
      <c r="AU512" s="99"/>
      <c r="AV512" s="55">
        <f t="shared" si="142"/>
        <v>0</v>
      </c>
      <c r="AW512" s="56">
        <v>200</v>
      </c>
      <c r="AX512" s="57">
        <v>0</v>
      </c>
      <c r="AY512" s="58">
        <f t="shared" si="143"/>
        <v>1800</v>
      </c>
      <c r="AZ512" s="59">
        <f t="shared" si="144"/>
        <v>0</v>
      </c>
      <c r="BA512" s="60">
        <f t="shared" si="145"/>
        <v>0</v>
      </c>
      <c r="BB512" s="59">
        <f t="shared" si="146"/>
        <v>0</v>
      </c>
      <c r="BC512" s="61">
        <f t="shared" si="147"/>
        <v>0</v>
      </c>
      <c r="BD512" s="61">
        <f t="shared" si="148"/>
        <v>0</v>
      </c>
      <c r="BE512" s="61">
        <f t="shared" si="149"/>
        <v>0</v>
      </c>
      <c r="BF512" s="61">
        <f t="shared" si="150"/>
        <v>0</v>
      </c>
    </row>
    <row r="513" spans="1:58" ht="15.75" x14ac:dyDescent="0.25">
      <c r="A513" s="99"/>
      <c r="B513" s="99">
        <v>12257</v>
      </c>
      <c r="C513" s="147" t="s">
        <v>47</v>
      </c>
      <c r="D513" s="99" t="s">
        <v>1780</v>
      </c>
      <c r="E513" s="99" t="s">
        <v>1094</v>
      </c>
      <c r="F513" s="99" t="s">
        <v>1884</v>
      </c>
      <c r="G513" s="99" t="s">
        <v>202</v>
      </c>
      <c r="H513" s="99" t="s">
        <v>1885</v>
      </c>
      <c r="I513" s="102">
        <v>42081</v>
      </c>
      <c r="J513" s="102">
        <v>42082</v>
      </c>
      <c r="K513" s="38" t="s">
        <v>1886</v>
      </c>
      <c r="L513" s="38"/>
      <c r="M513" s="39">
        <v>42087</v>
      </c>
      <c r="N513" s="40">
        <v>42088</v>
      </c>
      <c r="O513" s="148">
        <v>5644</v>
      </c>
      <c r="P513" s="149">
        <v>1653</v>
      </c>
      <c r="Q513" s="149">
        <f t="shared" si="140"/>
        <v>7297</v>
      </c>
      <c r="R513" s="99"/>
      <c r="S513" s="43" t="s">
        <v>1887</v>
      </c>
      <c r="T513" s="43"/>
      <c r="U513" s="44">
        <v>42086</v>
      </c>
      <c r="V513" s="45">
        <v>42087</v>
      </c>
      <c r="W513" s="99">
        <v>1800</v>
      </c>
      <c r="X513" s="99"/>
      <c r="Y513" s="47" t="s">
        <v>60</v>
      </c>
      <c r="Z513" s="47"/>
      <c r="AA513" s="70"/>
      <c r="AB513" s="71"/>
      <c r="AC513" s="99"/>
      <c r="AD513" s="99"/>
      <c r="AE513" s="99"/>
      <c r="AF513" s="50" t="s">
        <v>1888</v>
      </c>
      <c r="AG513" s="102">
        <v>42093</v>
      </c>
      <c r="AH513" s="99">
        <v>3</v>
      </c>
      <c r="AI513" s="179">
        <v>200</v>
      </c>
      <c r="AJ513" s="224">
        <v>1800</v>
      </c>
      <c r="AK513" s="47"/>
      <c r="AL513" s="225">
        <v>0</v>
      </c>
      <c r="AM513" s="106">
        <f>5644+1800+1653</f>
        <v>9097</v>
      </c>
      <c r="AN513" s="99"/>
      <c r="AO513" s="47">
        <f t="shared" si="151"/>
        <v>9097</v>
      </c>
      <c r="AP513" s="99"/>
      <c r="AQ513" s="99"/>
      <c r="AR513" s="47">
        <f t="shared" si="141"/>
        <v>9097</v>
      </c>
      <c r="AS513" s="99"/>
      <c r="AT513" s="227" t="s">
        <v>55</v>
      </c>
      <c r="AU513" s="99"/>
      <c r="AV513" s="55">
        <f t="shared" si="142"/>
        <v>0</v>
      </c>
      <c r="AW513" s="56">
        <v>200</v>
      </c>
      <c r="AX513" s="57">
        <v>0</v>
      </c>
      <c r="AY513" s="58">
        <f t="shared" si="143"/>
        <v>1800</v>
      </c>
      <c r="AZ513" s="59">
        <f t="shared" si="144"/>
        <v>0</v>
      </c>
      <c r="BA513" s="60">
        <f t="shared" si="145"/>
        <v>0</v>
      </c>
      <c r="BB513" s="59">
        <f t="shared" si="146"/>
        <v>0</v>
      </c>
      <c r="BC513" s="61">
        <f t="shared" si="147"/>
        <v>0</v>
      </c>
      <c r="BD513" s="61">
        <f t="shared" si="148"/>
        <v>0</v>
      </c>
      <c r="BE513" s="61">
        <f t="shared" si="149"/>
        <v>0</v>
      </c>
      <c r="BF513" s="61">
        <f t="shared" si="150"/>
        <v>0</v>
      </c>
    </row>
    <row r="514" spans="1:58" ht="15.75" x14ac:dyDescent="0.25">
      <c r="A514" s="99"/>
      <c r="B514" s="99">
        <v>12256</v>
      </c>
      <c r="C514" s="147" t="s">
        <v>47</v>
      </c>
      <c r="D514" s="99" t="s">
        <v>1780</v>
      </c>
      <c r="E514" s="99" t="s">
        <v>1094</v>
      </c>
      <c r="F514" s="99" t="s">
        <v>1889</v>
      </c>
      <c r="G514" s="99" t="s">
        <v>202</v>
      </c>
      <c r="H514" s="99" t="s">
        <v>1890</v>
      </c>
      <c r="I514" s="102">
        <v>42078</v>
      </c>
      <c r="J514" s="102">
        <v>42079</v>
      </c>
      <c r="K514" s="38" t="s">
        <v>1891</v>
      </c>
      <c r="L514" s="38"/>
      <c r="M514" s="39">
        <v>42087</v>
      </c>
      <c r="N514" s="40">
        <v>42088</v>
      </c>
      <c r="O514" s="148">
        <v>1260</v>
      </c>
      <c r="P514" s="149">
        <v>635</v>
      </c>
      <c r="Q514" s="149">
        <f t="shared" si="140"/>
        <v>1895</v>
      </c>
      <c r="R514" s="99"/>
      <c r="S514" s="43" t="s">
        <v>1892</v>
      </c>
      <c r="T514" s="43"/>
      <c r="U514" s="44">
        <v>42088</v>
      </c>
      <c r="V514" s="45">
        <v>42087</v>
      </c>
      <c r="W514" s="99">
        <v>1800</v>
      </c>
      <c r="X514" s="99"/>
      <c r="Y514" s="47" t="s">
        <v>60</v>
      </c>
      <c r="Z514" s="47"/>
      <c r="AA514" s="70"/>
      <c r="AB514" s="71"/>
      <c r="AC514" s="99"/>
      <c r="AD514" s="99"/>
      <c r="AE514" s="99"/>
      <c r="AF514" s="50" t="s">
        <v>1893</v>
      </c>
      <c r="AG514" s="102">
        <v>42093</v>
      </c>
      <c r="AH514" s="99">
        <v>3</v>
      </c>
      <c r="AI514" s="179">
        <v>200</v>
      </c>
      <c r="AJ514" s="224">
        <v>1800</v>
      </c>
      <c r="AK514" s="47"/>
      <c r="AL514" s="225">
        <v>0</v>
      </c>
      <c r="AM514" s="106">
        <f>1260+635+1800</f>
        <v>3695</v>
      </c>
      <c r="AN514" s="99"/>
      <c r="AO514" s="47">
        <f t="shared" si="151"/>
        <v>3695</v>
      </c>
      <c r="AP514" s="99"/>
      <c r="AQ514" s="99"/>
      <c r="AR514" s="47">
        <f t="shared" si="141"/>
        <v>3695</v>
      </c>
      <c r="AS514" s="99"/>
      <c r="AT514" s="227" t="s">
        <v>55</v>
      </c>
      <c r="AU514" s="99"/>
      <c r="AV514" s="55">
        <f t="shared" si="142"/>
        <v>0</v>
      </c>
      <c r="AW514" s="56">
        <v>200</v>
      </c>
      <c r="AX514" s="57">
        <v>0</v>
      </c>
      <c r="AY514" s="58">
        <f t="shared" si="143"/>
        <v>1800</v>
      </c>
      <c r="AZ514" s="59">
        <f t="shared" si="144"/>
        <v>0</v>
      </c>
      <c r="BA514" s="60">
        <f t="shared" si="145"/>
        <v>0</v>
      </c>
      <c r="BB514" s="59">
        <f t="shared" si="146"/>
        <v>0</v>
      </c>
      <c r="BC514" s="61">
        <f t="shared" si="147"/>
        <v>0</v>
      </c>
      <c r="BD514" s="61">
        <f t="shared" si="148"/>
        <v>0</v>
      </c>
      <c r="BE514" s="61">
        <f t="shared" si="149"/>
        <v>0</v>
      </c>
      <c r="BF514" s="61">
        <f t="shared" si="150"/>
        <v>0</v>
      </c>
    </row>
    <row r="515" spans="1:58" ht="15.75" x14ac:dyDescent="0.25">
      <c r="A515" s="99"/>
      <c r="B515" s="99">
        <v>21918</v>
      </c>
      <c r="C515" s="147" t="s">
        <v>47</v>
      </c>
      <c r="D515" s="99" t="s">
        <v>1780</v>
      </c>
      <c r="E515" s="99" t="s">
        <v>1094</v>
      </c>
      <c r="F515" s="99" t="s">
        <v>1894</v>
      </c>
      <c r="G515" s="99" t="s">
        <v>202</v>
      </c>
      <c r="H515" s="99" t="s">
        <v>1895</v>
      </c>
      <c r="I515" s="102">
        <v>41420</v>
      </c>
      <c r="J515" s="102">
        <v>41421</v>
      </c>
      <c r="K515" s="38" t="s">
        <v>1896</v>
      </c>
      <c r="L515" s="38"/>
      <c r="M515" s="39">
        <v>41422</v>
      </c>
      <c r="N515" s="40">
        <v>41437</v>
      </c>
      <c r="O515" s="148">
        <v>360</v>
      </c>
      <c r="P515" s="149">
        <v>1436</v>
      </c>
      <c r="Q515" s="149">
        <f t="shared" si="140"/>
        <v>1796</v>
      </c>
      <c r="R515" s="99"/>
      <c r="S515" s="43" t="s">
        <v>1897</v>
      </c>
      <c r="T515" s="43"/>
      <c r="U515" s="44">
        <v>42093</v>
      </c>
      <c r="V515" s="45">
        <v>42093</v>
      </c>
      <c r="W515" s="99">
        <v>450</v>
      </c>
      <c r="X515" s="99"/>
      <c r="Y515" s="47" t="s">
        <v>60</v>
      </c>
      <c r="Z515" s="47"/>
      <c r="AA515" s="70"/>
      <c r="AB515" s="71"/>
      <c r="AC515" s="99"/>
      <c r="AD515" s="99"/>
      <c r="AE515" s="99"/>
      <c r="AF515" s="50" t="s">
        <v>1898</v>
      </c>
      <c r="AG515" s="102">
        <v>42093</v>
      </c>
      <c r="AH515" s="99">
        <v>3</v>
      </c>
      <c r="AI515" s="179">
        <v>400</v>
      </c>
      <c r="AJ515" s="224">
        <v>450</v>
      </c>
      <c r="AK515" s="47"/>
      <c r="AL515" s="225">
        <v>1</v>
      </c>
      <c r="AM515" s="106">
        <f>1436+360+450</f>
        <v>2246</v>
      </c>
      <c r="AN515" s="99"/>
      <c r="AO515" s="47">
        <f t="shared" si="151"/>
        <v>2246</v>
      </c>
      <c r="AP515" s="99"/>
      <c r="AQ515" s="99"/>
      <c r="AR515" s="47">
        <f t="shared" si="141"/>
        <v>2246</v>
      </c>
      <c r="AS515" s="99"/>
      <c r="AT515" s="227" t="s">
        <v>55</v>
      </c>
      <c r="AU515" s="99"/>
      <c r="AV515" s="55">
        <f t="shared" si="142"/>
        <v>0</v>
      </c>
      <c r="AW515" s="56">
        <v>0</v>
      </c>
      <c r="AX515" s="57">
        <v>0</v>
      </c>
      <c r="AY515" s="58">
        <f t="shared" si="143"/>
        <v>450</v>
      </c>
      <c r="AZ515" s="59">
        <f t="shared" si="144"/>
        <v>0</v>
      </c>
      <c r="BA515" s="60">
        <f t="shared" si="145"/>
        <v>0</v>
      </c>
      <c r="BB515" s="59">
        <f t="shared" si="146"/>
        <v>0</v>
      </c>
      <c r="BC515" s="61">
        <f t="shared" si="147"/>
        <v>0</v>
      </c>
      <c r="BD515" s="61">
        <f t="shared" si="148"/>
        <v>0</v>
      </c>
      <c r="BE515" s="61">
        <f t="shared" si="149"/>
        <v>0</v>
      </c>
      <c r="BF515" s="61">
        <f t="shared" si="150"/>
        <v>0</v>
      </c>
    </row>
    <row r="516" spans="1:58" ht="15.75" x14ac:dyDescent="0.25">
      <c r="A516" s="99"/>
      <c r="B516" s="99">
        <v>28959</v>
      </c>
      <c r="C516" s="147" t="s">
        <v>47</v>
      </c>
      <c r="D516" s="99" t="s">
        <v>199</v>
      </c>
      <c r="E516" s="99" t="s">
        <v>990</v>
      </c>
      <c r="F516" s="99" t="s">
        <v>1804</v>
      </c>
      <c r="G516" s="99" t="s">
        <v>202</v>
      </c>
      <c r="H516" s="99" t="s">
        <v>1805</v>
      </c>
      <c r="I516" s="102">
        <v>42065</v>
      </c>
      <c r="J516" s="102">
        <v>42068</v>
      </c>
      <c r="K516" s="38" t="s">
        <v>1899</v>
      </c>
      <c r="L516" s="38"/>
      <c r="M516" s="39">
        <v>42086</v>
      </c>
      <c r="N516" s="40">
        <v>42087</v>
      </c>
      <c r="O516" s="148">
        <v>160</v>
      </c>
      <c r="P516" s="149">
        <v>0</v>
      </c>
      <c r="Q516" s="149">
        <f t="shared" si="140"/>
        <v>160</v>
      </c>
      <c r="R516" s="99"/>
      <c r="S516" s="43" t="s">
        <v>285</v>
      </c>
      <c r="T516" s="43"/>
      <c r="U516" s="138"/>
      <c r="V516" s="139"/>
      <c r="W516" s="99"/>
      <c r="X516" s="99"/>
      <c r="Y516" s="47" t="s">
        <v>60</v>
      </c>
      <c r="Z516" s="47"/>
      <c r="AA516" s="70"/>
      <c r="AB516" s="71"/>
      <c r="AC516" s="99"/>
      <c r="AD516" s="99"/>
      <c r="AE516" s="99"/>
      <c r="AF516" s="50" t="s">
        <v>1900</v>
      </c>
      <c r="AG516" s="102">
        <v>42093</v>
      </c>
      <c r="AH516" s="99">
        <v>1</v>
      </c>
      <c r="AI516" s="179"/>
      <c r="AJ516" s="224"/>
      <c r="AK516" s="47"/>
      <c r="AL516" s="225">
        <v>0</v>
      </c>
      <c r="AM516" s="106">
        <v>160</v>
      </c>
      <c r="AN516" s="99"/>
      <c r="AO516" s="47">
        <f t="shared" si="151"/>
        <v>160</v>
      </c>
      <c r="AP516" s="99"/>
      <c r="AQ516" s="99"/>
      <c r="AR516" s="47">
        <f t="shared" si="141"/>
        <v>160</v>
      </c>
      <c r="AS516" s="99"/>
      <c r="AT516" s="227" t="s">
        <v>55</v>
      </c>
      <c r="AU516" s="99"/>
      <c r="AV516" s="55">
        <f t="shared" si="142"/>
        <v>0</v>
      </c>
      <c r="AW516" s="56">
        <v>0</v>
      </c>
      <c r="AX516" s="57">
        <v>0</v>
      </c>
      <c r="AY516" s="58">
        <f t="shared" si="143"/>
        <v>0</v>
      </c>
      <c r="AZ516" s="59">
        <f t="shared" si="144"/>
        <v>0</v>
      </c>
      <c r="BA516" s="60">
        <f t="shared" si="145"/>
        <v>0</v>
      </c>
      <c r="BB516" s="59">
        <f t="shared" si="146"/>
        <v>0</v>
      </c>
      <c r="BC516" s="61">
        <f t="shared" si="147"/>
        <v>0</v>
      </c>
      <c r="BD516" s="61">
        <f t="shared" si="148"/>
        <v>0</v>
      </c>
      <c r="BE516" s="61">
        <f t="shared" si="149"/>
        <v>0</v>
      </c>
      <c r="BF516" s="61">
        <f t="shared" si="150"/>
        <v>0</v>
      </c>
    </row>
    <row r="517" spans="1:58" ht="15.75" x14ac:dyDescent="0.25">
      <c r="A517" s="99"/>
      <c r="B517" s="99">
        <v>28941</v>
      </c>
      <c r="C517" s="147" t="s">
        <v>47</v>
      </c>
      <c r="D517" s="99" t="s">
        <v>199</v>
      </c>
      <c r="E517" s="99" t="s">
        <v>990</v>
      </c>
      <c r="F517" s="99" t="s">
        <v>1596</v>
      </c>
      <c r="G517" s="99" t="s">
        <v>202</v>
      </c>
      <c r="H517" s="99">
        <v>67775096</v>
      </c>
      <c r="I517" s="102">
        <v>42053</v>
      </c>
      <c r="J517" s="102">
        <v>42054</v>
      </c>
      <c r="K517" s="38" t="s">
        <v>1901</v>
      </c>
      <c r="L517" s="38"/>
      <c r="M517" s="39">
        <v>42084</v>
      </c>
      <c r="N517" s="40">
        <v>42085</v>
      </c>
      <c r="O517" s="148">
        <v>150</v>
      </c>
      <c r="P517" s="149">
        <v>0</v>
      </c>
      <c r="Q517" s="149">
        <f t="shared" si="140"/>
        <v>150</v>
      </c>
      <c r="R517" s="99"/>
      <c r="S517" s="43" t="s">
        <v>285</v>
      </c>
      <c r="T517" s="43"/>
      <c r="U517" s="138"/>
      <c r="V517" s="139"/>
      <c r="W517" s="99"/>
      <c r="X517" s="99"/>
      <c r="Y517" s="47" t="s">
        <v>60</v>
      </c>
      <c r="Z517" s="47"/>
      <c r="AA517" s="70"/>
      <c r="AB517" s="71"/>
      <c r="AC517" s="99"/>
      <c r="AD517" s="99"/>
      <c r="AE517" s="99"/>
      <c r="AF517" s="50" t="s">
        <v>1902</v>
      </c>
      <c r="AG517" s="102">
        <v>42093</v>
      </c>
      <c r="AH517" s="99">
        <v>1</v>
      </c>
      <c r="AI517" s="179"/>
      <c r="AJ517" s="224"/>
      <c r="AK517" s="47"/>
      <c r="AL517" s="225">
        <v>0</v>
      </c>
      <c r="AM517" s="106">
        <v>150</v>
      </c>
      <c r="AN517" s="99"/>
      <c r="AO517" s="47">
        <f t="shared" si="151"/>
        <v>150</v>
      </c>
      <c r="AP517" s="99"/>
      <c r="AQ517" s="99"/>
      <c r="AR517" s="47">
        <f t="shared" si="141"/>
        <v>150</v>
      </c>
      <c r="AS517" s="99"/>
      <c r="AT517" s="227" t="s">
        <v>55</v>
      </c>
      <c r="AU517" s="99"/>
      <c r="AV517" s="55">
        <f t="shared" si="142"/>
        <v>0</v>
      </c>
      <c r="AW517" s="56">
        <v>0</v>
      </c>
      <c r="AX517" s="57">
        <v>0</v>
      </c>
      <c r="AY517" s="58">
        <f t="shared" si="143"/>
        <v>0</v>
      </c>
      <c r="AZ517" s="59">
        <f t="shared" si="144"/>
        <v>0</v>
      </c>
      <c r="BA517" s="60">
        <f t="shared" si="145"/>
        <v>0</v>
      </c>
      <c r="BB517" s="59">
        <f t="shared" si="146"/>
        <v>0</v>
      </c>
      <c r="BC517" s="61">
        <f t="shared" si="147"/>
        <v>0</v>
      </c>
      <c r="BD517" s="61">
        <f t="shared" si="148"/>
        <v>0</v>
      </c>
      <c r="BE517" s="61">
        <f t="shared" si="149"/>
        <v>0</v>
      </c>
      <c r="BF517" s="61">
        <f t="shared" si="150"/>
        <v>0</v>
      </c>
    </row>
    <row r="518" spans="1:58" ht="15.75" x14ac:dyDescent="0.25">
      <c r="A518" s="99" t="s">
        <v>1903</v>
      </c>
      <c r="B518" s="99"/>
      <c r="C518" s="147" t="s">
        <v>47</v>
      </c>
      <c r="D518" s="99" t="s">
        <v>199</v>
      </c>
      <c r="E518" s="99" t="s">
        <v>990</v>
      </c>
      <c r="F518" s="99"/>
      <c r="G518" s="99" t="s">
        <v>202</v>
      </c>
      <c r="H518" s="99"/>
      <c r="I518" s="99"/>
      <c r="J518" s="99"/>
      <c r="K518" s="38" t="s">
        <v>1904</v>
      </c>
      <c r="L518" s="38"/>
      <c r="M518" s="39">
        <v>42086</v>
      </c>
      <c r="N518" s="40">
        <v>42086</v>
      </c>
      <c r="O518" s="148">
        <v>0</v>
      </c>
      <c r="P518" s="149">
        <v>7143</v>
      </c>
      <c r="Q518" s="149">
        <f t="shared" si="140"/>
        <v>7143</v>
      </c>
      <c r="R518" s="99"/>
      <c r="S518" s="43" t="s">
        <v>285</v>
      </c>
      <c r="T518" s="43"/>
      <c r="U518" s="138"/>
      <c r="V518" s="139"/>
      <c r="W518" s="99"/>
      <c r="X518" s="99"/>
      <c r="Y518" s="47" t="s">
        <v>60</v>
      </c>
      <c r="Z518" s="47"/>
      <c r="AA518" s="70"/>
      <c r="AB518" s="71"/>
      <c r="AC518" s="99"/>
      <c r="AD518" s="99"/>
      <c r="AE518" s="99"/>
      <c r="AF518" s="50" t="s">
        <v>1905</v>
      </c>
      <c r="AG518" s="102">
        <v>42093</v>
      </c>
      <c r="AH518" s="99">
        <v>1</v>
      </c>
      <c r="AI518" s="179"/>
      <c r="AJ518" s="224"/>
      <c r="AK518" s="47"/>
      <c r="AL518" s="225">
        <v>0</v>
      </c>
      <c r="AM518" s="106">
        <v>7143</v>
      </c>
      <c r="AN518" s="99"/>
      <c r="AO518" s="47">
        <f t="shared" si="151"/>
        <v>7143</v>
      </c>
      <c r="AP518" s="99"/>
      <c r="AQ518" s="99"/>
      <c r="AR518" s="47">
        <f t="shared" si="141"/>
        <v>7143</v>
      </c>
      <c r="AS518" s="99"/>
      <c r="AT518" s="227" t="s">
        <v>55</v>
      </c>
      <c r="AU518" s="99"/>
      <c r="AV518" s="55">
        <f t="shared" si="142"/>
        <v>0</v>
      </c>
      <c r="AW518" s="56">
        <v>0</v>
      </c>
      <c r="AX518" s="57">
        <v>0</v>
      </c>
      <c r="AY518" s="58">
        <f t="shared" si="143"/>
        <v>0</v>
      </c>
      <c r="AZ518" s="59">
        <f t="shared" si="144"/>
        <v>0</v>
      </c>
      <c r="BA518" s="60">
        <f t="shared" si="145"/>
        <v>0</v>
      </c>
      <c r="BB518" s="59">
        <f t="shared" si="146"/>
        <v>0</v>
      </c>
      <c r="BC518" s="61">
        <f t="shared" si="147"/>
        <v>0</v>
      </c>
      <c r="BD518" s="61">
        <f t="shared" si="148"/>
        <v>0</v>
      </c>
      <c r="BE518" s="61">
        <f t="shared" si="149"/>
        <v>0</v>
      </c>
      <c r="BF518" s="61">
        <f t="shared" si="150"/>
        <v>0</v>
      </c>
    </row>
    <row r="519" spans="1:58" ht="15.75" x14ac:dyDescent="0.25">
      <c r="A519" s="99"/>
      <c r="B519" s="99">
        <v>28861</v>
      </c>
      <c r="C519" s="147" t="s">
        <v>47</v>
      </c>
      <c r="D519" s="99" t="s">
        <v>209</v>
      </c>
      <c r="E519" s="99" t="s">
        <v>990</v>
      </c>
      <c r="F519" s="99" t="s">
        <v>1554</v>
      </c>
      <c r="G519" s="99" t="s">
        <v>202</v>
      </c>
      <c r="H519" s="99" t="s">
        <v>1555</v>
      </c>
      <c r="I519" s="102">
        <v>42049</v>
      </c>
      <c r="J519" s="102">
        <v>42049</v>
      </c>
      <c r="K519" s="38" t="s">
        <v>1906</v>
      </c>
      <c r="L519" s="38"/>
      <c r="M519" s="39">
        <v>42072</v>
      </c>
      <c r="N519" s="40">
        <v>42087</v>
      </c>
      <c r="O519" s="148">
        <v>0</v>
      </c>
      <c r="P519" s="149">
        <v>13700</v>
      </c>
      <c r="Q519" s="149">
        <f t="shared" si="140"/>
        <v>13700</v>
      </c>
      <c r="R519" s="99"/>
      <c r="S519" s="43" t="s">
        <v>285</v>
      </c>
      <c r="T519" s="43"/>
      <c r="U519" s="138"/>
      <c r="V519" s="139"/>
      <c r="W519" s="99"/>
      <c r="X519" s="99"/>
      <c r="Y519" s="47" t="s">
        <v>60</v>
      </c>
      <c r="Z519" s="47"/>
      <c r="AA519" s="70"/>
      <c r="AB519" s="71"/>
      <c r="AC519" s="99"/>
      <c r="AD519" s="99"/>
      <c r="AE519" s="99"/>
      <c r="AF519" s="50" t="s">
        <v>1907</v>
      </c>
      <c r="AG519" s="102">
        <v>42093</v>
      </c>
      <c r="AH519" s="99">
        <v>1</v>
      </c>
      <c r="AI519" s="179"/>
      <c r="AJ519" s="224"/>
      <c r="AK519" s="47"/>
      <c r="AL519" s="225">
        <v>0</v>
      </c>
      <c r="AM519" s="106">
        <v>13700</v>
      </c>
      <c r="AN519" s="99"/>
      <c r="AO519" s="47">
        <f t="shared" si="151"/>
        <v>13700</v>
      </c>
      <c r="AP519" s="99"/>
      <c r="AQ519" s="99"/>
      <c r="AR519" s="47">
        <f t="shared" si="141"/>
        <v>13700</v>
      </c>
      <c r="AS519" s="99"/>
      <c r="AT519" s="227" t="s">
        <v>55</v>
      </c>
      <c r="AU519" s="99"/>
      <c r="AV519" s="55">
        <f t="shared" si="142"/>
        <v>0</v>
      </c>
      <c r="AW519" s="56">
        <v>0</v>
      </c>
      <c r="AX519" s="57">
        <v>0</v>
      </c>
      <c r="AY519" s="58">
        <f t="shared" si="143"/>
        <v>0</v>
      </c>
      <c r="AZ519" s="59">
        <f t="shared" si="144"/>
        <v>0</v>
      </c>
      <c r="BA519" s="60">
        <f t="shared" si="145"/>
        <v>0</v>
      </c>
      <c r="BB519" s="59">
        <f t="shared" si="146"/>
        <v>0</v>
      </c>
      <c r="BC519" s="61">
        <f t="shared" si="147"/>
        <v>0</v>
      </c>
      <c r="BD519" s="61">
        <f t="shared" si="148"/>
        <v>0</v>
      </c>
      <c r="BE519" s="61">
        <f t="shared" si="149"/>
        <v>0</v>
      </c>
      <c r="BF519" s="61">
        <f t="shared" si="150"/>
        <v>0</v>
      </c>
    </row>
    <row r="520" spans="1:58" ht="15.75" x14ac:dyDescent="0.25">
      <c r="A520" s="99"/>
      <c r="B520" s="99">
        <v>12242</v>
      </c>
      <c r="C520" s="147" t="s">
        <v>47</v>
      </c>
      <c r="D520" s="99" t="s">
        <v>199</v>
      </c>
      <c r="E520" s="99" t="s">
        <v>990</v>
      </c>
      <c r="F520" s="99" t="s">
        <v>1908</v>
      </c>
      <c r="G520" s="99" t="s">
        <v>202</v>
      </c>
      <c r="H520" s="99">
        <v>15787941932</v>
      </c>
      <c r="I520" s="102">
        <v>42073</v>
      </c>
      <c r="J520" s="102">
        <v>42075</v>
      </c>
      <c r="K520" s="38" t="s">
        <v>1909</v>
      </c>
      <c r="L520" s="38"/>
      <c r="M520" s="39">
        <v>42089</v>
      </c>
      <c r="N520" s="40">
        <v>42089</v>
      </c>
      <c r="O520" s="148">
        <v>0</v>
      </c>
      <c r="P520" s="149">
        <v>7849.06</v>
      </c>
      <c r="Q520" s="149">
        <f t="shared" si="140"/>
        <v>7849.06</v>
      </c>
      <c r="R520" s="99"/>
      <c r="S520" s="43" t="s">
        <v>1910</v>
      </c>
      <c r="T520" s="43"/>
      <c r="U520" s="44">
        <v>42082</v>
      </c>
      <c r="V520" s="45">
        <v>42082</v>
      </c>
      <c r="W520" s="99">
        <v>1050</v>
      </c>
      <c r="X520" s="99"/>
      <c r="Y520" s="47" t="s">
        <v>60</v>
      </c>
      <c r="Z520" s="47"/>
      <c r="AA520" s="70"/>
      <c r="AB520" s="71"/>
      <c r="AC520" s="99"/>
      <c r="AD520" s="99"/>
      <c r="AE520" s="99"/>
      <c r="AF520" s="50" t="s">
        <v>1911</v>
      </c>
      <c r="AG520" s="102">
        <v>42093</v>
      </c>
      <c r="AH520" s="99">
        <v>1</v>
      </c>
      <c r="AI520" s="179">
        <f>553.08*3.75</f>
        <v>2074.0500000000002</v>
      </c>
      <c r="AJ520" s="224">
        <f>280*3.75</f>
        <v>1050</v>
      </c>
      <c r="AK520" s="47"/>
      <c r="AL520" s="225">
        <v>0</v>
      </c>
      <c r="AM520" s="106">
        <f>2373.06*3.75</f>
        <v>8898.9750000000004</v>
      </c>
      <c r="AN520" s="99"/>
      <c r="AO520" s="47">
        <f t="shared" si="151"/>
        <v>8899.0600000000013</v>
      </c>
      <c r="AP520" s="99"/>
      <c r="AQ520" s="99"/>
      <c r="AR520" s="47">
        <f t="shared" si="141"/>
        <v>8899.0600000000013</v>
      </c>
      <c r="AS520" s="99"/>
      <c r="AT520" s="227" t="s">
        <v>55</v>
      </c>
      <c r="AU520" s="99"/>
      <c r="AV520" s="55">
        <f t="shared" si="142"/>
        <v>0</v>
      </c>
      <c r="AW520" s="56">
        <v>2074.06</v>
      </c>
      <c r="AX520" s="57">
        <v>0</v>
      </c>
      <c r="AY520" s="58">
        <f t="shared" si="143"/>
        <v>1050</v>
      </c>
      <c r="AZ520" s="59">
        <f t="shared" si="144"/>
        <v>0</v>
      </c>
      <c r="BA520" s="60">
        <f t="shared" si="145"/>
        <v>0</v>
      </c>
      <c r="BB520" s="59">
        <f t="shared" si="146"/>
        <v>0</v>
      </c>
      <c r="BC520" s="61">
        <f t="shared" si="147"/>
        <v>0</v>
      </c>
      <c r="BD520" s="61">
        <f t="shared" si="148"/>
        <v>0</v>
      </c>
      <c r="BE520" s="61">
        <f t="shared" si="149"/>
        <v>0</v>
      </c>
      <c r="BF520" s="61">
        <f t="shared" si="150"/>
        <v>0</v>
      </c>
    </row>
    <row r="521" spans="1:58" ht="15.75" x14ac:dyDescent="0.25">
      <c r="A521" s="99"/>
      <c r="B521" s="99">
        <v>12230</v>
      </c>
      <c r="C521" s="147" t="s">
        <v>47</v>
      </c>
      <c r="D521" s="99" t="s">
        <v>199</v>
      </c>
      <c r="E521" s="99" t="s">
        <v>990</v>
      </c>
      <c r="F521" s="99" t="s">
        <v>1912</v>
      </c>
      <c r="G521" s="99" t="s">
        <v>202</v>
      </c>
      <c r="H521" s="99">
        <v>15787941954</v>
      </c>
      <c r="I521" s="102">
        <v>42072</v>
      </c>
      <c r="J521" s="102">
        <v>42073</v>
      </c>
      <c r="K521" s="38" t="s">
        <v>1913</v>
      </c>
      <c r="L521" s="38"/>
      <c r="M521" s="39">
        <v>42089</v>
      </c>
      <c r="N521" s="40">
        <v>42089</v>
      </c>
      <c r="O521" s="148">
        <v>10266</v>
      </c>
      <c r="P521" s="149">
        <v>5851.57</v>
      </c>
      <c r="Q521" s="149">
        <f t="shared" si="140"/>
        <v>16117.57</v>
      </c>
      <c r="R521" s="99"/>
      <c r="S521" s="43" t="s">
        <v>1914</v>
      </c>
      <c r="T521" s="43"/>
      <c r="U521" s="44">
        <v>42082</v>
      </c>
      <c r="V521" s="45">
        <v>42082</v>
      </c>
      <c r="W521" s="99">
        <v>806.25</v>
      </c>
      <c r="X521" s="99"/>
      <c r="Y521" s="47" t="s">
        <v>60</v>
      </c>
      <c r="Z521" s="47"/>
      <c r="AA521" s="70"/>
      <c r="AB521" s="71"/>
      <c r="AC521" s="99"/>
      <c r="AD521" s="99"/>
      <c r="AE521" s="99"/>
      <c r="AF521" s="50" t="s">
        <v>1915</v>
      </c>
      <c r="AG521" s="102">
        <v>42093</v>
      </c>
      <c r="AH521" s="99">
        <v>1</v>
      </c>
      <c r="AI521" s="179">
        <f>305.91*3.75</f>
        <v>1147.1625000000001</v>
      </c>
      <c r="AJ521" s="224">
        <v>806.25</v>
      </c>
      <c r="AK521" s="47"/>
      <c r="AL521" s="225">
        <v>0</v>
      </c>
      <c r="AM521" s="106">
        <f>4512.89*3.75</f>
        <v>16923.337500000001</v>
      </c>
      <c r="AN521" s="99"/>
      <c r="AO521" s="47">
        <f t="shared" si="151"/>
        <v>16923.82</v>
      </c>
      <c r="AP521" s="99"/>
      <c r="AQ521" s="99"/>
      <c r="AR521" s="47">
        <f t="shared" si="141"/>
        <v>16923.82</v>
      </c>
      <c r="AS521" s="99"/>
      <c r="AT521" s="227" t="s">
        <v>55</v>
      </c>
      <c r="AU521" s="99"/>
      <c r="AV521" s="55">
        <f t="shared" si="142"/>
        <v>0</v>
      </c>
      <c r="AW521" s="56">
        <f>305.91*3.75</f>
        <v>1147.1625000000001</v>
      </c>
      <c r="AX521" s="57">
        <v>0</v>
      </c>
      <c r="AY521" s="58">
        <f t="shared" si="143"/>
        <v>806.25</v>
      </c>
      <c r="AZ521" s="59">
        <f t="shared" si="144"/>
        <v>0</v>
      </c>
      <c r="BA521" s="60">
        <f t="shared" si="145"/>
        <v>0</v>
      </c>
      <c r="BB521" s="59">
        <f t="shared" si="146"/>
        <v>0</v>
      </c>
      <c r="BC521" s="61">
        <f t="shared" si="147"/>
        <v>0</v>
      </c>
      <c r="BD521" s="61">
        <f t="shared" si="148"/>
        <v>0</v>
      </c>
      <c r="BE521" s="61">
        <f t="shared" si="149"/>
        <v>0</v>
      </c>
      <c r="BF521" s="61">
        <f t="shared" si="150"/>
        <v>0</v>
      </c>
    </row>
    <row r="522" spans="1:58" ht="15.75" x14ac:dyDescent="0.25">
      <c r="A522" s="99"/>
      <c r="B522" s="99">
        <v>12301</v>
      </c>
      <c r="C522" s="147" t="s">
        <v>47</v>
      </c>
      <c r="D522" s="99" t="s">
        <v>1503</v>
      </c>
      <c r="E522" s="99" t="s">
        <v>618</v>
      </c>
      <c r="F522" s="99" t="s">
        <v>1916</v>
      </c>
      <c r="G522" s="99" t="s">
        <v>202</v>
      </c>
      <c r="H522" s="99">
        <v>17672651880</v>
      </c>
      <c r="I522" s="102">
        <v>42081</v>
      </c>
      <c r="J522" s="102">
        <v>42082</v>
      </c>
      <c r="K522" s="38" t="s">
        <v>1917</v>
      </c>
      <c r="L522" s="38"/>
      <c r="M522" s="39">
        <v>42087</v>
      </c>
      <c r="N522" s="40">
        <v>42088</v>
      </c>
      <c r="O522" s="148">
        <v>405</v>
      </c>
      <c r="P522" s="149">
        <v>915</v>
      </c>
      <c r="Q522" s="149">
        <f t="shared" si="140"/>
        <v>1320</v>
      </c>
      <c r="R522" s="99"/>
      <c r="S522" s="43" t="s">
        <v>285</v>
      </c>
      <c r="T522" s="43"/>
      <c r="U522" s="138"/>
      <c r="V522" s="139"/>
      <c r="W522" s="99"/>
      <c r="X522" s="99"/>
      <c r="Y522" s="47" t="s">
        <v>60</v>
      </c>
      <c r="Z522" s="47"/>
      <c r="AA522" s="70"/>
      <c r="AB522" s="71"/>
      <c r="AC522" s="99"/>
      <c r="AD522" s="99"/>
      <c r="AE522" s="99"/>
      <c r="AF522" s="50" t="s">
        <v>1918</v>
      </c>
      <c r="AG522" s="102">
        <v>42093</v>
      </c>
      <c r="AH522" s="99">
        <v>1</v>
      </c>
      <c r="AI522" s="179">
        <v>350</v>
      </c>
      <c r="AJ522" s="224">
        <v>300</v>
      </c>
      <c r="AK522" s="47"/>
      <c r="AL522" s="225">
        <v>0</v>
      </c>
      <c r="AM522" s="106">
        <v>1320</v>
      </c>
      <c r="AN522" s="99"/>
      <c r="AO522" s="47">
        <f t="shared" si="151"/>
        <v>1320</v>
      </c>
      <c r="AP522" s="99"/>
      <c r="AQ522" s="99"/>
      <c r="AR522" s="47">
        <f t="shared" si="141"/>
        <v>1320</v>
      </c>
      <c r="AS522" s="99"/>
      <c r="AT522" s="227" t="s">
        <v>55</v>
      </c>
      <c r="AU522" s="99"/>
      <c r="AV522" s="55">
        <f t="shared" si="142"/>
        <v>0</v>
      </c>
      <c r="AW522" s="56">
        <v>350</v>
      </c>
      <c r="AX522" s="57">
        <v>0</v>
      </c>
      <c r="AY522" s="58">
        <f t="shared" si="143"/>
        <v>300</v>
      </c>
      <c r="AZ522" s="59">
        <f t="shared" si="144"/>
        <v>0</v>
      </c>
      <c r="BA522" s="60">
        <f t="shared" si="145"/>
        <v>0</v>
      </c>
      <c r="BB522" s="59">
        <f t="shared" si="146"/>
        <v>0</v>
      </c>
      <c r="BC522" s="61">
        <f t="shared" si="147"/>
        <v>0</v>
      </c>
      <c r="BD522" s="61">
        <f t="shared" si="148"/>
        <v>0</v>
      </c>
      <c r="BE522" s="61">
        <f t="shared" si="149"/>
        <v>0</v>
      </c>
      <c r="BF522" s="61">
        <f t="shared" si="150"/>
        <v>0</v>
      </c>
    </row>
    <row r="523" spans="1:58" ht="15.75" x14ac:dyDescent="0.25">
      <c r="A523" s="228">
        <v>42094</v>
      </c>
      <c r="B523" s="99">
        <v>12208</v>
      </c>
      <c r="C523" s="147" t="s">
        <v>47</v>
      </c>
      <c r="D523" s="99" t="s">
        <v>1503</v>
      </c>
      <c r="E523" s="99" t="s">
        <v>618</v>
      </c>
      <c r="F523" s="99" t="s">
        <v>1919</v>
      </c>
      <c r="G523" s="99" t="s">
        <v>202</v>
      </c>
      <c r="H523" s="150">
        <v>15787825356</v>
      </c>
      <c r="I523" s="102">
        <v>42073</v>
      </c>
      <c r="J523" s="102">
        <v>42074</v>
      </c>
      <c r="K523" s="38" t="s">
        <v>1920</v>
      </c>
      <c r="L523" s="38"/>
      <c r="M523" s="39">
        <v>42093</v>
      </c>
      <c r="N523" s="40">
        <v>42093</v>
      </c>
      <c r="O523" s="148">
        <v>0</v>
      </c>
      <c r="P523" s="149">
        <v>1818</v>
      </c>
      <c r="Q523" s="149">
        <f t="shared" si="140"/>
        <v>1818</v>
      </c>
      <c r="R523" s="99"/>
      <c r="S523" s="43" t="s">
        <v>285</v>
      </c>
      <c r="T523" s="43"/>
      <c r="U523" s="138"/>
      <c r="V523" s="139"/>
      <c r="W523" s="99"/>
      <c r="X523" s="99"/>
      <c r="Y523" s="47" t="s">
        <v>60</v>
      </c>
      <c r="Z523" s="47"/>
      <c r="AA523" s="70"/>
      <c r="AB523" s="71"/>
      <c r="AC523" s="99"/>
      <c r="AD523" s="99"/>
      <c r="AE523" s="99"/>
      <c r="AF523" s="50" t="s">
        <v>1921</v>
      </c>
      <c r="AG523" s="102">
        <v>42094</v>
      </c>
      <c r="AH523" s="99">
        <v>1</v>
      </c>
      <c r="AI523" s="179">
        <f>500+350</f>
        <v>850</v>
      </c>
      <c r="AJ523" s="224"/>
      <c r="AK523" s="47"/>
      <c r="AL523" s="225">
        <v>0</v>
      </c>
      <c r="AM523" s="106">
        <v>1818</v>
      </c>
      <c r="AN523" s="99"/>
      <c r="AO523" s="47">
        <f t="shared" si="151"/>
        <v>1818</v>
      </c>
      <c r="AP523" s="99"/>
      <c r="AQ523" s="99"/>
      <c r="AR523" s="47">
        <f t="shared" si="141"/>
        <v>1818</v>
      </c>
      <c r="AS523" s="99"/>
      <c r="AT523" s="227" t="s">
        <v>55</v>
      </c>
      <c r="AU523" s="99"/>
      <c r="AV523" s="55">
        <f t="shared" si="142"/>
        <v>0</v>
      </c>
      <c r="AW523" s="56">
        <v>350</v>
      </c>
      <c r="AX523" s="57">
        <v>0</v>
      </c>
      <c r="AY523" s="58">
        <f t="shared" si="143"/>
        <v>0</v>
      </c>
      <c r="AZ523" s="59">
        <f t="shared" si="144"/>
        <v>0</v>
      </c>
      <c r="BA523" s="60">
        <f t="shared" si="145"/>
        <v>0</v>
      </c>
      <c r="BB523" s="59">
        <f t="shared" si="146"/>
        <v>0</v>
      </c>
      <c r="BC523" s="61">
        <f t="shared" si="147"/>
        <v>0</v>
      </c>
      <c r="BD523" s="61">
        <f t="shared" si="148"/>
        <v>0</v>
      </c>
      <c r="BE523" s="61">
        <f t="shared" si="149"/>
        <v>0</v>
      </c>
      <c r="BF523" s="61">
        <f t="shared" si="150"/>
        <v>0</v>
      </c>
    </row>
    <row r="524" spans="1:58" ht="15.75" x14ac:dyDescent="0.25">
      <c r="A524" s="99"/>
      <c r="B524" s="99">
        <v>12254</v>
      </c>
      <c r="C524" s="147" t="s">
        <v>47</v>
      </c>
      <c r="D524" s="99" t="s">
        <v>1503</v>
      </c>
      <c r="E524" s="99" t="s">
        <v>618</v>
      </c>
      <c r="F524" s="99" t="s">
        <v>1922</v>
      </c>
      <c r="G524" s="99" t="s">
        <v>202</v>
      </c>
      <c r="H524" s="99" t="s">
        <v>1923</v>
      </c>
      <c r="I524" s="102">
        <v>42075</v>
      </c>
      <c r="J524" s="102">
        <v>42078</v>
      </c>
      <c r="K524" s="38" t="s">
        <v>1924</v>
      </c>
      <c r="L524" s="38"/>
      <c r="M524" s="39">
        <v>42093</v>
      </c>
      <c r="N524" s="40">
        <v>42093</v>
      </c>
      <c r="O524" s="148">
        <v>4122</v>
      </c>
      <c r="P524" s="149">
        <v>1292</v>
      </c>
      <c r="Q524" s="149">
        <f t="shared" si="140"/>
        <v>5414</v>
      </c>
      <c r="R524" s="99"/>
      <c r="S524" s="43" t="s">
        <v>285</v>
      </c>
      <c r="T524" s="43"/>
      <c r="U524" s="138"/>
      <c r="V524" s="139"/>
      <c r="W524" s="99"/>
      <c r="X524" s="99"/>
      <c r="Y524" s="47" t="s">
        <v>60</v>
      </c>
      <c r="Z524" s="47"/>
      <c r="AA524" s="70"/>
      <c r="AB524" s="71"/>
      <c r="AC524" s="99"/>
      <c r="AD524" s="99"/>
      <c r="AE524" s="99"/>
      <c r="AF524" s="50" t="s">
        <v>1925</v>
      </c>
      <c r="AG524" s="102">
        <v>42094</v>
      </c>
      <c r="AH524" s="99">
        <v>1</v>
      </c>
      <c r="AI524" s="179">
        <v>350</v>
      </c>
      <c r="AJ524" s="224">
        <v>300</v>
      </c>
      <c r="AK524" s="47"/>
      <c r="AL524" s="225">
        <v>0</v>
      </c>
      <c r="AM524" s="106">
        <v>5414</v>
      </c>
      <c r="AN524" s="99"/>
      <c r="AO524" s="47">
        <f t="shared" si="151"/>
        <v>5414</v>
      </c>
      <c r="AP524" s="99"/>
      <c r="AQ524" s="99"/>
      <c r="AR524" s="47">
        <f t="shared" si="141"/>
        <v>5414</v>
      </c>
      <c r="AS524" s="99"/>
      <c r="AT524" s="227" t="s">
        <v>55</v>
      </c>
      <c r="AU524" s="99"/>
      <c r="AV524" s="55">
        <f t="shared" si="142"/>
        <v>0</v>
      </c>
      <c r="AW524" s="56">
        <v>350</v>
      </c>
      <c r="AX524" s="57">
        <v>0</v>
      </c>
      <c r="AY524" s="58">
        <f t="shared" si="143"/>
        <v>300</v>
      </c>
      <c r="AZ524" s="59">
        <f t="shared" si="144"/>
        <v>0</v>
      </c>
      <c r="BA524" s="60">
        <f t="shared" si="145"/>
        <v>0</v>
      </c>
      <c r="BB524" s="59">
        <f t="shared" si="146"/>
        <v>0</v>
      </c>
      <c r="BC524" s="61">
        <f t="shared" si="147"/>
        <v>0</v>
      </c>
      <c r="BD524" s="61">
        <f t="shared" si="148"/>
        <v>0</v>
      </c>
      <c r="BE524" s="61">
        <f t="shared" si="149"/>
        <v>0</v>
      </c>
      <c r="BF524" s="61">
        <f t="shared" si="150"/>
        <v>0</v>
      </c>
    </row>
    <row r="525" spans="1:58" ht="15.75" x14ac:dyDescent="0.25">
      <c r="A525" s="99"/>
      <c r="B525" s="99">
        <v>12243</v>
      </c>
      <c r="C525" s="147" t="s">
        <v>47</v>
      </c>
      <c r="D525" s="99" t="s">
        <v>199</v>
      </c>
      <c r="E525" s="99" t="s">
        <v>990</v>
      </c>
      <c r="F525" s="99" t="s">
        <v>1926</v>
      </c>
      <c r="G525" s="99" t="s">
        <v>202</v>
      </c>
      <c r="H525" s="99">
        <v>6526019335</v>
      </c>
      <c r="I525" s="102">
        <v>42075</v>
      </c>
      <c r="J525" s="102">
        <v>42077</v>
      </c>
      <c r="K525" s="38" t="s">
        <v>1927</v>
      </c>
      <c r="L525" s="38"/>
      <c r="M525" s="39">
        <v>42093</v>
      </c>
      <c r="N525" s="40">
        <v>42093</v>
      </c>
      <c r="O525" s="148">
        <v>0</v>
      </c>
      <c r="P525" s="149">
        <v>1304</v>
      </c>
      <c r="Q525" s="149">
        <f t="shared" si="140"/>
        <v>1304</v>
      </c>
      <c r="R525" s="99"/>
      <c r="S525" s="43" t="s">
        <v>285</v>
      </c>
      <c r="T525" s="43"/>
      <c r="U525" s="138"/>
      <c r="V525" s="139"/>
      <c r="W525" s="99"/>
      <c r="X525" s="99"/>
      <c r="Y525" s="47" t="s">
        <v>60</v>
      </c>
      <c r="Z525" s="47"/>
      <c r="AA525" s="70"/>
      <c r="AB525" s="71"/>
      <c r="AC525" s="99"/>
      <c r="AD525" s="99"/>
      <c r="AE525" s="99"/>
      <c r="AF525" s="50" t="s">
        <v>1928</v>
      </c>
      <c r="AG525" s="102">
        <v>42094</v>
      </c>
      <c r="AH525" s="99">
        <v>1</v>
      </c>
      <c r="AI525" s="179">
        <f>110*3.75</f>
        <v>412.5</v>
      </c>
      <c r="AJ525" s="224">
        <v>562.5</v>
      </c>
      <c r="AK525" s="47"/>
      <c r="AL525" s="225">
        <v>0</v>
      </c>
      <c r="AM525" s="106">
        <f>347.71*3.75</f>
        <v>1303.9124999999999</v>
      </c>
      <c r="AN525" s="99"/>
      <c r="AO525" s="47">
        <f t="shared" si="151"/>
        <v>1304</v>
      </c>
      <c r="AP525" s="99"/>
      <c r="AQ525" s="99"/>
      <c r="AR525" s="47">
        <f t="shared" si="141"/>
        <v>1304</v>
      </c>
      <c r="AS525" s="99"/>
      <c r="AT525" s="227" t="s">
        <v>55</v>
      </c>
      <c r="AU525" s="99"/>
      <c r="AV525" s="55">
        <f t="shared" si="142"/>
        <v>0</v>
      </c>
      <c r="AW525" s="56">
        <v>412.5</v>
      </c>
      <c r="AX525" s="57">
        <v>0</v>
      </c>
      <c r="AY525" s="58">
        <f t="shared" si="143"/>
        <v>562.5</v>
      </c>
      <c r="AZ525" s="59">
        <f t="shared" si="144"/>
        <v>0</v>
      </c>
      <c r="BA525" s="60">
        <f t="shared" si="145"/>
        <v>0</v>
      </c>
      <c r="BB525" s="59">
        <f t="shared" si="146"/>
        <v>0</v>
      </c>
      <c r="BC525" s="61">
        <f t="shared" si="147"/>
        <v>0</v>
      </c>
      <c r="BD525" s="61">
        <f t="shared" si="148"/>
        <v>0</v>
      </c>
      <c r="BE525" s="61">
        <f t="shared" si="149"/>
        <v>0</v>
      </c>
      <c r="BF525" s="61">
        <f t="shared" si="150"/>
        <v>0</v>
      </c>
    </row>
    <row r="526" spans="1:58" ht="15.75" x14ac:dyDescent="0.25">
      <c r="A526" s="99"/>
      <c r="B526" s="99">
        <v>28371</v>
      </c>
      <c r="C526" s="147" t="s">
        <v>47</v>
      </c>
      <c r="D526" s="99" t="s">
        <v>199</v>
      </c>
      <c r="E526" s="99" t="s">
        <v>990</v>
      </c>
      <c r="F526" s="99" t="s">
        <v>1929</v>
      </c>
      <c r="G526" s="99" t="s">
        <v>202</v>
      </c>
      <c r="H526" s="99" t="s">
        <v>1930</v>
      </c>
      <c r="I526" s="102">
        <v>42073</v>
      </c>
      <c r="J526" s="102">
        <v>42075</v>
      </c>
      <c r="K526" s="38" t="s">
        <v>1931</v>
      </c>
      <c r="L526" s="38"/>
      <c r="M526" s="39">
        <v>42093</v>
      </c>
      <c r="N526" s="40">
        <v>42093</v>
      </c>
      <c r="O526" s="148">
        <v>37</v>
      </c>
      <c r="P526" s="149">
        <f>17700+53371</f>
        <v>71071</v>
      </c>
      <c r="Q526" s="149">
        <f t="shared" si="140"/>
        <v>71108</v>
      </c>
      <c r="R526" s="99"/>
      <c r="S526" s="43" t="s">
        <v>1932</v>
      </c>
      <c r="T526" s="43"/>
      <c r="U526" s="44">
        <v>42081</v>
      </c>
      <c r="V526" s="45">
        <v>42082</v>
      </c>
      <c r="W526" s="99">
        <v>2100</v>
      </c>
      <c r="X526" s="99"/>
      <c r="Y526" s="47" t="s">
        <v>60</v>
      </c>
      <c r="Z526" s="47"/>
      <c r="AA526" s="70"/>
      <c r="AB526" s="71"/>
      <c r="AC526" s="99"/>
      <c r="AD526" s="99"/>
      <c r="AE526" s="99"/>
      <c r="AF526" s="50" t="s">
        <v>1933</v>
      </c>
      <c r="AG526" s="102">
        <v>42094</v>
      </c>
      <c r="AH526" s="99">
        <v>1</v>
      </c>
      <c r="AI526" s="179">
        <f>180*3.75</f>
        <v>675</v>
      </c>
      <c r="AJ526" s="224">
        <v>2100</v>
      </c>
      <c r="AK526" s="47"/>
      <c r="AL526" s="225">
        <v>0</v>
      </c>
      <c r="AM526" s="106">
        <f>19522.13*3.75</f>
        <v>73207.987500000003</v>
      </c>
      <c r="AN526" s="99"/>
      <c r="AO526" s="47">
        <f t="shared" si="151"/>
        <v>73208</v>
      </c>
      <c r="AP526" s="99"/>
      <c r="AQ526" s="99"/>
      <c r="AR526" s="47">
        <f t="shared" si="141"/>
        <v>73208</v>
      </c>
      <c r="AS526" s="99"/>
      <c r="AT526" s="227" t="s">
        <v>55</v>
      </c>
      <c r="AU526" s="99"/>
      <c r="AV526" s="55">
        <f t="shared" si="142"/>
        <v>0</v>
      </c>
      <c r="AW526" s="56">
        <v>675</v>
      </c>
      <c r="AX526" s="57">
        <v>0</v>
      </c>
      <c r="AY526" s="58">
        <f t="shared" si="143"/>
        <v>2100</v>
      </c>
      <c r="AZ526" s="59">
        <f t="shared" si="144"/>
        <v>0</v>
      </c>
      <c r="BA526" s="60">
        <f t="shared" si="145"/>
        <v>0</v>
      </c>
      <c r="BB526" s="59">
        <f t="shared" si="146"/>
        <v>0</v>
      </c>
      <c r="BC526" s="61">
        <f t="shared" si="147"/>
        <v>0</v>
      </c>
      <c r="BD526" s="61">
        <f t="shared" si="148"/>
        <v>0</v>
      </c>
      <c r="BE526" s="61">
        <f t="shared" si="149"/>
        <v>0</v>
      </c>
      <c r="BF526" s="61">
        <f t="shared" si="150"/>
        <v>0</v>
      </c>
    </row>
    <row r="527" spans="1:58" ht="15.75" x14ac:dyDescent="0.25">
      <c r="A527" s="99"/>
      <c r="B527" s="99">
        <v>12297</v>
      </c>
      <c r="C527" s="147" t="s">
        <v>47</v>
      </c>
      <c r="D527" s="99" t="s">
        <v>1934</v>
      </c>
      <c r="E527" s="99" t="s">
        <v>990</v>
      </c>
      <c r="F527" s="99" t="s">
        <v>1935</v>
      </c>
      <c r="G527" s="99" t="s">
        <v>202</v>
      </c>
      <c r="H527" s="99" t="s">
        <v>1936</v>
      </c>
      <c r="I527" s="102">
        <v>42085</v>
      </c>
      <c r="J527" s="102">
        <v>42086</v>
      </c>
      <c r="K527" s="38" t="s">
        <v>1937</v>
      </c>
      <c r="L527" s="38"/>
      <c r="M527" s="39">
        <v>42093</v>
      </c>
      <c r="N527" s="40">
        <v>42093</v>
      </c>
      <c r="O527" s="148">
        <v>426</v>
      </c>
      <c r="P527" s="149">
        <v>1007</v>
      </c>
      <c r="Q527" s="149">
        <f t="shared" si="140"/>
        <v>1433</v>
      </c>
      <c r="R527" s="99"/>
      <c r="S527" s="43" t="s">
        <v>285</v>
      </c>
      <c r="T527" s="43"/>
      <c r="U527" s="138"/>
      <c r="V527" s="139"/>
      <c r="W527" s="99"/>
      <c r="X527" s="99"/>
      <c r="Y527" s="47" t="s">
        <v>60</v>
      </c>
      <c r="Z527" s="47"/>
      <c r="AA527" s="70"/>
      <c r="AB527" s="71"/>
      <c r="AC527" s="99"/>
      <c r="AD527" s="99"/>
      <c r="AE527" s="99"/>
      <c r="AF527" s="50" t="s">
        <v>1938</v>
      </c>
      <c r="AG527" s="102">
        <v>42095</v>
      </c>
      <c r="AH527" s="99">
        <v>3</v>
      </c>
      <c r="AI527" s="179">
        <f>70*3.75</f>
        <v>262.5</v>
      </c>
      <c r="AJ527" s="224">
        <f>130*3.75</f>
        <v>487.5</v>
      </c>
      <c r="AK527" s="47"/>
      <c r="AL527" s="225">
        <v>0</v>
      </c>
      <c r="AM527" s="106">
        <f>(68.52+200)*3.75+426</f>
        <v>1432.9499999999998</v>
      </c>
      <c r="AN527" s="99"/>
      <c r="AO527" s="47">
        <f t="shared" si="151"/>
        <v>1433</v>
      </c>
      <c r="AP527" s="99"/>
      <c r="AQ527" s="99"/>
      <c r="AR527" s="47">
        <f t="shared" si="141"/>
        <v>1433</v>
      </c>
      <c r="AS527" s="99"/>
      <c r="AT527" s="227" t="s">
        <v>55</v>
      </c>
      <c r="AU527" s="99"/>
      <c r="AV527" s="55">
        <f t="shared" si="142"/>
        <v>0</v>
      </c>
      <c r="AW527" s="56">
        <f>70*3.75</f>
        <v>262.5</v>
      </c>
      <c r="AX527" s="57">
        <v>0</v>
      </c>
      <c r="AY527" s="58">
        <f t="shared" si="143"/>
        <v>487.5</v>
      </c>
      <c r="AZ527" s="59">
        <f t="shared" si="144"/>
        <v>0</v>
      </c>
      <c r="BA527" s="60">
        <f t="shared" si="145"/>
        <v>0</v>
      </c>
      <c r="BB527" s="59">
        <f t="shared" si="146"/>
        <v>0</v>
      </c>
      <c r="BC527" s="61">
        <f t="shared" si="147"/>
        <v>0</v>
      </c>
      <c r="BD527" s="61">
        <f t="shared" si="148"/>
        <v>0</v>
      </c>
      <c r="BE527" s="61">
        <f t="shared" si="149"/>
        <v>0</v>
      </c>
      <c r="BF527" s="61">
        <f t="shared" si="150"/>
        <v>0</v>
      </c>
    </row>
    <row r="528" spans="1:58" ht="15.75" x14ac:dyDescent="0.25">
      <c r="A528" s="99"/>
      <c r="B528" s="99">
        <v>12268</v>
      </c>
      <c r="C528" s="147" t="s">
        <v>47</v>
      </c>
      <c r="D528" s="99" t="s">
        <v>209</v>
      </c>
      <c r="E528" s="99" t="s">
        <v>990</v>
      </c>
      <c r="F528" s="99" t="s">
        <v>1939</v>
      </c>
      <c r="G528" s="99" t="s">
        <v>202</v>
      </c>
      <c r="H528" s="99" t="s">
        <v>1940</v>
      </c>
      <c r="I528" s="102">
        <v>42093</v>
      </c>
      <c r="J528" s="102">
        <v>42093</v>
      </c>
      <c r="K528" s="38" t="s">
        <v>1941</v>
      </c>
      <c r="L528" s="38"/>
      <c r="M528" s="39">
        <v>42093</v>
      </c>
      <c r="N528" s="40">
        <v>42093</v>
      </c>
      <c r="O528" s="148">
        <v>30110</v>
      </c>
      <c r="P528" s="149">
        <v>2465</v>
      </c>
      <c r="Q528" s="149">
        <f t="shared" si="140"/>
        <v>32575</v>
      </c>
      <c r="R528" s="99"/>
      <c r="S528" s="43" t="s">
        <v>1942</v>
      </c>
      <c r="T528" s="43"/>
      <c r="U528" s="44">
        <v>42086</v>
      </c>
      <c r="V528" s="45">
        <v>42087</v>
      </c>
      <c r="W528" s="99">
        <v>1575</v>
      </c>
      <c r="X528" s="99"/>
      <c r="Y528" s="47" t="s">
        <v>60</v>
      </c>
      <c r="Z528" s="47"/>
      <c r="AA528" s="70"/>
      <c r="AB528" s="71"/>
      <c r="AC528" s="99"/>
      <c r="AD528" s="99"/>
      <c r="AE528" s="99"/>
      <c r="AF528" s="50" t="s">
        <v>1943</v>
      </c>
      <c r="AG528" s="102">
        <v>42095</v>
      </c>
      <c r="AH528" s="99">
        <v>2</v>
      </c>
      <c r="AI528" s="179">
        <f>120*3.75</f>
        <v>450</v>
      </c>
      <c r="AJ528" s="224">
        <f>420*3.75</f>
        <v>1575</v>
      </c>
      <c r="AK528" s="47"/>
      <c r="AL528" s="225">
        <v>0</v>
      </c>
      <c r="AM528" s="106">
        <f>(890.13+8216.53)*3.75</f>
        <v>34149.974999999999</v>
      </c>
      <c r="AN528" s="99"/>
      <c r="AO528" s="47">
        <f t="shared" si="151"/>
        <v>34150</v>
      </c>
      <c r="AP528" s="99"/>
      <c r="AQ528" s="99"/>
      <c r="AR528" s="47">
        <f t="shared" si="141"/>
        <v>34150</v>
      </c>
      <c r="AS528" s="99"/>
      <c r="AT528" s="227" t="s">
        <v>55</v>
      </c>
      <c r="AU528" s="99"/>
      <c r="AV528" s="55">
        <f t="shared" si="142"/>
        <v>0</v>
      </c>
      <c r="AW528" s="56">
        <f>120*3.75</f>
        <v>450</v>
      </c>
      <c r="AX528" s="57">
        <v>0</v>
      </c>
      <c r="AY528" s="58">
        <f t="shared" si="143"/>
        <v>1575</v>
      </c>
      <c r="AZ528" s="59">
        <f t="shared" si="144"/>
        <v>0</v>
      </c>
      <c r="BA528" s="60">
        <f t="shared" si="145"/>
        <v>0</v>
      </c>
      <c r="BB528" s="59">
        <f t="shared" si="146"/>
        <v>0</v>
      </c>
      <c r="BC528" s="61">
        <f t="shared" si="147"/>
        <v>0</v>
      </c>
      <c r="BD528" s="61">
        <f t="shared" si="148"/>
        <v>0</v>
      </c>
      <c r="BE528" s="61">
        <f t="shared" si="149"/>
        <v>0</v>
      </c>
      <c r="BF528" s="61">
        <f t="shared" si="150"/>
        <v>0</v>
      </c>
    </row>
    <row r="529" spans="1:58" ht="15.75" x14ac:dyDescent="0.25">
      <c r="A529" s="278">
        <v>42099</v>
      </c>
      <c r="B529" s="283">
        <v>12299</v>
      </c>
      <c r="C529" s="147" t="s">
        <v>47</v>
      </c>
      <c r="D529" s="99" t="s">
        <v>1503</v>
      </c>
      <c r="E529" s="99" t="s">
        <v>618</v>
      </c>
      <c r="F529" s="99" t="s">
        <v>3788</v>
      </c>
      <c r="G529" s="99" t="s">
        <v>202</v>
      </c>
      <c r="H529" s="99">
        <v>17672827650</v>
      </c>
      <c r="I529" s="102">
        <v>42086</v>
      </c>
      <c r="J529" s="102">
        <v>42087</v>
      </c>
      <c r="K529" s="38" t="s">
        <v>3789</v>
      </c>
      <c r="L529" s="38"/>
      <c r="M529" s="39">
        <v>42094</v>
      </c>
      <c r="N529" s="40">
        <v>42095</v>
      </c>
      <c r="O529" s="148">
        <v>1198</v>
      </c>
      <c r="P529" s="149">
        <v>706</v>
      </c>
      <c r="Q529" s="149">
        <f t="shared" si="140"/>
        <v>1904</v>
      </c>
      <c r="R529" s="99"/>
      <c r="S529" s="43" t="s">
        <v>3790</v>
      </c>
      <c r="T529" s="43"/>
      <c r="U529" s="44">
        <v>42093</v>
      </c>
      <c r="V529" s="45">
        <v>42094</v>
      </c>
      <c r="W529" s="99">
        <v>300</v>
      </c>
      <c r="X529" s="99"/>
      <c r="Y529" s="47" t="s">
        <v>60</v>
      </c>
      <c r="Z529" s="47"/>
      <c r="AA529" s="70"/>
      <c r="AB529" s="71"/>
      <c r="AC529" s="99"/>
      <c r="AD529" s="99"/>
      <c r="AE529" s="99"/>
      <c r="AF529" s="50" t="s">
        <v>3791</v>
      </c>
      <c r="AG529" s="102">
        <v>42099</v>
      </c>
      <c r="AH529" s="99">
        <v>1</v>
      </c>
      <c r="AI529" s="179">
        <v>350</v>
      </c>
      <c r="AJ529" s="224">
        <v>300</v>
      </c>
      <c r="AK529" s="47"/>
      <c r="AL529" s="225">
        <v>1</v>
      </c>
      <c r="AM529" s="106">
        <v>2204</v>
      </c>
      <c r="AN529" s="99"/>
      <c r="AO529" s="226">
        <f>Q529+W529</f>
        <v>2204</v>
      </c>
      <c r="AP529" s="99"/>
      <c r="AQ529" s="99"/>
      <c r="AR529" s="226">
        <f t="shared" si="141"/>
        <v>2204</v>
      </c>
      <c r="AS529" s="99"/>
      <c r="AT529" s="227" t="s">
        <v>55</v>
      </c>
      <c r="AU529" s="99"/>
      <c r="AV529" s="55">
        <f t="shared" si="142"/>
        <v>0</v>
      </c>
      <c r="AW529" s="56">
        <v>350</v>
      </c>
      <c r="AX529" s="57">
        <v>0</v>
      </c>
      <c r="AY529" s="58">
        <f t="shared" si="143"/>
        <v>300</v>
      </c>
      <c r="AZ529" s="59">
        <f t="shared" si="144"/>
        <v>0</v>
      </c>
      <c r="BA529" s="60">
        <f t="shared" si="145"/>
        <v>0</v>
      </c>
      <c r="BB529" s="59">
        <f t="shared" si="146"/>
        <v>0</v>
      </c>
      <c r="BC529" s="61">
        <f t="shared" si="147"/>
        <v>0</v>
      </c>
      <c r="BD529" s="61">
        <f t="shared" si="148"/>
        <v>0</v>
      </c>
      <c r="BE529" s="61">
        <f t="shared" si="149"/>
        <v>0</v>
      </c>
      <c r="BF529" s="61">
        <f t="shared" si="150"/>
        <v>0</v>
      </c>
    </row>
    <row r="530" spans="1:58" ht="15.75" x14ac:dyDescent="0.25">
      <c r="A530" s="99">
        <v>2</v>
      </c>
      <c r="B530" s="99">
        <v>12286</v>
      </c>
      <c r="C530" s="147" t="s">
        <v>47</v>
      </c>
      <c r="D530" s="99" t="s">
        <v>1503</v>
      </c>
      <c r="E530" s="99" t="s">
        <v>618</v>
      </c>
      <c r="F530" s="99" t="s">
        <v>3792</v>
      </c>
      <c r="G530" s="99" t="s">
        <v>202</v>
      </c>
      <c r="H530" s="99">
        <v>15785828153</v>
      </c>
      <c r="I530" s="102">
        <v>42086</v>
      </c>
      <c r="J530" s="102">
        <v>42087</v>
      </c>
      <c r="K530" s="38" t="s">
        <v>3793</v>
      </c>
      <c r="L530" s="38"/>
      <c r="M530" s="39">
        <v>42094</v>
      </c>
      <c r="N530" s="40">
        <v>42095</v>
      </c>
      <c r="O530" s="148">
        <v>0</v>
      </c>
      <c r="P530" s="149">
        <v>5675</v>
      </c>
      <c r="Q530" s="149">
        <f t="shared" si="140"/>
        <v>5675</v>
      </c>
      <c r="R530" s="99"/>
      <c r="S530" s="43" t="s">
        <v>3794</v>
      </c>
      <c r="T530" s="43"/>
      <c r="U530" s="44">
        <v>42093</v>
      </c>
      <c r="V530" s="45">
        <v>42094</v>
      </c>
      <c r="W530" s="99">
        <v>900</v>
      </c>
      <c r="X530" s="99"/>
      <c r="Y530" s="47" t="s">
        <v>60</v>
      </c>
      <c r="Z530" s="47"/>
      <c r="AA530" s="70"/>
      <c r="AB530" s="71"/>
      <c r="AC530" s="99"/>
      <c r="AD530" s="99"/>
      <c r="AE530" s="99"/>
      <c r="AF530" s="50" t="s">
        <v>3795</v>
      </c>
      <c r="AG530" s="102">
        <v>42099</v>
      </c>
      <c r="AH530" s="99">
        <v>1</v>
      </c>
      <c r="AI530" s="179">
        <v>350</v>
      </c>
      <c r="AJ530" s="224">
        <v>900</v>
      </c>
      <c r="AK530" s="47"/>
      <c r="AL530" s="225">
        <v>1</v>
      </c>
      <c r="AM530" s="106">
        <v>6575</v>
      </c>
      <c r="AN530" s="99"/>
      <c r="AO530" s="226">
        <f>Q530+W530</f>
        <v>6575</v>
      </c>
      <c r="AP530" s="99"/>
      <c r="AQ530" s="99"/>
      <c r="AR530" s="226">
        <f t="shared" si="141"/>
        <v>6575</v>
      </c>
      <c r="AS530" s="99"/>
      <c r="AT530" s="227" t="s">
        <v>55</v>
      </c>
      <c r="AU530" s="99"/>
      <c r="AV530" s="55">
        <f t="shared" si="142"/>
        <v>0</v>
      </c>
      <c r="AW530" s="56">
        <v>350</v>
      </c>
      <c r="AX530" s="57">
        <v>0</v>
      </c>
      <c r="AY530" s="58">
        <f t="shared" si="143"/>
        <v>900</v>
      </c>
      <c r="AZ530" s="59">
        <f t="shared" si="144"/>
        <v>0</v>
      </c>
      <c r="BA530" s="60">
        <f t="shared" si="145"/>
        <v>0</v>
      </c>
      <c r="BB530" s="59">
        <f t="shared" si="146"/>
        <v>0</v>
      </c>
      <c r="BC530" s="61">
        <f t="shared" si="147"/>
        <v>0</v>
      </c>
      <c r="BD530" s="61">
        <f t="shared" si="148"/>
        <v>0</v>
      </c>
      <c r="BE530" s="61">
        <f t="shared" si="149"/>
        <v>0</v>
      </c>
      <c r="BF530" s="61">
        <f t="shared" si="150"/>
        <v>0</v>
      </c>
    </row>
    <row r="531" spans="1:58" ht="15.75" x14ac:dyDescent="0.25">
      <c r="A531" s="99">
        <v>3</v>
      </c>
      <c r="B531" s="99">
        <v>12232</v>
      </c>
      <c r="C531" s="147" t="s">
        <v>47</v>
      </c>
      <c r="D531" s="99" t="s">
        <v>1503</v>
      </c>
      <c r="E531" s="99" t="s">
        <v>618</v>
      </c>
      <c r="F531" s="99" t="s">
        <v>1919</v>
      </c>
      <c r="G531" s="99" t="s">
        <v>202</v>
      </c>
      <c r="H531" s="99">
        <v>17678335876</v>
      </c>
      <c r="I531" s="102">
        <v>42075</v>
      </c>
      <c r="J531" s="102">
        <v>42077</v>
      </c>
      <c r="K531" s="38" t="s">
        <v>3796</v>
      </c>
      <c r="L531" s="38"/>
      <c r="M531" s="39">
        <v>42093</v>
      </c>
      <c r="N531" s="40">
        <v>42093</v>
      </c>
      <c r="O531" s="148">
        <v>0</v>
      </c>
      <c r="P531" s="149">
        <f>995+200</f>
        <v>1195</v>
      </c>
      <c r="Q531" s="149">
        <f t="shared" si="140"/>
        <v>1195</v>
      </c>
      <c r="R531" s="99"/>
      <c r="S531" s="43" t="s">
        <v>285</v>
      </c>
      <c r="T531" s="43"/>
      <c r="U531" s="138"/>
      <c r="V531" s="139"/>
      <c r="W531" s="99"/>
      <c r="X531" s="99"/>
      <c r="Y531" s="47" t="s">
        <v>60</v>
      </c>
      <c r="Z531" s="47"/>
      <c r="AA531" s="70"/>
      <c r="AB531" s="71"/>
      <c r="AC531" s="99"/>
      <c r="AD531" s="99"/>
      <c r="AE531" s="99"/>
      <c r="AF531" s="50" t="s">
        <v>3797</v>
      </c>
      <c r="AG531" s="102">
        <v>42099</v>
      </c>
      <c r="AH531" s="99">
        <v>1</v>
      </c>
      <c r="AI531" s="179">
        <f>350+300</f>
        <v>650</v>
      </c>
      <c r="AJ531" s="224"/>
      <c r="AK531" s="47"/>
      <c r="AL531" s="225">
        <v>0</v>
      </c>
      <c r="AM531" s="106">
        <f>1195</f>
        <v>1195</v>
      </c>
      <c r="AN531" s="99"/>
      <c r="AO531" s="47">
        <f t="shared" ref="AO531:AO562" si="152">Q531+W531+AC531</f>
        <v>1195</v>
      </c>
      <c r="AP531" s="99"/>
      <c r="AQ531" s="99"/>
      <c r="AR531" s="47">
        <f t="shared" si="141"/>
        <v>1195</v>
      </c>
      <c r="AS531" s="99"/>
      <c r="AT531" s="227" t="s">
        <v>55</v>
      </c>
      <c r="AU531" s="99"/>
      <c r="AV531" s="55">
        <f t="shared" si="142"/>
        <v>0</v>
      </c>
      <c r="AW531" s="56">
        <v>350</v>
      </c>
      <c r="AX531" s="57">
        <v>0</v>
      </c>
      <c r="AY531" s="58">
        <f t="shared" si="143"/>
        <v>0</v>
      </c>
      <c r="AZ531" s="59">
        <f t="shared" si="144"/>
        <v>0</v>
      </c>
      <c r="BA531" s="60">
        <f t="shared" si="145"/>
        <v>0</v>
      </c>
      <c r="BB531" s="59">
        <f t="shared" si="146"/>
        <v>0</v>
      </c>
      <c r="BC531" s="61">
        <f t="shared" si="147"/>
        <v>0</v>
      </c>
      <c r="BD531" s="61">
        <f t="shared" si="148"/>
        <v>0</v>
      </c>
      <c r="BE531" s="61">
        <f t="shared" si="149"/>
        <v>0</v>
      </c>
      <c r="BF531" s="61">
        <f t="shared" si="150"/>
        <v>0</v>
      </c>
    </row>
    <row r="532" spans="1:58" ht="15.75" x14ac:dyDescent="0.25">
      <c r="A532" s="99">
        <v>4</v>
      </c>
      <c r="B532" s="99">
        <v>12314</v>
      </c>
      <c r="C532" s="147" t="s">
        <v>47</v>
      </c>
      <c r="D532" s="99" t="s">
        <v>1503</v>
      </c>
      <c r="E532" s="99" t="s">
        <v>618</v>
      </c>
      <c r="F532" s="99" t="s">
        <v>3798</v>
      </c>
      <c r="G532" s="99" t="s">
        <v>202</v>
      </c>
      <c r="H532" s="99">
        <v>60761692665</v>
      </c>
      <c r="I532" s="102">
        <v>42088</v>
      </c>
      <c r="J532" s="102">
        <v>42089</v>
      </c>
      <c r="K532" s="38" t="s">
        <v>3799</v>
      </c>
      <c r="L532" s="38"/>
      <c r="M532" s="39">
        <v>42094</v>
      </c>
      <c r="N532" s="40">
        <v>42095</v>
      </c>
      <c r="O532" s="148">
        <v>0</v>
      </c>
      <c r="P532" s="149">
        <v>9191</v>
      </c>
      <c r="Q532" s="149">
        <f t="shared" si="140"/>
        <v>9191</v>
      </c>
      <c r="R532" s="99"/>
      <c r="S532" s="43" t="s">
        <v>3800</v>
      </c>
      <c r="T532" s="43"/>
      <c r="U532" s="44">
        <v>42093</v>
      </c>
      <c r="V532" s="45">
        <v>42094</v>
      </c>
      <c r="W532" s="99">
        <v>900</v>
      </c>
      <c r="X532" s="99"/>
      <c r="Y532" s="47" t="s">
        <v>60</v>
      </c>
      <c r="Z532" s="47"/>
      <c r="AA532" s="70"/>
      <c r="AB532" s="71"/>
      <c r="AC532" s="99"/>
      <c r="AD532" s="99"/>
      <c r="AE532" s="99"/>
      <c r="AF532" s="50" t="s">
        <v>3801</v>
      </c>
      <c r="AG532" s="102">
        <v>42099</v>
      </c>
      <c r="AH532" s="99">
        <v>1</v>
      </c>
      <c r="AI532" s="179">
        <v>350</v>
      </c>
      <c r="AJ532" s="224">
        <v>900</v>
      </c>
      <c r="AK532" s="47"/>
      <c r="AL532" s="225">
        <v>0</v>
      </c>
      <c r="AM532" s="106">
        <v>10091</v>
      </c>
      <c r="AN532" s="99"/>
      <c r="AO532" s="47">
        <f t="shared" si="152"/>
        <v>10091</v>
      </c>
      <c r="AP532" s="99"/>
      <c r="AQ532" s="99"/>
      <c r="AR532" s="47">
        <f t="shared" si="141"/>
        <v>10091</v>
      </c>
      <c r="AS532" s="99"/>
      <c r="AT532" s="227" t="s">
        <v>55</v>
      </c>
      <c r="AU532" s="99"/>
      <c r="AV532" s="55">
        <f t="shared" si="142"/>
        <v>0</v>
      </c>
      <c r="AW532" s="56">
        <v>350</v>
      </c>
      <c r="AX532" s="57">
        <v>0</v>
      </c>
      <c r="AY532" s="58">
        <f t="shared" si="143"/>
        <v>900</v>
      </c>
      <c r="AZ532" s="59">
        <f t="shared" si="144"/>
        <v>0</v>
      </c>
      <c r="BA532" s="60">
        <f t="shared" si="145"/>
        <v>0</v>
      </c>
      <c r="BB532" s="59">
        <f t="shared" si="146"/>
        <v>0</v>
      </c>
      <c r="BC532" s="61">
        <f t="shared" si="147"/>
        <v>0</v>
      </c>
      <c r="BD532" s="61">
        <f t="shared" si="148"/>
        <v>0</v>
      </c>
      <c r="BE532" s="61">
        <f t="shared" si="149"/>
        <v>0</v>
      </c>
      <c r="BF532" s="61">
        <f t="shared" si="150"/>
        <v>0</v>
      </c>
    </row>
    <row r="533" spans="1:58" ht="15.75" x14ac:dyDescent="0.25">
      <c r="A533" s="99">
        <v>5</v>
      </c>
      <c r="B533" s="99">
        <v>12338</v>
      </c>
      <c r="C533" s="147" t="s">
        <v>47</v>
      </c>
      <c r="D533" s="99" t="s">
        <v>1503</v>
      </c>
      <c r="E533" s="99" t="s">
        <v>618</v>
      </c>
      <c r="F533" s="99" t="s">
        <v>3802</v>
      </c>
      <c r="G533" s="99" t="s">
        <v>202</v>
      </c>
      <c r="H533" s="99" t="s">
        <v>3803</v>
      </c>
      <c r="I533" s="102">
        <v>42088</v>
      </c>
      <c r="J533" s="102">
        <v>42088</v>
      </c>
      <c r="K533" s="38" t="s">
        <v>3804</v>
      </c>
      <c r="L533" s="38"/>
      <c r="M533" s="39">
        <v>42094</v>
      </c>
      <c r="N533" s="40">
        <v>42095</v>
      </c>
      <c r="O533" s="148">
        <v>4018</v>
      </c>
      <c r="P533" s="149">
        <v>1445</v>
      </c>
      <c r="Q533" s="149">
        <f t="shared" si="140"/>
        <v>5463</v>
      </c>
      <c r="R533" s="99"/>
      <c r="S533" s="43" t="s">
        <v>285</v>
      </c>
      <c r="T533" s="43"/>
      <c r="U533" s="138"/>
      <c r="V533" s="139"/>
      <c r="W533" s="99"/>
      <c r="X533" s="99"/>
      <c r="Y533" s="47" t="s">
        <v>60</v>
      </c>
      <c r="Z533" s="47"/>
      <c r="AA533" s="70"/>
      <c r="AB533" s="71"/>
      <c r="AC533" s="99"/>
      <c r="AD533" s="99"/>
      <c r="AE533" s="99"/>
      <c r="AF533" s="50" t="s">
        <v>3805</v>
      </c>
      <c r="AG533" s="102">
        <v>42099</v>
      </c>
      <c r="AH533" s="99">
        <v>1</v>
      </c>
      <c r="AI533" s="179">
        <v>350</v>
      </c>
      <c r="AJ533" s="224"/>
      <c r="AK533" s="47"/>
      <c r="AL533" s="225">
        <v>0</v>
      </c>
      <c r="AM533" s="106">
        <v>5463</v>
      </c>
      <c r="AN533" s="99"/>
      <c r="AO533" s="47">
        <f t="shared" si="152"/>
        <v>5463</v>
      </c>
      <c r="AP533" s="99"/>
      <c r="AQ533" s="99"/>
      <c r="AR533" s="47">
        <f t="shared" si="141"/>
        <v>5463</v>
      </c>
      <c r="AS533" s="99"/>
      <c r="AT533" s="227" t="s">
        <v>55</v>
      </c>
      <c r="AU533" s="99"/>
      <c r="AV533" s="55">
        <f t="shared" si="142"/>
        <v>0</v>
      </c>
      <c r="AW533" s="56">
        <v>350</v>
      </c>
      <c r="AX533" s="57">
        <v>0</v>
      </c>
      <c r="AY533" s="58">
        <f t="shared" si="143"/>
        <v>0</v>
      </c>
      <c r="AZ533" s="59">
        <f t="shared" si="144"/>
        <v>0</v>
      </c>
      <c r="BA533" s="60">
        <f t="shared" si="145"/>
        <v>0</v>
      </c>
      <c r="BB533" s="59">
        <f t="shared" si="146"/>
        <v>0</v>
      </c>
      <c r="BC533" s="61">
        <f t="shared" si="147"/>
        <v>0</v>
      </c>
      <c r="BD533" s="61">
        <f t="shared" si="148"/>
        <v>0</v>
      </c>
      <c r="BE533" s="61">
        <f t="shared" si="149"/>
        <v>0</v>
      </c>
      <c r="BF533" s="61">
        <f t="shared" si="150"/>
        <v>0</v>
      </c>
    </row>
    <row r="534" spans="1:58" ht="15.75" x14ac:dyDescent="0.25">
      <c r="A534" s="99">
        <v>6</v>
      </c>
      <c r="B534" s="99">
        <v>12298</v>
      </c>
      <c r="C534" s="147" t="s">
        <v>47</v>
      </c>
      <c r="D534" s="99" t="s">
        <v>1503</v>
      </c>
      <c r="E534" s="99" t="s">
        <v>618</v>
      </c>
      <c r="F534" s="99" t="s">
        <v>3806</v>
      </c>
      <c r="G534" s="99" t="s">
        <v>202</v>
      </c>
      <c r="H534" s="99" t="s">
        <v>3807</v>
      </c>
      <c r="I534" s="102">
        <v>42089</v>
      </c>
      <c r="J534" s="102">
        <v>42092</v>
      </c>
      <c r="K534" s="38" t="s">
        <v>3808</v>
      </c>
      <c r="L534" s="38"/>
      <c r="M534" s="39">
        <v>42094</v>
      </c>
      <c r="N534" s="40">
        <v>42095</v>
      </c>
      <c r="O534" s="148">
        <v>5</v>
      </c>
      <c r="P534" s="149">
        <v>1078</v>
      </c>
      <c r="Q534" s="149">
        <f t="shared" si="140"/>
        <v>1083</v>
      </c>
      <c r="R534" s="99"/>
      <c r="S534" s="43" t="s">
        <v>285</v>
      </c>
      <c r="T534" s="43"/>
      <c r="U534" s="138"/>
      <c r="V534" s="139"/>
      <c r="W534" s="99"/>
      <c r="X534" s="99"/>
      <c r="Y534" s="47" t="s">
        <v>60</v>
      </c>
      <c r="Z534" s="47"/>
      <c r="AA534" s="70"/>
      <c r="AB534" s="71"/>
      <c r="AC534" s="99"/>
      <c r="AD534" s="99"/>
      <c r="AE534" s="99"/>
      <c r="AF534" s="50" t="s">
        <v>3809</v>
      </c>
      <c r="AG534" s="102">
        <v>42099</v>
      </c>
      <c r="AH534" s="99">
        <v>1</v>
      </c>
      <c r="AI534" s="179">
        <v>350</v>
      </c>
      <c r="AJ534" s="224"/>
      <c r="AK534" s="47"/>
      <c r="AL534" s="225">
        <v>0</v>
      </c>
      <c r="AM534" s="106">
        <v>1083</v>
      </c>
      <c r="AN534" s="99"/>
      <c r="AO534" s="47">
        <f t="shared" si="152"/>
        <v>1083</v>
      </c>
      <c r="AP534" s="99"/>
      <c r="AQ534" s="99"/>
      <c r="AR534" s="47">
        <f t="shared" si="141"/>
        <v>1083</v>
      </c>
      <c r="AS534" s="99"/>
      <c r="AT534" s="227" t="s">
        <v>55</v>
      </c>
      <c r="AU534" s="99"/>
      <c r="AV534" s="55">
        <f t="shared" si="142"/>
        <v>0</v>
      </c>
      <c r="AW534" s="56">
        <v>350</v>
      </c>
      <c r="AX534" s="57">
        <v>0</v>
      </c>
      <c r="AY534" s="58">
        <f t="shared" si="143"/>
        <v>0</v>
      </c>
      <c r="AZ534" s="59">
        <f t="shared" si="144"/>
        <v>0</v>
      </c>
      <c r="BA534" s="60">
        <f t="shared" si="145"/>
        <v>0</v>
      </c>
      <c r="BB534" s="59">
        <f t="shared" si="146"/>
        <v>0</v>
      </c>
      <c r="BC534" s="61">
        <f t="shared" si="147"/>
        <v>0</v>
      </c>
      <c r="BD534" s="61">
        <f t="shared" si="148"/>
        <v>0</v>
      </c>
      <c r="BE534" s="61">
        <f t="shared" si="149"/>
        <v>0</v>
      </c>
      <c r="BF534" s="61">
        <f t="shared" si="150"/>
        <v>0</v>
      </c>
    </row>
    <row r="535" spans="1:58" ht="15.75" x14ac:dyDescent="0.25">
      <c r="A535" s="99">
        <v>7</v>
      </c>
      <c r="B535" s="99">
        <v>12184</v>
      </c>
      <c r="C535" s="147" t="s">
        <v>47</v>
      </c>
      <c r="D535" s="99" t="s">
        <v>1503</v>
      </c>
      <c r="E535" s="99" t="s">
        <v>618</v>
      </c>
      <c r="F535" s="99" t="s">
        <v>3810</v>
      </c>
      <c r="G535" s="99" t="s">
        <v>202</v>
      </c>
      <c r="H535" s="99">
        <v>15787070292</v>
      </c>
      <c r="I535" s="102">
        <v>42089</v>
      </c>
      <c r="J535" s="102">
        <v>42092</v>
      </c>
      <c r="K535" s="38" t="s">
        <v>3811</v>
      </c>
      <c r="L535" s="38"/>
      <c r="M535" s="39">
        <v>42093</v>
      </c>
      <c r="N535" s="40">
        <v>42095</v>
      </c>
      <c r="O535" s="148">
        <v>0</v>
      </c>
      <c r="P535" s="149">
        <v>1636</v>
      </c>
      <c r="Q535" s="149">
        <f t="shared" si="140"/>
        <v>1636</v>
      </c>
      <c r="R535" s="99"/>
      <c r="S535" s="43" t="s">
        <v>285</v>
      </c>
      <c r="T535" s="43"/>
      <c r="U535" s="138"/>
      <c r="V535" s="139"/>
      <c r="W535" s="99"/>
      <c r="X535" s="99"/>
      <c r="Y535" s="47" t="s">
        <v>60</v>
      </c>
      <c r="Z535" s="47"/>
      <c r="AA535" s="70"/>
      <c r="AB535" s="71"/>
      <c r="AC535" s="99"/>
      <c r="AD535" s="99"/>
      <c r="AE535" s="99"/>
      <c r="AF535" s="50" t="s">
        <v>3812</v>
      </c>
      <c r="AG535" s="102">
        <v>42099</v>
      </c>
      <c r="AH535" s="99">
        <v>1</v>
      </c>
      <c r="AI535" s="179">
        <v>350</v>
      </c>
      <c r="AJ535" s="224"/>
      <c r="AK535" s="47"/>
      <c r="AL535" s="225">
        <v>0</v>
      </c>
      <c r="AM535" s="106">
        <v>1636</v>
      </c>
      <c r="AN535" s="99"/>
      <c r="AO535" s="47">
        <f t="shared" si="152"/>
        <v>1636</v>
      </c>
      <c r="AP535" s="99"/>
      <c r="AQ535" s="99"/>
      <c r="AR535" s="47">
        <f t="shared" si="141"/>
        <v>1636</v>
      </c>
      <c r="AS535" s="99"/>
      <c r="AT535" s="227" t="s">
        <v>55</v>
      </c>
      <c r="AU535" s="99"/>
      <c r="AV535" s="55">
        <f t="shared" si="142"/>
        <v>0</v>
      </c>
      <c r="AW535" s="56">
        <v>350</v>
      </c>
      <c r="AX535" s="57">
        <v>0</v>
      </c>
      <c r="AY535" s="58">
        <f t="shared" si="143"/>
        <v>0</v>
      </c>
      <c r="AZ535" s="59">
        <f t="shared" si="144"/>
        <v>0</v>
      </c>
      <c r="BA535" s="60">
        <f t="shared" si="145"/>
        <v>0</v>
      </c>
      <c r="BB535" s="59">
        <f t="shared" si="146"/>
        <v>0</v>
      </c>
      <c r="BC535" s="61">
        <f t="shared" si="147"/>
        <v>0</v>
      </c>
      <c r="BD535" s="61">
        <f t="shared" si="148"/>
        <v>0</v>
      </c>
      <c r="BE535" s="61">
        <f t="shared" si="149"/>
        <v>0</v>
      </c>
      <c r="BF535" s="61">
        <f t="shared" si="150"/>
        <v>0</v>
      </c>
    </row>
    <row r="536" spans="1:58" ht="15.75" x14ac:dyDescent="0.25">
      <c r="A536" s="99">
        <v>8</v>
      </c>
      <c r="B536" s="99">
        <v>12358</v>
      </c>
      <c r="C536" s="147" t="s">
        <v>47</v>
      </c>
      <c r="D536" s="99" t="s">
        <v>1503</v>
      </c>
      <c r="E536" s="99" t="s">
        <v>618</v>
      </c>
      <c r="F536" s="99" t="s">
        <v>3813</v>
      </c>
      <c r="G536" s="99" t="s">
        <v>202</v>
      </c>
      <c r="H536" s="99">
        <v>17674780543</v>
      </c>
      <c r="I536" s="102">
        <v>42089</v>
      </c>
      <c r="J536" s="102">
        <v>42089</v>
      </c>
      <c r="K536" s="38" t="s">
        <v>3814</v>
      </c>
      <c r="L536" s="38"/>
      <c r="M536" s="39">
        <v>42094</v>
      </c>
      <c r="N536" s="40">
        <v>42095</v>
      </c>
      <c r="O536" s="148">
        <v>196</v>
      </c>
      <c r="P536" s="149">
        <v>925</v>
      </c>
      <c r="Q536" s="149">
        <f t="shared" si="140"/>
        <v>1121</v>
      </c>
      <c r="R536" s="99"/>
      <c r="S536" s="43" t="s">
        <v>285</v>
      </c>
      <c r="T536" s="43"/>
      <c r="U536" s="138"/>
      <c r="V536" s="139"/>
      <c r="W536" s="99"/>
      <c r="X536" s="99"/>
      <c r="Y536" s="47" t="s">
        <v>60</v>
      </c>
      <c r="Z536" s="47"/>
      <c r="AA536" s="70"/>
      <c r="AB536" s="71"/>
      <c r="AC536" s="99"/>
      <c r="AD536" s="99"/>
      <c r="AE536" s="99"/>
      <c r="AF536" s="50" t="s">
        <v>3815</v>
      </c>
      <c r="AG536" s="102">
        <v>42099</v>
      </c>
      <c r="AH536" s="99">
        <v>1</v>
      </c>
      <c r="AI536" s="179">
        <v>350</v>
      </c>
      <c r="AJ536" s="224"/>
      <c r="AK536" s="47"/>
      <c r="AL536" s="225">
        <v>0</v>
      </c>
      <c r="AM536" s="106">
        <v>1121</v>
      </c>
      <c r="AN536" s="99"/>
      <c r="AO536" s="47">
        <f t="shared" si="152"/>
        <v>1121</v>
      </c>
      <c r="AP536" s="99"/>
      <c r="AQ536" s="99"/>
      <c r="AR536" s="47">
        <f t="shared" si="141"/>
        <v>1121</v>
      </c>
      <c r="AS536" s="99"/>
      <c r="AT536" s="227" t="s">
        <v>55</v>
      </c>
      <c r="AU536" s="99"/>
      <c r="AV536" s="55">
        <f t="shared" si="142"/>
        <v>0</v>
      </c>
      <c r="AW536" s="56">
        <v>350</v>
      </c>
      <c r="AX536" s="57">
        <v>0</v>
      </c>
      <c r="AY536" s="58">
        <f t="shared" si="143"/>
        <v>0</v>
      </c>
      <c r="AZ536" s="59">
        <f t="shared" si="144"/>
        <v>0</v>
      </c>
      <c r="BA536" s="60">
        <f t="shared" si="145"/>
        <v>0</v>
      </c>
      <c r="BB536" s="59">
        <f t="shared" si="146"/>
        <v>0</v>
      </c>
      <c r="BC536" s="61">
        <f t="shared" si="147"/>
        <v>0</v>
      </c>
      <c r="BD536" s="61">
        <f t="shared" si="148"/>
        <v>0</v>
      </c>
      <c r="BE536" s="61">
        <f t="shared" si="149"/>
        <v>0</v>
      </c>
      <c r="BF536" s="61">
        <f t="shared" si="150"/>
        <v>0</v>
      </c>
    </row>
    <row r="537" spans="1:58" ht="15.75" x14ac:dyDescent="0.25">
      <c r="A537" s="99">
        <v>9</v>
      </c>
      <c r="B537" s="99">
        <v>12238</v>
      </c>
      <c r="C537" s="147" t="s">
        <v>47</v>
      </c>
      <c r="D537" s="99" t="s">
        <v>1503</v>
      </c>
      <c r="E537" s="99" t="s">
        <v>618</v>
      </c>
      <c r="F537" s="99" t="s">
        <v>3816</v>
      </c>
      <c r="G537" s="99" t="s">
        <v>202</v>
      </c>
      <c r="H537" s="99" t="s">
        <v>3817</v>
      </c>
      <c r="I537" s="102">
        <v>42089</v>
      </c>
      <c r="J537" s="102">
        <v>42092</v>
      </c>
      <c r="K537" s="38" t="s">
        <v>3818</v>
      </c>
      <c r="L537" s="38"/>
      <c r="M537" s="39">
        <v>42095</v>
      </c>
      <c r="N537" s="40">
        <v>42095</v>
      </c>
      <c r="O537" s="148">
        <v>2122</v>
      </c>
      <c r="P537" s="149">
        <v>0</v>
      </c>
      <c r="Q537" s="149">
        <f t="shared" si="140"/>
        <v>2122</v>
      </c>
      <c r="R537" s="99"/>
      <c r="S537" s="43" t="s">
        <v>3819</v>
      </c>
      <c r="T537" s="43"/>
      <c r="U537" s="44">
        <v>42096</v>
      </c>
      <c r="V537" s="45">
        <v>42099</v>
      </c>
      <c r="W537" s="99">
        <v>900</v>
      </c>
      <c r="X537" s="99"/>
      <c r="Y537" s="47" t="s">
        <v>60</v>
      </c>
      <c r="Z537" s="47"/>
      <c r="AA537" s="70"/>
      <c r="AB537" s="71"/>
      <c r="AC537" s="99"/>
      <c r="AD537" s="99"/>
      <c r="AE537" s="99"/>
      <c r="AF537" s="50" t="s">
        <v>3820</v>
      </c>
      <c r="AG537" s="102">
        <v>42099</v>
      </c>
      <c r="AH537" s="99">
        <v>1</v>
      </c>
      <c r="AI537" s="179">
        <v>350</v>
      </c>
      <c r="AJ537" s="224">
        <v>900</v>
      </c>
      <c r="AK537" s="47"/>
      <c r="AL537" s="225">
        <v>0</v>
      </c>
      <c r="AM537" s="106">
        <f>3022</f>
        <v>3022</v>
      </c>
      <c r="AN537" s="99"/>
      <c r="AO537" s="47">
        <f t="shared" si="152"/>
        <v>3022</v>
      </c>
      <c r="AP537" s="99"/>
      <c r="AQ537" s="99"/>
      <c r="AR537" s="47">
        <f t="shared" si="141"/>
        <v>3022</v>
      </c>
      <c r="AS537" s="99"/>
      <c r="AT537" s="227" t="s">
        <v>55</v>
      </c>
      <c r="AU537" s="99"/>
      <c r="AV537" s="55">
        <f t="shared" si="142"/>
        <v>0</v>
      </c>
      <c r="AW537" s="56">
        <v>350</v>
      </c>
      <c r="AX537" s="57">
        <v>0</v>
      </c>
      <c r="AY537" s="58">
        <f t="shared" si="143"/>
        <v>900</v>
      </c>
      <c r="AZ537" s="59">
        <f t="shared" si="144"/>
        <v>0</v>
      </c>
      <c r="BA537" s="60">
        <f t="shared" si="145"/>
        <v>0</v>
      </c>
      <c r="BB537" s="59">
        <f t="shared" si="146"/>
        <v>0</v>
      </c>
      <c r="BC537" s="61">
        <f t="shared" si="147"/>
        <v>0</v>
      </c>
      <c r="BD537" s="61">
        <f t="shared" si="148"/>
        <v>0</v>
      </c>
      <c r="BE537" s="61">
        <f t="shared" si="149"/>
        <v>0</v>
      </c>
      <c r="BF537" s="61">
        <f t="shared" si="150"/>
        <v>0</v>
      </c>
    </row>
    <row r="538" spans="1:58" ht="15.75" x14ac:dyDescent="0.25">
      <c r="A538" s="99">
        <v>10</v>
      </c>
      <c r="B538" s="99">
        <v>29008</v>
      </c>
      <c r="C538" s="147" t="s">
        <v>47</v>
      </c>
      <c r="D538" s="99" t="s">
        <v>192</v>
      </c>
      <c r="E538" s="99" t="s">
        <v>1094</v>
      </c>
      <c r="F538" s="99" t="s">
        <v>3821</v>
      </c>
      <c r="G538" s="99" t="s">
        <v>202</v>
      </c>
      <c r="H538" s="99" t="s">
        <v>3822</v>
      </c>
      <c r="I538" s="102">
        <v>42065</v>
      </c>
      <c r="J538" s="102">
        <v>42067</v>
      </c>
      <c r="K538" s="38" t="s">
        <v>3823</v>
      </c>
      <c r="L538" s="38"/>
      <c r="M538" s="39">
        <v>42073</v>
      </c>
      <c r="N538" s="40">
        <v>42075</v>
      </c>
      <c r="O538" s="148">
        <v>255</v>
      </c>
      <c r="P538" s="149">
        <v>1545</v>
      </c>
      <c r="Q538" s="149">
        <f t="shared" si="140"/>
        <v>1800</v>
      </c>
      <c r="R538" s="99"/>
      <c r="S538" s="43" t="s">
        <v>3824</v>
      </c>
      <c r="T538" s="43"/>
      <c r="U538" s="44">
        <v>42095</v>
      </c>
      <c r="V538" s="45">
        <v>42099</v>
      </c>
      <c r="W538" s="99">
        <v>2340</v>
      </c>
      <c r="X538" s="99"/>
      <c r="Y538" s="47" t="s">
        <v>60</v>
      </c>
      <c r="Z538" s="47"/>
      <c r="AA538" s="70"/>
      <c r="AB538" s="71"/>
      <c r="AC538" s="99"/>
      <c r="AD538" s="99"/>
      <c r="AE538" s="99"/>
      <c r="AF538" s="50" t="s">
        <v>3825</v>
      </c>
      <c r="AG538" s="102">
        <v>42099</v>
      </c>
      <c r="AH538" s="99">
        <v>3</v>
      </c>
      <c r="AI538" s="179">
        <v>400</v>
      </c>
      <c r="AJ538" s="224">
        <v>2340</v>
      </c>
      <c r="AK538" s="47"/>
      <c r="AL538" s="225">
        <v>0</v>
      </c>
      <c r="AM538" s="106">
        <f>2340+1545+255</f>
        <v>4140</v>
      </c>
      <c r="AN538" s="99"/>
      <c r="AO538" s="47">
        <f t="shared" si="152"/>
        <v>4140</v>
      </c>
      <c r="AP538" s="99"/>
      <c r="AQ538" s="99"/>
      <c r="AR538" s="47">
        <f t="shared" si="141"/>
        <v>4140</v>
      </c>
      <c r="AS538" s="99"/>
      <c r="AT538" s="227" t="s">
        <v>55</v>
      </c>
      <c r="AU538" s="99"/>
      <c r="AV538" s="55">
        <f t="shared" si="142"/>
        <v>0</v>
      </c>
      <c r="AW538" s="56">
        <v>400</v>
      </c>
      <c r="AX538" s="57">
        <v>0</v>
      </c>
      <c r="AY538" s="58">
        <f t="shared" si="143"/>
        <v>2340</v>
      </c>
      <c r="AZ538" s="59">
        <f t="shared" si="144"/>
        <v>0</v>
      </c>
      <c r="BA538" s="60">
        <f t="shared" si="145"/>
        <v>0</v>
      </c>
      <c r="BB538" s="59">
        <f t="shared" si="146"/>
        <v>0</v>
      </c>
      <c r="BC538" s="61">
        <f t="shared" si="147"/>
        <v>0</v>
      </c>
      <c r="BD538" s="61">
        <f t="shared" si="148"/>
        <v>0</v>
      </c>
      <c r="BE538" s="61">
        <f t="shared" si="149"/>
        <v>0</v>
      </c>
      <c r="BF538" s="61">
        <f t="shared" si="150"/>
        <v>0</v>
      </c>
    </row>
    <row r="539" spans="1:58" ht="15.75" x14ac:dyDescent="0.25">
      <c r="A539" s="99">
        <v>11</v>
      </c>
      <c r="B539" s="99">
        <v>28991</v>
      </c>
      <c r="C539" s="147" t="s">
        <v>47</v>
      </c>
      <c r="D539" s="99" t="s">
        <v>192</v>
      </c>
      <c r="E539" s="99" t="s">
        <v>1094</v>
      </c>
      <c r="F539" s="99" t="s">
        <v>3826</v>
      </c>
      <c r="G539" s="99" t="s">
        <v>202</v>
      </c>
      <c r="H539" s="99" t="s">
        <v>3827</v>
      </c>
      <c r="I539" s="102">
        <v>42075</v>
      </c>
      <c r="J539" s="102">
        <v>42077</v>
      </c>
      <c r="K539" s="38" t="s">
        <v>3828</v>
      </c>
      <c r="L539" s="38"/>
      <c r="M539" s="39">
        <v>42075</v>
      </c>
      <c r="N539" s="40">
        <v>42077</v>
      </c>
      <c r="O539" s="148">
        <v>4743</v>
      </c>
      <c r="P539" s="149">
        <f>1995+77</f>
        <v>2072</v>
      </c>
      <c r="Q539" s="149">
        <f t="shared" si="140"/>
        <v>6815</v>
      </c>
      <c r="R539" s="99"/>
      <c r="S539" s="43" t="s">
        <v>3829</v>
      </c>
      <c r="T539" s="43"/>
      <c r="U539" s="44">
        <v>42095</v>
      </c>
      <c r="V539" s="45">
        <v>42099</v>
      </c>
      <c r="W539" s="99">
        <v>3010</v>
      </c>
      <c r="X539" s="99"/>
      <c r="Y539" s="47" t="s">
        <v>60</v>
      </c>
      <c r="Z539" s="47"/>
      <c r="AA539" s="70"/>
      <c r="AB539" s="71"/>
      <c r="AC539" s="99"/>
      <c r="AD539" s="99"/>
      <c r="AE539" s="99"/>
      <c r="AF539" s="50" t="s">
        <v>3830</v>
      </c>
      <c r="AG539" s="102">
        <v>42099</v>
      </c>
      <c r="AH539" s="99">
        <v>3</v>
      </c>
      <c r="AI539" s="179">
        <v>400</v>
      </c>
      <c r="AJ539" s="224">
        <v>3010</v>
      </c>
      <c r="AK539" s="47"/>
      <c r="AL539" s="225">
        <v>0</v>
      </c>
      <c r="AM539" s="106">
        <f>4743+2072+3010</f>
        <v>9825</v>
      </c>
      <c r="AN539" s="99"/>
      <c r="AO539" s="47">
        <f t="shared" si="152"/>
        <v>9825</v>
      </c>
      <c r="AP539" s="99"/>
      <c r="AQ539" s="99"/>
      <c r="AR539" s="47">
        <f t="shared" si="141"/>
        <v>9825</v>
      </c>
      <c r="AS539" s="99"/>
      <c r="AT539" s="227" t="s">
        <v>55</v>
      </c>
      <c r="AU539" s="99"/>
      <c r="AV539" s="55">
        <f t="shared" si="142"/>
        <v>0</v>
      </c>
      <c r="AW539" s="56">
        <v>400</v>
      </c>
      <c r="AX539" s="57">
        <v>0</v>
      </c>
      <c r="AY539" s="58">
        <f t="shared" si="143"/>
        <v>3010</v>
      </c>
      <c r="AZ539" s="59">
        <f t="shared" si="144"/>
        <v>0</v>
      </c>
      <c r="BA539" s="60">
        <f t="shared" si="145"/>
        <v>0</v>
      </c>
      <c r="BB539" s="59">
        <f t="shared" si="146"/>
        <v>0</v>
      </c>
      <c r="BC539" s="61">
        <f t="shared" si="147"/>
        <v>0</v>
      </c>
      <c r="BD539" s="61">
        <f t="shared" si="148"/>
        <v>0</v>
      </c>
      <c r="BE539" s="61">
        <f t="shared" si="149"/>
        <v>0</v>
      </c>
      <c r="BF539" s="61">
        <f t="shared" si="150"/>
        <v>0</v>
      </c>
    </row>
    <row r="540" spans="1:58" ht="15.75" x14ac:dyDescent="0.25">
      <c r="A540" s="99">
        <v>12</v>
      </c>
      <c r="B540" s="99">
        <v>12285</v>
      </c>
      <c r="C540" s="147" t="s">
        <v>47</v>
      </c>
      <c r="D540" s="99" t="s">
        <v>192</v>
      </c>
      <c r="E540" s="99" t="s">
        <v>1094</v>
      </c>
      <c r="F540" s="99" t="s">
        <v>3831</v>
      </c>
      <c r="G540" s="99" t="s">
        <v>202</v>
      </c>
      <c r="H540" s="99" t="s">
        <v>3832</v>
      </c>
      <c r="I540" s="102">
        <v>42086</v>
      </c>
      <c r="J540" s="102">
        <v>42088</v>
      </c>
      <c r="K540" s="38" t="s">
        <v>3833</v>
      </c>
      <c r="L540" s="38"/>
      <c r="M540" s="39">
        <v>42094</v>
      </c>
      <c r="N540" s="40">
        <v>42095</v>
      </c>
      <c r="O540" s="148">
        <v>716</v>
      </c>
      <c r="P540" s="149">
        <v>964</v>
      </c>
      <c r="Q540" s="149">
        <f t="shared" ref="Q540:Q603" si="153">O540+P540</f>
        <v>1680</v>
      </c>
      <c r="R540" s="99"/>
      <c r="S540" s="43" t="s">
        <v>3834</v>
      </c>
      <c r="T540" s="43"/>
      <c r="U540" s="44">
        <v>42093</v>
      </c>
      <c r="V540" s="45">
        <v>42094</v>
      </c>
      <c r="W540" s="99">
        <v>1800</v>
      </c>
      <c r="X540" s="99"/>
      <c r="Y540" s="47" t="s">
        <v>60</v>
      </c>
      <c r="Z540" s="47"/>
      <c r="AA540" s="70"/>
      <c r="AB540" s="71"/>
      <c r="AC540" s="99"/>
      <c r="AD540" s="99"/>
      <c r="AE540" s="99"/>
      <c r="AF540" s="50" t="s">
        <v>3835</v>
      </c>
      <c r="AG540" s="102">
        <v>42099</v>
      </c>
      <c r="AH540" s="99">
        <v>3</v>
      </c>
      <c r="AI540" s="179">
        <v>200</v>
      </c>
      <c r="AJ540" s="224">
        <v>1800</v>
      </c>
      <c r="AK540" s="47"/>
      <c r="AL540" s="225">
        <v>0</v>
      </c>
      <c r="AM540" s="106">
        <f>964+716+1800</f>
        <v>3480</v>
      </c>
      <c r="AN540" s="99"/>
      <c r="AO540" s="47">
        <f t="shared" si="152"/>
        <v>3480</v>
      </c>
      <c r="AP540" s="99"/>
      <c r="AQ540" s="99"/>
      <c r="AR540" s="47">
        <f t="shared" si="141"/>
        <v>3480</v>
      </c>
      <c r="AS540" s="99"/>
      <c r="AT540" s="227" t="s">
        <v>55</v>
      </c>
      <c r="AU540" s="99"/>
      <c r="AV540" s="55">
        <f t="shared" si="142"/>
        <v>0</v>
      </c>
      <c r="AW540" s="56">
        <v>200</v>
      </c>
      <c r="AX540" s="57">
        <v>0</v>
      </c>
      <c r="AY540" s="58">
        <f t="shared" si="143"/>
        <v>1800</v>
      </c>
      <c r="AZ540" s="59">
        <f t="shared" si="144"/>
        <v>0</v>
      </c>
      <c r="BA540" s="60">
        <f t="shared" si="145"/>
        <v>0</v>
      </c>
      <c r="BB540" s="59">
        <f t="shared" si="146"/>
        <v>0</v>
      </c>
      <c r="BC540" s="61">
        <f t="shared" si="147"/>
        <v>0</v>
      </c>
      <c r="BD540" s="61">
        <f t="shared" si="148"/>
        <v>0</v>
      </c>
      <c r="BE540" s="61">
        <f t="shared" si="149"/>
        <v>0</v>
      </c>
      <c r="BF540" s="61">
        <f t="shared" si="150"/>
        <v>0</v>
      </c>
    </row>
    <row r="541" spans="1:58" ht="15.75" x14ac:dyDescent="0.25">
      <c r="A541" s="99">
        <v>13</v>
      </c>
      <c r="B541" s="99">
        <v>12255</v>
      </c>
      <c r="C541" s="147" t="s">
        <v>47</v>
      </c>
      <c r="D541" s="99" t="s">
        <v>192</v>
      </c>
      <c r="E541" s="99" t="s">
        <v>1094</v>
      </c>
      <c r="F541" s="99" t="s">
        <v>3836</v>
      </c>
      <c r="G541" s="99" t="s">
        <v>202</v>
      </c>
      <c r="H541" s="99" t="s">
        <v>3837</v>
      </c>
      <c r="I541" s="102">
        <v>42081</v>
      </c>
      <c r="J541" s="102">
        <v>42082</v>
      </c>
      <c r="K541" s="38" t="s">
        <v>3838</v>
      </c>
      <c r="L541" s="38"/>
      <c r="M541" s="39">
        <v>42093</v>
      </c>
      <c r="N541" s="40">
        <v>42093</v>
      </c>
      <c r="O541" s="148">
        <v>21590</v>
      </c>
      <c r="P541" s="149">
        <v>22494</v>
      </c>
      <c r="Q541" s="149">
        <f t="shared" si="153"/>
        <v>44084</v>
      </c>
      <c r="R541" s="99"/>
      <c r="S541" s="43" t="s">
        <v>3839</v>
      </c>
      <c r="T541" s="43"/>
      <c r="U541" s="44">
        <v>42096</v>
      </c>
      <c r="V541" s="45">
        <v>42099</v>
      </c>
      <c r="W541" s="99">
        <f>3132.36+1800</f>
        <v>4932.3600000000006</v>
      </c>
      <c r="X541" s="99"/>
      <c r="Y541" s="47" t="s">
        <v>60</v>
      </c>
      <c r="Z541" s="47"/>
      <c r="AA541" s="70"/>
      <c r="AB541" s="71"/>
      <c r="AC541" s="99"/>
      <c r="AD541" s="99"/>
      <c r="AE541" s="99"/>
      <c r="AF541" s="50" t="s">
        <v>3840</v>
      </c>
      <c r="AG541" s="102">
        <v>42099</v>
      </c>
      <c r="AH541" s="99">
        <v>3</v>
      </c>
      <c r="AI541" s="179">
        <v>800</v>
      </c>
      <c r="AJ541" s="224">
        <v>4932.3599999999997</v>
      </c>
      <c r="AK541" s="47"/>
      <c r="AL541" s="225">
        <v>0</v>
      </c>
      <c r="AM541" s="106">
        <f>22494+21590+4932.36</f>
        <v>49016.36</v>
      </c>
      <c r="AN541" s="99"/>
      <c r="AO541" s="47">
        <f t="shared" si="152"/>
        <v>49016.36</v>
      </c>
      <c r="AP541" s="99"/>
      <c r="AQ541" s="99"/>
      <c r="AR541" s="47">
        <f t="shared" si="141"/>
        <v>49016.36</v>
      </c>
      <c r="AS541" s="99"/>
      <c r="AT541" s="227" t="s">
        <v>55</v>
      </c>
      <c r="AU541" s="99"/>
      <c r="AV541" s="55">
        <f t="shared" si="142"/>
        <v>0</v>
      </c>
      <c r="AW541" s="56">
        <v>800</v>
      </c>
      <c r="AX541" s="57">
        <v>0</v>
      </c>
      <c r="AY541" s="58">
        <f t="shared" si="143"/>
        <v>4932.3599999999997</v>
      </c>
      <c r="AZ541" s="59">
        <f t="shared" si="144"/>
        <v>0</v>
      </c>
      <c r="BA541" s="60">
        <f t="shared" si="145"/>
        <v>0</v>
      </c>
      <c r="BB541" s="59">
        <f t="shared" si="146"/>
        <v>0</v>
      </c>
      <c r="BC541" s="61">
        <f t="shared" si="147"/>
        <v>0</v>
      </c>
      <c r="BD541" s="61">
        <f t="shared" si="148"/>
        <v>0</v>
      </c>
      <c r="BE541" s="61">
        <f t="shared" si="149"/>
        <v>0</v>
      </c>
      <c r="BF541" s="61">
        <f t="shared" si="150"/>
        <v>0</v>
      </c>
    </row>
    <row r="542" spans="1:58" ht="15.75" x14ac:dyDescent="0.25">
      <c r="A542" s="99">
        <v>14</v>
      </c>
      <c r="B542" s="99">
        <v>12350</v>
      </c>
      <c r="C542" s="147" t="s">
        <v>47</v>
      </c>
      <c r="D542" s="99" t="s">
        <v>192</v>
      </c>
      <c r="E542" s="99" t="s">
        <v>1094</v>
      </c>
      <c r="F542" s="99" t="s">
        <v>3841</v>
      </c>
      <c r="G542" s="99" t="s">
        <v>202</v>
      </c>
      <c r="H542" s="99" t="s">
        <v>3842</v>
      </c>
      <c r="I542" s="102">
        <v>42089</v>
      </c>
      <c r="J542" s="102">
        <v>42090</v>
      </c>
      <c r="K542" s="38" t="s">
        <v>3843</v>
      </c>
      <c r="L542" s="38"/>
      <c r="M542" s="39">
        <v>42094</v>
      </c>
      <c r="N542" s="40">
        <v>42095</v>
      </c>
      <c r="O542" s="148">
        <v>325</v>
      </c>
      <c r="P542" s="149">
        <v>455</v>
      </c>
      <c r="Q542" s="149">
        <f t="shared" si="153"/>
        <v>780</v>
      </c>
      <c r="R542" s="99"/>
      <c r="S542" s="43" t="s">
        <v>3844</v>
      </c>
      <c r="T542" s="43"/>
      <c r="U542" s="44">
        <v>42093</v>
      </c>
      <c r="V542" s="45">
        <v>42094</v>
      </c>
      <c r="W542" s="99">
        <v>1800</v>
      </c>
      <c r="X542" s="99"/>
      <c r="Y542" s="47" t="s">
        <v>60</v>
      </c>
      <c r="Z542" s="47"/>
      <c r="AA542" s="70"/>
      <c r="AB542" s="71"/>
      <c r="AC542" s="99"/>
      <c r="AD542" s="99"/>
      <c r="AE542" s="99"/>
      <c r="AF542" s="50" t="s">
        <v>3845</v>
      </c>
      <c r="AG542" s="102">
        <v>42099</v>
      </c>
      <c r="AH542" s="99">
        <v>3</v>
      </c>
      <c r="AI542" s="179">
        <v>200</v>
      </c>
      <c r="AJ542" s="224">
        <v>1800</v>
      </c>
      <c r="AK542" s="47"/>
      <c r="AL542" s="225">
        <v>0</v>
      </c>
      <c r="AM542" s="106">
        <f>455+1800+325</f>
        <v>2580</v>
      </c>
      <c r="AN542" s="99"/>
      <c r="AO542" s="47">
        <f t="shared" si="152"/>
        <v>2580</v>
      </c>
      <c r="AP542" s="99"/>
      <c r="AQ542" s="99"/>
      <c r="AR542" s="47">
        <f t="shared" si="141"/>
        <v>2580</v>
      </c>
      <c r="AS542" s="99"/>
      <c r="AT542" s="227" t="s">
        <v>55</v>
      </c>
      <c r="AU542" s="99"/>
      <c r="AV542" s="55">
        <f t="shared" si="142"/>
        <v>0</v>
      </c>
      <c r="AW542" s="56">
        <v>200</v>
      </c>
      <c r="AX542" s="57">
        <v>0</v>
      </c>
      <c r="AY542" s="58">
        <f t="shared" si="143"/>
        <v>1800</v>
      </c>
      <c r="AZ542" s="59">
        <f t="shared" si="144"/>
        <v>0</v>
      </c>
      <c r="BA542" s="60">
        <f t="shared" si="145"/>
        <v>0</v>
      </c>
      <c r="BB542" s="59">
        <f t="shared" si="146"/>
        <v>0</v>
      </c>
      <c r="BC542" s="61">
        <f t="shared" si="147"/>
        <v>0</v>
      </c>
      <c r="BD542" s="61">
        <f t="shared" si="148"/>
        <v>0</v>
      </c>
      <c r="BE542" s="61">
        <f t="shared" si="149"/>
        <v>0</v>
      </c>
      <c r="BF542" s="61">
        <f t="shared" si="150"/>
        <v>0</v>
      </c>
    </row>
    <row r="543" spans="1:58" ht="15.75" x14ac:dyDescent="0.25">
      <c r="A543" s="99">
        <v>15</v>
      </c>
      <c r="B543" s="99" t="s">
        <v>876</v>
      </c>
      <c r="C543" s="147" t="s">
        <v>47</v>
      </c>
      <c r="D543" s="99"/>
      <c r="E543" s="99" t="s">
        <v>3846</v>
      </c>
      <c r="F543" s="99" t="s">
        <v>3847</v>
      </c>
      <c r="G543" s="99" t="s">
        <v>202</v>
      </c>
      <c r="H543" s="99" t="s">
        <v>473</v>
      </c>
      <c r="I543" s="102">
        <v>42082</v>
      </c>
      <c r="J543" s="102">
        <v>42084</v>
      </c>
      <c r="K543" s="38" t="s">
        <v>475</v>
      </c>
      <c r="L543" s="38"/>
      <c r="M543" s="179"/>
      <c r="N543" s="164"/>
      <c r="O543" s="148">
        <v>0</v>
      </c>
      <c r="P543" s="149">
        <v>0</v>
      </c>
      <c r="Q543" s="149">
        <f t="shared" si="153"/>
        <v>0</v>
      </c>
      <c r="R543" s="99"/>
      <c r="S543" s="43" t="s">
        <v>3848</v>
      </c>
      <c r="T543" s="43"/>
      <c r="U543" s="44">
        <v>42093</v>
      </c>
      <c r="V543" s="45">
        <v>42093</v>
      </c>
      <c r="W543" s="99">
        <v>19687.5</v>
      </c>
      <c r="X543" s="99"/>
      <c r="Y543" s="47" t="s">
        <v>3849</v>
      </c>
      <c r="Z543" s="47"/>
      <c r="AA543" s="48">
        <v>42093</v>
      </c>
      <c r="AB543" s="49">
        <v>42094</v>
      </c>
      <c r="AC543" s="99">
        <v>15000</v>
      </c>
      <c r="AD543" s="99"/>
      <c r="AE543" s="99"/>
      <c r="AF543" s="50" t="s">
        <v>3850</v>
      </c>
      <c r="AG543" s="102">
        <v>42099</v>
      </c>
      <c r="AH543" s="99">
        <v>1</v>
      </c>
      <c r="AI543" s="179"/>
      <c r="AJ543" s="224">
        <v>19687.5</v>
      </c>
      <c r="AK543" s="47">
        <v>15000</v>
      </c>
      <c r="AL543" s="225">
        <v>0</v>
      </c>
      <c r="AM543" s="106">
        <f>9250*3.75</f>
        <v>34687.5</v>
      </c>
      <c r="AN543" s="99"/>
      <c r="AO543" s="47">
        <f t="shared" si="152"/>
        <v>34687.5</v>
      </c>
      <c r="AP543" s="99"/>
      <c r="AQ543" s="99"/>
      <c r="AR543" s="47">
        <f t="shared" si="141"/>
        <v>34687.5</v>
      </c>
      <c r="AS543" s="99"/>
      <c r="AT543" s="227" t="s">
        <v>55</v>
      </c>
      <c r="AU543" s="99"/>
      <c r="AV543" s="55">
        <f t="shared" si="142"/>
        <v>0</v>
      </c>
      <c r="AW543" s="56">
        <v>0</v>
      </c>
      <c r="AX543" s="57">
        <v>0</v>
      </c>
      <c r="AY543" s="58">
        <f t="shared" si="143"/>
        <v>19687.5</v>
      </c>
      <c r="AZ543" s="59">
        <f t="shared" si="144"/>
        <v>0</v>
      </c>
      <c r="BA543" s="60">
        <f t="shared" si="145"/>
        <v>15000</v>
      </c>
      <c r="BB543" s="59">
        <f t="shared" si="146"/>
        <v>0</v>
      </c>
      <c r="BC543" s="61">
        <f t="shared" si="147"/>
        <v>0</v>
      </c>
      <c r="BD543" s="61">
        <f t="shared" si="148"/>
        <v>0</v>
      </c>
      <c r="BE543" s="61">
        <f t="shared" si="149"/>
        <v>0</v>
      </c>
      <c r="BF543" s="61">
        <f t="shared" si="150"/>
        <v>0</v>
      </c>
    </row>
    <row r="544" spans="1:58" ht="15.75" x14ac:dyDescent="0.25">
      <c r="A544" s="99">
        <v>16</v>
      </c>
      <c r="B544" s="99">
        <v>12279</v>
      </c>
      <c r="C544" s="147" t="s">
        <v>47</v>
      </c>
      <c r="D544" s="99" t="s">
        <v>199</v>
      </c>
      <c r="E544" s="99" t="s">
        <v>990</v>
      </c>
      <c r="F544" s="99" t="s">
        <v>3851</v>
      </c>
      <c r="G544" s="99" t="s">
        <v>202</v>
      </c>
      <c r="H544" s="99">
        <v>17209465422</v>
      </c>
      <c r="I544" s="102">
        <v>42086</v>
      </c>
      <c r="J544" s="102">
        <v>42087</v>
      </c>
      <c r="K544" s="38" t="s">
        <v>3852</v>
      </c>
      <c r="L544" s="38"/>
      <c r="M544" s="39">
        <v>42094</v>
      </c>
      <c r="N544" s="40">
        <v>42095</v>
      </c>
      <c r="O544" s="148">
        <v>0</v>
      </c>
      <c r="P544" s="148">
        <v>12944.38</v>
      </c>
      <c r="Q544" s="149">
        <f t="shared" si="153"/>
        <v>12944.38</v>
      </c>
      <c r="R544" s="99"/>
      <c r="S544" s="43" t="s">
        <v>285</v>
      </c>
      <c r="T544" s="43"/>
      <c r="U544" s="138"/>
      <c r="V544" s="139"/>
      <c r="W544" s="99"/>
      <c r="X544" s="99"/>
      <c r="Y544" s="47" t="s">
        <v>3853</v>
      </c>
      <c r="Z544" s="47"/>
      <c r="AA544" s="48">
        <v>42093</v>
      </c>
      <c r="AB544" s="49">
        <v>42094</v>
      </c>
      <c r="AC544" s="99">
        <v>3750</v>
      </c>
      <c r="AD544" s="99"/>
      <c r="AE544" s="99"/>
      <c r="AF544" s="50" t="s">
        <v>3854</v>
      </c>
      <c r="AG544" s="102">
        <v>42099</v>
      </c>
      <c r="AH544" s="99">
        <v>1</v>
      </c>
      <c r="AI544" s="179">
        <f>1060.37*3.75</f>
        <v>3976.3874999999998</v>
      </c>
      <c r="AJ544" s="224"/>
      <c r="AK544" s="224">
        <v>3750</v>
      </c>
      <c r="AL544" s="225">
        <v>0</v>
      </c>
      <c r="AM544" s="106">
        <f>4451.82*3.75</f>
        <v>16694.324999999997</v>
      </c>
      <c r="AN544" s="99"/>
      <c r="AO544" s="47">
        <f t="shared" si="152"/>
        <v>16694.379999999997</v>
      </c>
      <c r="AP544" s="99"/>
      <c r="AQ544" s="99"/>
      <c r="AR544" s="47">
        <f t="shared" si="141"/>
        <v>16694.379999999997</v>
      </c>
      <c r="AS544" s="99"/>
      <c r="AT544" s="227" t="s">
        <v>55</v>
      </c>
      <c r="AU544" s="99"/>
      <c r="AV544" s="55">
        <f t="shared" si="142"/>
        <v>0</v>
      </c>
      <c r="AW544" s="56">
        <f>1060.37*3.75</f>
        <v>3976.3874999999998</v>
      </c>
      <c r="AX544" s="57">
        <v>0</v>
      </c>
      <c r="AY544" s="58">
        <f t="shared" si="143"/>
        <v>0</v>
      </c>
      <c r="AZ544" s="59">
        <f t="shared" si="144"/>
        <v>0</v>
      </c>
      <c r="BA544" s="60">
        <f t="shared" si="145"/>
        <v>3750</v>
      </c>
      <c r="BB544" s="59">
        <f t="shared" si="146"/>
        <v>0</v>
      </c>
      <c r="BC544" s="61">
        <f t="shared" si="147"/>
        <v>0</v>
      </c>
      <c r="BD544" s="61">
        <f t="shared" si="148"/>
        <v>0</v>
      </c>
      <c r="BE544" s="61">
        <f t="shared" si="149"/>
        <v>0</v>
      </c>
      <c r="BF544" s="61">
        <f t="shared" si="150"/>
        <v>0</v>
      </c>
    </row>
    <row r="545" spans="1:58" ht="15.75" x14ac:dyDescent="0.25">
      <c r="A545" s="99">
        <v>17</v>
      </c>
      <c r="B545" s="99">
        <v>12280</v>
      </c>
      <c r="C545" s="147" t="s">
        <v>47</v>
      </c>
      <c r="D545" s="99" t="s">
        <v>199</v>
      </c>
      <c r="E545" s="99" t="s">
        <v>990</v>
      </c>
      <c r="F545" s="99" t="s">
        <v>3855</v>
      </c>
      <c r="G545" s="99" t="s">
        <v>202</v>
      </c>
      <c r="H545" s="99">
        <v>17209465374</v>
      </c>
      <c r="I545" s="102">
        <v>42089</v>
      </c>
      <c r="J545" s="102">
        <v>42091</v>
      </c>
      <c r="K545" s="38" t="s">
        <v>3856</v>
      </c>
      <c r="L545" s="38"/>
      <c r="M545" s="39">
        <v>42094</v>
      </c>
      <c r="N545" s="40">
        <v>42095</v>
      </c>
      <c r="O545" s="148">
        <v>0</v>
      </c>
      <c r="P545" s="149">
        <v>13385.38</v>
      </c>
      <c r="Q545" s="149">
        <f t="shared" si="153"/>
        <v>13385.38</v>
      </c>
      <c r="R545" s="99"/>
      <c r="S545" s="43" t="s">
        <v>285</v>
      </c>
      <c r="T545" s="43"/>
      <c r="U545" s="138"/>
      <c r="V545" s="139"/>
      <c r="W545" s="99"/>
      <c r="X545" s="99"/>
      <c r="Y545" s="47" t="s">
        <v>3857</v>
      </c>
      <c r="Z545" s="47"/>
      <c r="AA545" s="48">
        <v>42093</v>
      </c>
      <c r="AB545" s="49">
        <v>42094</v>
      </c>
      <c r="AC545" s="99">
        <v>3750</v>
      </c>
      <c r="AD545" s="99"/>
      <c r="AE545" s="99"/>
      <c r="AF545" s="50" t="s">
        <v>3858</v>
      </c>
      <c r="AG545" s="102">
        <v>42099</v>
      </c>
      <c r="AH545" s="99">
        <v>1</v>
      </c>
      <c r="AI545" s="179">
        <f>1060.37*3.75</f>
        <v>3976.3874999999998</v>
      </c>
      <c r="AJ545" s="224"/>
      <c r="AK545" s="47">
        <v>3750</v>
      </c>
      <c r="AL545" s="225">
        <v>0</v>
      </c>
      <c r="AM545" s="106">
        <f>4569.42*3.75</f>
        <v>17135.325000000001</v>
      </c>
      <c r="AN545" s="99"/>
      <c r="AO545" s="47">
        <f t="shared" si="152"/>
        <v>17135.379999999997</v>
      </c>
      <c r="AP545" s="99"/>
      <c r="AQ545" s="99"/>
      <c r="AR545" s="47">
        <f t="shared" si="141"/>
        <v>17135.379999999997</v>
      </c>
      <c r="AS545" s="99"/>
      <c r="AT545" s="227" t="s">
        <v>55</v>
      </c>
      <c r="AU545" s="99"/>
      <c r="AV545" s="55">
        <f t="shared" si="142"/>
        <v>0</v>
      </c>
      <c r="AW545" s="56">
        <v>3976.38</v>
      </c>
      <c r="AX545" s="57">
        <v>0</v>
      </c>
      <c r="AY545" s="58">
        <f t="shared" si="143"/>
        <v>0</v>
      </c>
      <c r="AZ545" s="59">
        <f t="shared" si="144"/>
        <v>0</v>
      </c>
      <c r="BA545" s="60">
        <f t="shared" si="145"/>
        <v>3750</v>
      </c>
      <c r="BB545" s="59">
        <f t="shared" si="146"/>
        <v>0</v>
      </c>
      <c r="BC545" s="61">
        <f t="shared" si="147"/>
        <v>0</v>
      </c>
      <c r="BD545" s="61">
        <f t="shared" si="148"/>
        <v>0</v>
      </c>
      <c r="BE545" s="61">
        <f t="shared" si="149"/>
        <v>0</v>
      </c>
      <c r="BF545" s="61">
        <f t="shared" si="150"/>
        <v>0</v>
      </c>
    </row>
    <row r="546" spans="1:58" ht="15.75" x14ac:dyDescent="0.25">
      <c r="A546" s="99">
        <v>18</v>
      </c>
      <c r="B546" s="99">
        <v>12296</v>
      </c>
      <c r="C546" s="147" t="s">
        <v>47</v>
      </c>
      <c r="D546" s="99" t="s">
        <v>209</v>
      </c>
      <c r="E546" s="99" t="s">
        <v>990</v>
      </c>
      <c r="F546" s="99" t="s">
        <v>3859</v>
      </c>
      <c r="G546" s="99" t="s">
        <v>202</v>
      </c>
      <c r="H546" s="99" t="s">
        <v>3860</v>
      </c>
      <c r="I546" s="102">
        <v>42088</v>
      </c>
      <c r="J546" s="102">
        <v>42089</v>
      </c>
      <c r="K546" s="38" t="s">
        <v>3861</v>
      </c>
      <c r="L546" s="38"/>
      <c r="M546" s="39">
        <v>42094</v>
      </c>
      <c r="N546" s="40">
        <v>42095</v>
      </c>
      <c r="O546" s="148">
        <v>8290</v>
      </c>
      <c r="P546" s="149">
        <v>2432</v>
      </c>
      <c r="Q546" s="149">
        <f t="shared" si="153"/>
        <v>10722</v>
      </c>
      <c r="R546" s="99"/>
      <c r="S546" s="43" t="s">
        <v>285</v>
      </c>
      <c r="T546" s="43"/>
      <c r="U546" s="138"/>
      <c r="V546" s="139"/>
      <c r="W546" s="99"/>
      <c r="X546" s="99"/>
      <c r="Y546" s="47" t="s">
        <v>60</v>
      </c>
      <c r="Z546" s="47"/>
      <c r="AA546" s="70"/>
      <c r="AB546" s="71"/>
      <c r="AC546" s="99"/>
      <c r="AD546" s="99"/>
      <c r="AE546" s="99"/>
      <c r="AF546" s="50" t="s">
        <v>3862</v>
      </c>
      <c r="AG546" s="102">
        <v>42099</v>
      </c>
      <c r="AH546" s="99">
        <v>2</v>
      </c>
      <c r="AI546" s="179">
        <f>120*3.75</f>
        <v>450</v>
      </c>
      <c r="AJ546" s="224">
        <v>1575</v>
      </c>
      <c r="AK546" s="47"/>
      <c r="AL546" s="225">
        <v>0</v>
      </c>
      <c r="AM546" s="106">
        <f>(642.92+2216.26)*3.75</f>
        <v>10721.925000000001</v>
      </c>
      <c r="AN546" s="99"/>
      <c r="AO546" s="47">
        <f t="shared" si="152"/>
        <v>10722</v>
      </c>
      <c r="AP546" s="99"/>
      <c r="AQ546" s="99"/>
      <c r="AR546" s="47">
        <f t="shared" si="141"/>
        <v>10722</v>
      </c>
      <c r="AS546" s="99"/>
      <c r="AT546" s="227" t="s">
        <v>55</v>
      </c>
      <c r="AU546" s="99"/>
      <c r="AV546" s="55">
        <f t="shared" si="142"/>
        <v>0</v>
      </c>
      <c r="AW546" s="56">
        <f>120*3.75</f>
        <v>450</v>
      </c>
      <c r="AX546" s="57">
        <v>0</v>
      </c>
      <c r="AY546" s="58">
        <f t="shared" si="143"/>
        <v>1575</v>
      </c>
      <c r="AZ546" s="59">
        <f t="shared" si="144"/>
        <v>0</v>
      </c>
      <c r="BA546" s="60">
        <f t="shared" si="145"/>
        <v>0</v>
      </c>
      <c r="BB546" s="59">
        <f t="shared" si="146"/>
        <v>0</v>
      </c>
      <c r="BC546" s="61">
        <f t="shared" si="147"/>
        <v>0</v>
      </c>
      <c r="BD546" s="61">
        <f t="shared" si="148"/>
        <v>0</v>
      </c>
      <c r="BE546" s="61">
        <f t="shared" si="149"/>
        <v>0</v>
      </c>
      <c r="BF546" s="61">
        <f t="shared" si="150"/>
        <v>0</v>
      </c>
    </row>
    <row r="547" spans="1:58" ht="15.75" x14ac:dyDescent="0.25">
      <c r="A547" s="146">
        <v>42100</v>
      </c>
      <c r="B547" s="99">
        <v>29000</v>
      </c>
      <c r="C547" s="147" t="s">
        <v>47</v>
      </c>
      <c r="D547" s="99" t="s">
        <v>238</v>
      </c>
      <c r="E547" s="99" t="s">
        <v>990</v>
      </c>
      <c r="F547" s="99" t="s">
        <v>3863</v>
      </c>
      <c r="G547" s="99" t="s">
        <v>202</v>
      </c>
      <c r="H547" s="99" t="s">
        <v>3864</v>
      </c>
      <c r="I547" s="102">
        <v>42071</v>
      </c>
      <c r="J547" s="102">
        <v>42071</v>
      </c>
      <c r="K547" s="38" t="s">
        <v>3865</v>
      </c>
      <c r="L547" s="38"/>
      <c r="M547" s="39">
        <v>42073</v>
      </c>
      <c r="N547" s="40">
        <v>42074</v>
      </c>
      <c r="O547" s="148">
        <v>19918</v>
      </c>
      <c r="P547" s="149">
        <v>3263.75</v>
      </c>
      <c r="Q547" s="149">
        <f t="shared" si="153"/>
        <v>23181.75</v>
      </c>
      <c r="R547" s="99"/>
      <c r="S547" s="43" t="s">
        <v>285</v>
      </c>
      <c r="T547" s="43"/>
      <c r="U547" s="138"/>
      <c r="V547" s="139"/>
      <c r="W547" s="99"/>
      <c r="X547" s="99"/>
      <c r="Y547" s="47" t="s">
        <v>3866</v>
      </c>
      <c r="Z547" s="47"/>
      <c r="AA547" s="48">
        <v>42093</v>
      </c>
      <c r="AB547" s="49">
        <v>42095</v>
      </c>
      <c r="AC547" s="99">
        <v>3562.5</v>
      </c>
      <c r="AD547" s="99"/>
      <c r="AE547" s="99"/>
      <c r="AF547" s="50" t="s">
        <v>3867</v>
      </c>
      <c r="AG547" s="102">
        <v>42100</v>
      </c>
      <c r="AH547" s="99">
        <v>3</v>
      </c>
      <c r="AI547" s="179">
        <f>468.75</f>
        <v>468.75</v>
      </c>
      <c r="AJ547" s="224"/>
      <c r="AK547" s="47">
        <v>3562.5</v>
      </c>
      <c r="AL547" s="225">
        <v>0</v>
      </c>
      <c r="AM547" s="106">
        <f>(745.31+1075)*3.75+19918</f>
        <v>26744.162499999999</v>
      </c>
      <c r="AN547" s="99"/>
      <c r="AO547" s="47">
        <f t="shared" si="152"/>
        <v>26744.25</v>
      </c>
      <c r="AP547" s="99"/>
      <c r="AQ547" s="99"/>
      <c r="AR547" s="47">
        <f t="shared" ref="AR547:AR610" si="154">AO547</f>
        <v>26744.25</v>
      </c>
      <c r="AS547" s="99"/>
      <c r="AT547" s="227" t="s">
        <v>55</v>
      </c>
      <c r="AU547" s="99"/>
      <c r="AV547" s="55">
        <f t="shared" ref="AV547:AV610" si="155">+AO547-(Q547+W547+AC547)</f>
        <v>0</v>
      </c>
      <c r="AW547" s="56">
        <v>468.75</v>
      </c>
      <c r="AX547" s="57">
        <v>0</v>
      </c>
      <c r="AY547" s="58">
        <f t="shared" ref="AY547:AY610" si="156">+AJ547</f>
        <v>0</v>
      </c>
      <c r="AZ547" s="59">
        <f t="shared" ref="AZ547:AZ610" si="157">IF(W547=0,0,ROUND((+AJ547-W547)/AJ547*100,2))</f>
        <v>0</v>
      </c>
      <c r="BA547" s="60">
        <f t="shared" ref="BA547:BA610" si="158">+AK547</f>
        <v>3562.5</v>
      </c>
      <c r="BB547" s="59">
        <f t="shared" ref="BB547:BB610" si="159">IF(AC547=0,0,ROUND((+AK547-AC547)/AK547*100,5))</f>
        <v>0</v>
      </c>
      <c r="BC547" s="61">
        <f t="shared" ref="BC547:BC610" si="160">+AI547*AX547%</f>
        <v>0</v>
      </c>
      <c r="BD547" s="61">
        <f t="shared" ref="BD547:BD610" si="161">+AJ547*AZ547%</f>
        <v>0</v>
      </c>
      <c r="BE547" s="61">
        <f t="shared" ref="BE547:BE610" si="162">+AK547*BB547%</f>
        <v>0</v>
      </c>
      <c r="BF547" s="61">
        <f t="shared" ref="BF547:BF610" si="163">+BC547+BD547+BE547</f>
        <v>0</v>
      </c>
    </row>
    <row r="548" spans="1:58" ht="15.75" x14ac:dyDescent="0.25">
      <c r="A548" s="99"/>
      <c r="B548" s="99">
        <v>12339</v>
      </c>
      <c r="C548" s="147" t="s">
        <v>47</v>
      </c>
      <c r="D548" s="99" t="s">
        <v>238</v>
      </c>
      <c r="E548" s="99" t="s">
        <v>990</v>
      </c>
      <c r="F548" s="99" t="s">
        <v>3868</v>
      </c>
      <c r="G548" s="99" t="s">
        <v>202</v>
      </c>
      <c r="H548" s="99">
        <v>23538360022</v>
      </c>
      <c r="I548" s="102">
        <v>42088</v>
      </c>
      <c r="J548" s="102">
        <v>42089</v>
      </c>
      <c r="K548" s="38" t="s">
        <v>3869</v>
      </c>
      <c r="L548" s="38"/>
      <c r="M548" s="39">
        <v>42094</v>
      </c>
      <c r="N548" s="40">
        <v>42095</v>
      </c>
      <c r="O548" s="148">
        <v>0</v>
      </c>
      <c r="P548" s="149">
        <f>200+1273</f>
        <v>1473</v>
      </c>
      <c r="Q548" s="149">
        <f t="shared" si="153"/>
        <v>1473</v>
      </c>
      <c r="R548" s="99"/>
      <c r="S548" s="43" t="s">
        <v>285</v>
      </c>
      <c r="T548" s="43"/>
      <c r="U548" s="138"/>
      <c r="V548" s="139"/>
      <c r="W548" s="99"/>
      <c r="X548" s="99"/>
      <c r="Y548" s="47" t="s">
        <v>60</v>
      </c>
      <c r="Z548" s="47"/>
      <c r="AA548" s="70"/>
      <c r="AB548" s="71"/>
      <c r="AC548" s="99"/>
      <c r="AD548" s="99"/>
      <c r="AE548" s="99"/>
      <c r="AF548" s="50" t="s">
        <v>3870</v>
      </c>
      <c r="AG548" s="102">
        <v>42100</v>
      </c>
      <c r="AH548" s="99">
        <v>3</v>
      </c>
      <c r="AI548" s="179">
        <f>70*3.75</f>
        <v>262.5</v>
      </c>
      <c r="AJ548" s="224">
        <f>130*3.75</f>
        <v>487.5</v>
      </c>
      <c r="AK548" s="47"/>
      <c r="AL548" s="225">
        <v>0</v>
      </c>
      <c r="AM548" s="106">
        <f>(67.99+200)*3.75+468</f>
        <v>1472.9625000000001</v>
      </c>
      <c r="AN548" s="99"/>
      <c r="AO548" s="47">
        <f t="shared" si="152"/>
        <v>1473</v>
      </c>
      <c r="AP548" s="99"/>
      <c r="AQ548" s="99"/>
      <c r="AR548" s="47">
        <f t="shared" si="154"/>
        <v>1473</v>
      </c>
      <c r="AS548" s="99"/>
      <c r="AT548" s="227" t="s">
        <v>55</v>
      </c>
      <c r="AU548" s="99"/>
      <c r="AV548" s="55">
        <f t="shared" si="155"/>
        <v>0</v>
      </c>
      <c r="AW548" s="56">
        <v>262.5</v>
      </c>
      <c r="AX548" s="57">
        <v>0</v>
      </c>
      <c r="AY548" s="58">
        <f t="shared" si="156"/>
        <v>487.5</v>
      </c>
      <c r="AZ548" s="59">
        <f t="shared" si="157"/>
        <v>0</v>
      </c>
      <c r="BA548" s="60">
        <f t="shared" si="158"/>
        <v>0</v>
      </c>
      <c r="BB548" s="59">
        <f t="shared" si="159"/>
        <v>0</v>
      </c>
      <c r="BC548" s="61">
        <f t="shared" si="160"/>
        <v>0</v>
      </c>
      <c r="BD548" s="61">
        <f t="shared" si="161"/>
        <v>0</v>
      </c>
      <c r="BE548" s="61">
        <f t="shared" si="162"/>
        <v>0</v>
      </c>
      <c r="BF548" s="61">
        <f t="shared" si="163"/>
        <v>0</v>
      </c>
    </row>
    <row r="549" spans="1:58" ht="15.75" x14ac:dyDescent="0.25">
      <c r="A549" s="146">
        <v>42101</v>
      </c>
      <c r="B549" s="99">
        <v>28711</v>
      </c>
      <c r="C549" s="147" t="s">
        <v>47</v>
      </c>
      <c r="D549" s="99" t="s">
        <v>192</v>
      </c>
      <c r="E549" s="99" t="s">
        <v>1094</v>
      </c>
      <c r="F549" s="99" t="s">
        <v>3871</v>
      </c>
      <c r="G549" s="99" t="s">
        <v>202</v>
      </c>
      <c r="H549" s="99" t="s">
        <v>3872</v>
      </c>
      <c r="I549" s="102">
        <v>42044</v>
      </c>
      <c r="J549" s="102">
        <v>42046</v>
      </c>
      <c r="K549" s="38" t="s">
        <v>3873</v>
      </c>
      <c r="L549" s="38"/>
      <c r="M549" s="39">
        <v>42047</v>
      </c>
      <c r="N549" s="40">
        <v>42047</v>
      </c>
      <c r="O549" s="148">
        <v>1875</v>
      </c>
      <c r="P549" s="149">
        <v>1526</v>
      </c>
      <c r="Q549" s="149">
        <f t="shared" si="153"/>
        <v>3401</v>
      </c>
      <c r="R549" s="99"/>
      <c r="S549" s="43" t="s">
        <v>3874</v>
      </c>
      <c r="T549" s="43"/>
      <c r="U549" s="44">
        <v>42100</v>
      </c>
      <c r="V549" s="45">
        <v>42101</v>
      </c>
      <c r="W549" s="99">
        <v>2340</v>
      </c>
      <c r="X549" s="99"/>
      <c r="Y549" s="47" t="s">
        <v>60</v>
      </c>
      <c r="Z549" s="47"/>
      <c r="AA549" s="70"/>
      <c r="AB549" s="71"/>
      <c r="AC549" s="99"/>
      <c r="AD549" s="99"/>
      <c r="AE549" s="99"/>
      <c r="AF549" s="50" t="s">
        <v>3875</v>
      </c>
      <c r="AG549" s="102">
        <v>42101</v>
      </c>
      <c r="AH549" s="99">
        <v>3</v>
      </c>
      <c r="AI549" s="179">
        <v>400</v>
      </c>
      <c r="AJ549" s="224">
        <v>2340</v>
      </c>
      <c r="AK549" s="47"/>
      <c r="AL549" s="225">
        <v>0</v>
      </c>
      <c r="AM549" s="106">
        <f>1876+1526+2340</f>
        <v>5742</v>
      </c>
      <c r="AN549" s="99"/>
      <c r="AO549" s="47">
        <f t="shared" si="152"/>
        <v>5741</v>
      </c>
      <c r="AP549" s="99"/>
      <c r="AQ549" s="99"/>
      <c r="AR549" s="47">
        <f t="shared" si="154"/>
        <v>5741</v>
      </c>
      <c r="AS549" s="99"/>
      <c r="AT549" s="227" t="s">
        <v>55</v>
      </c>
      <c r="AU549" s="99"/>
      <c r="AV549" s="55">
        <f t="shared" si="155"/>
        <v>0</v>
      </c>
      <c r="AW549" s="56">
        <v>400</v>
      </c>
      <c r="AX549" s="57">
        <v>0</v>
      </c>
      <c r="AY549" s="58">
        <f t="shared" si="156"/>
        <v>2340</v>
      </c>
      <c r="AZ549" s="59">
        <f t="shared" si="157"/>
        <v>0</v>
      </c>
      <c r="BA549" s="60">
        <f t="shared" si="158"/>
        <v>0</v>
      </c>
      <c r="BB549" s="59">
        <f t="shared" si="159"/>
        <v>0</v>
      </c>
      <c r="BC549" s="61">
        <f t="shared" si="160"/>
        <v>0</v>
      </c>
      <c r="BD549" s="61">
        <f t="shared" si="161"/>
        <v>0</v>
      </c>
      <c r="BE549" s="61">
        <f t="shared" si="162"/>
        <v>0</v>
      </c>
      <c r="BF549" s="61">
        <f t="shared" si="163"/>
        <v>0</v>
      </c>
    </row>
    <row r="550" spans="1:58" ht="15.75" x14ac:dyDescent="0.25">
      <c r="A550" s="99"/>
      <c r="B550" s="99">
        <v>28813</v>
      </c>
      <c r="C550" s="147" t="s">
        <v>47</v>
      </c>
      <c r="D550" s="99" t="s">
        <v>192</v>
      </c>
      <c r="E550" s="99" t="s">
        <v>1094</v>
      </c>
      <c r="F550" s="99" t="s">
        <v>3876</v>
      </c>
      <c r="G550" s="99" t="s">
        <v>202</v>
      </c>
      <c r="H550" s="99" t="s">
        <v>3877</v>
      </c>
      <c r="I550" s="102">
        <v>42051</v>
      </c>
      <c r="J550" s="102">
        <v>42053</v>
      </c>
      <c r="K550" s="38" t="s">
        <v>3878</v>
      </c>
      <c r="L550" s="38"/>
      <c r="M550" s="39">
        <v>42054</v>
      </c>
      <c r="N550" s="40">
        <v>42057</v>
      </c>
      <c r="O550" s="148">
        <v>1124</v>
      </c>
      <c r="P550" s="149">
        <v>1511</v>
      </c>
      <c r="Q550" s="149">
        <f t="shared" si="153"/>
        <v>2635</v>
      </c>
      <c r="R550" s="99"/>
      <c r="S550" s="43" t="s">
        <v>3879</v>
      </c>
      <c r="T550" s="43"/>
      <c r="U550" s="44">
        <v>42100</v>
      </c>
      <c r="V550" s="45">
        <v>42101</v>
      </c>
      <c r="W550" s="99">
        <v>2340</v>
      </c>
      <c r="X550" s="99"/>
      <c r="Y550" s="47" t="s">
        <v>60</v>
      </c>
      <c r="Z550" s="47"/>
      <c r="AA550" s="70"/>
      <c r="AB550" s="71"/>
      <c r="AC550" s="99"/>
      <c r="AD550" s="99"/>
      <c r="AE550" s="99"/>
      <c r="AF550" s="50" t="s">
        <v>3880</v>
      </c>
      <c r="AG550" s="102">
        <v>42101</v>
      </c>
      <c r="AH550" s="99">
        <v>3</v>
      </c>
      <c r="AI550" s="179">
        <v>400</v>
      </c>
      <c r="AJ550" s="224">
        <v>2340</v>
      </c>
      <c r="AK550" s="47"/>
      <c r="AL550" s="225">
        <v>0</v>
      </c>
      <c r="AM550" s="106">
        <f>1511+1124+2340</f>
        <v>4975</v>
      </c>
      <c r="AN550" s="99"/>
      <c r="AO550" s="47">
        <f t="shared" si="152"/>
        <v>4975</v>
      </c>
      <c r="AP550" s="99"/>
      <c r="AQ550" s="99"/>
      <c r="AR550" s="47">
        <f t="shared" si="154"/>
        <v>4975</v>
      </c>
      <c r="AS550" s="99"/>
      <c r="AT550" s="227" t="s">
        <v>55</v>
      </c>
      <c r="AU550" s="99"/>
      <c r="AV550" s="55">
        <f t="shared" si="155"/>
        <v>0</v>
      </c>
      <c r="AW550" s="56">
        <v>400</v>
      </c>
      <c r="AX550" s="57">
        <v>0</v>
      </c>
      <c r="AY550" s="58">
        <f t="shared" si="156"/>
        <v>2340</v>
      </c>
      <c r="AZ550" s="59">
        <f t="shared" si="157"/>
        <v>0</v>
      </c>
      <c r="BA550" s="60">
        <f t="shared" si="158"/>
        <v>0</v>
      </c>
      <c r="BB550" s="59">
        <f t="shared" si="159"/>
        <v>0</v>
      </c>
      <c r="BC550" s="61">
        <f t="shared" si="160"/>
        <v>0</v>
      </c>
      <c r="BD550" s="61">
        <f t="shared" si="161"/>
        <v>0</v>
      </c>
      <c r="BE550" s="61">
        <f t="shared" si="162"/>
        <v>0</v>
      </c>
      <c r="BF550" s="61">
        <f t="shared" si="163"/>
        <v>0</v>
      </c>
    </row>
    <row r="551" spans="1:58" ht="15.75" x14ac:dyDescent="0.25">
      <c r="A551" s="99"/>
      <c r="B551" s="99">
        <v>12337</v>
      </c>
      <c r="C551" s="147" t="s">
        <v>47</v>
      </c>
      <c r="D551" s="99" t="s">
        <v>192</v>
      </c>
      <c r="E551" s="99" t="s">
        <v>1094</v>
      </c>
      <c r="F551" s="99" t="s">
        <v>3881</v>
      </c>
      <c r="G551" s="99" t="s">
        <v>202</v>
      </c>
      <c r="H551" s="99" t="s">
        <v>3882</v>
      </c>
      <c r="I551" s="102">
        <v>42089</v>
      </c>
      <c r="J551" s="102">
        <v>42090</v>
      </c>
      <c r="K551" s="38" t="s">
        <v>3883</v>
      </c>
      <c r="L551" s="38"/>
      <c r="M551" s="39">
        <v>42099</v>
      </c>
      <c r="N551" s="40">
        <v>42100</v>
      </c>
      <c r="O551" s="148">
        <v>11637</v>
      </c>
      <c r="P551" s="149">
        <v>889</v>
      </c>
      <c r="Q551" s="149">
        <f t="shared" si="153"/>
        <v>12526</v>
      </c>
      <c r="R551" s="99"/>
      <c r="S551" s="43" t="s">
        <v>3884</v>
      </c>
      <c r="T551" s="43"/>
      <c r="U551" s="44">
        <v>42093</v>
      </c>
      <c r="V551" s="45">
        <v>42094</v>
      </c>
      <c r="W551" s="99">
        <v>1800</v>
      </c>
      <c r="X551" s="99"/>
      <c r="Y551" s="47" t="s">
        <v>60</v>
      </c>
      <c r="Z551" s="47"/>
      <c r="AA551" s="70"/>
      <c r="AB551" s="71"/>
      <c r="AC551" s="99"/>
      <c r="AD551" s="99"/>
      <c r="AE551" s="99"/>
      <c r="AF551" s="50" t="s">
        <v>3885</v>
      </c>
      <c r="AG551" s="102">
        <v>42101</v>
      </c>
      <c r="AH551" s="99">
        <v>3</v>
      </c>
      <c r="AI551" s="179">
        <v>200</v>
      </c>
      <c r="AJ551" s="224">
        <v>1800</v>
      </c>
      <c r="AK551" s="47"/>
      <c r="AL551" s="225">
        <v>0</v>
      </c>
      <c r="AM551" s="106">
        <f>11637+889+1800</f>
        <v>14326</v>
      </c>
      <c r="AN551" s="99"/>
      <c r="AO551" s="47">
        <f t="shared" si="152"/>
        <v>14326</v>
      </c>
      <c r="AP551" s="99"/>
      <c r="AQ551" s="99"/>
      <c r="AR551" s="47">
        <f t="shared" si="154"/>
        <v>14326</v>
      </c>
      <c r="AS551" s="99"/>
      <c r="AT551" s="227" t="s">
        <v>55</v>
      </c>
      <c r="AU551" s="99"/>
      <c r="AV551" s="55">
        <f t="shared" si="155"/>
        <v>0</v>
      </c>
      <c r="AW551" s="56">
        <v>200</v>
      </c>
      <c r="AX551" s="57">
        <v>0</v>
      </c>
      <c r="AY551" s="58">
        <f t="shared" si="156"/>
        <v>1800</v>
      </c>
      <c r="AZ551" s="59">
        <f t="shared" si="157"/>
        <v>0</v>
      </c>
      <c r="BA551" s="60">
        <f t="shared" si="158"/>
        <v>0</v>
      </c>
      <c r="BB551" s="59">
        <f t="shared" si="159"/>
        <v>0</v>
      </c>
      <c r="BC551" s="61">
        <f t="shared" si="160"/>
        <v>0</v>
      </c>
      <c r="BD551" s="61">
        <f t="shared" si="161"/>
        <v>0</v>
      </c>
      <c r="BE551" s="61">
        <f t="shared" si="162"/>
        <v>0</v>
      </c>
      <c r="BF551" s="61">
        <f t="shared" si="163"/>
        <v>0</v>
      </c>
    </row>
    <row r="552" spans="1:58" ht="15.75" x14ac:dyDescent="0.25">
      <c r="A552" s="146">
        <v>42107</v>
      </c>
      <c r="B552" s="99">
        <v>12330</v>
      </c>
      <c r="C552" s="147" t="s">
        <v>47</v>
      </c>
      <c r="D552" s="99" t="s">
        <v>1503</v>
      </c>
      <c r="E552" s="99" t="s">
        <v>618</v>
      </c>
      <c r="F552" s="99" t="s">
        <v>3886</v>
      </c>
      <c r="G552" s="99" t="s">
        <v>202</v>
      </c>
      <c r="H552" s="99">
        <v>60759374431</v>
      </c>
      <c r="I552" s="102">
        <v>42093</v>
      </c>
      <c r="J552" s="102">
        <v>42094</v>
      </c>
      <c r="K552" s="38" t="s">
        <v>3887</v>
      </c>
      <c r="L552" s="38"/>
      <c r="M552" s="39">
        <v>42102</v>
      </c>
      <c r="N552" s="40">
        <v>42102</v>
      </c>
      <c r="O552" s="148">
        <v>13934</v>
      </c>
      <c r="P552" s="149">
        <v>1224</v>
      </c>
      <c r="Q552" s="149">
        <f t="shared" si="153"/>
        <v>15158</v>
      </c>
      <c r="R552" s="99"/>
      <c r="S552" s="43" t="s">
        <v>3888</v>
      </c>
      <c r="T552" s="43"/>
      <c r="U552" s="44">
        <v>42096</v>
      </c>
      <c r="V552" s="45">
        <v>42099</v>
      </c>
      <c r="W552" s="99">
        <v>300</v>
      </c>
      <c r="X552" s="99"/>
      <c r="Y552" s="47" t="s">
        <v>60</v>
      </c>
      <c r="Z552" s="47"/>
      <c r="AA552" s="70"/>
      <c r="AB552" s="71"/>
      <c r="AC552" s="99"/>
      <c r="AD552" s="99"/>
      <c r="AE552" s="99"/>
      <c r="AF552" s="50" t="s">
        <v>3889</v>
      </c>
      <c r="AG552" s="102">
        <v>42107</v>
      </c>
      <c r="AH552" s="99">
        <v>1</v>
      </c>
      <c r="AI552" s="179">
        <v>350</v>
      </c>
      <c r="AJ552" s="224">
        <v>300</v>
      </c>
      <c r="AK552" s="47"/>
      <c r="AL552" s="225">
        <v>1</v>
      </c>
      <c r="AM552" s="106">
        <f>15458</f>
        <v>15458</v>
      </c>
      <c r="AN552" s="99"/>
      <c r="AO552" s="47">
        <f t="shared" si="152"/>
        <v>15458</v>
      </c>
      <c r="AP552" s="99"/>
      <c r="AQ552" s="99"/>
      <c r="AR552" s="47">
        <f t="shared" si="154"/>
        <v>15458</v>
      </c>
      <c r="AS552" s="99"/>
      <c r="AT552" s="227" t="s">
        <v>55</v>
      </c>
      <c r="AU552" s="99"/>
      <c r="AV552" s="55">
        <f t="shared" si="155"/>
        <v>0</v>
      </c>
      <c r="AW552" s="56">
        <v>350</v>
      </c>
      <c r="AX552" s="57">
        <v>0</v>
      </c>
      <c r="AY552" s="58">
        <f t="shared" si="156"/>
        <v>300</v>
      </c>
      <c r="AZ552" s="59">
        <f t="shared" si="157"/>
        <v>0</v>
      </c>
      <c r="BA552" s="60">
        <f t="shared" si="158"/>
        <v>0</v>
      </c>
      <c r="BB552" s="59">
        <f t="shared" si="159"/>
        <v>0</v>
      </c>
      <c r="BC552" s="61">
        <f t="shared" si="160"/>
        <v>0</v>
      </c>
      <c r="BD552" s="61">
        <f t="shared" si="161"/>
        <v>0</v>
      </c>
      <c r="BE552" s="61">
        <f t="shared" si="162"/>
        <v>0</v>
      </c>
      <c r="BF552" s="61">
        <f t="shared" si="163"/>
        <v>0</v>
      </c>
    </row>
    <row r="553" spans="1:58" ht="15.75" x14ac:dyDescent="0.25">
      <c r="A553" s="99"/>
      <c r="B553" s="99">
        <v>12386</v>
      </c>
      <c r="C553" s="147" t="s">
        <v>47</v>
      </c>
      <c r="D553" s="99" t="s">
        <v>1503</v>
      </c>
      <c r="E553" s="99" t="s">
        <v>618</v>
      </c>
      <c r="F553" s="99" t="s">
        <v>3890</v>
      </c>
      <c r="G553" s="99" t="s">
        <v>202</v>
      </c>
      <c r="H553" s="99">
        <v>17678403253</v>
      </c>
      <c r="I553" s="102">
        <v>42096</v>
      </c>
      <c r="J553" s="102">
        <v>42096</v>
      </c>
      <c r="K553" s="38" t="s">
        <v>3891</v>
      </c>
      <c r="L553" s="38"/>
      <c r="M553" s="39">
        <v>42102</v>
      </c>
      <c r="N553" s="40">
        <v>42102</v>
      </c>
      <c r="O553" s="148">
        <v>1954</v>
      </c>
      <c r="P553" s="149">
        <v>920</v>
      </c>
      <c r="Q553" s="149">
        <f t="shared" si="153"/>
        <v>2874</v>
      </c>
      <c r="R553" s="99"/>
      <c r="S553" s="43" t="s">
        <v>285</v>
      </c>
      <c r="T553" s="43"/>
      <c r="U553" s="138"/>
      <c r="V553" s="139"/>
      <c r="W553" s="99"/>
      <c r="X553" s="99"/>
      <c r="Y553" s="47" t="s">
        <v>60</v>
      </c>
      <c r="Z553" s="47"/>
      <c r="AA553" s="70"/>
      <c r="AB553" s="71"/>
      <c r="AC553" s="99"/>
      <c r="AD553" s="99"/>
      <c r="AE553" s="99"/>
      <c r="AF553" s="50" t="s">
        <v>3892</v>
      </c>
      <c r="AG553" s="102">
        <v>42107</v>
      </c>
      <c r="AH553" s="99">
        <v>1</v>
      </c>
      <c r="AI553" s="179">
        <v>350</v>
      </c>
      <c r="AJ553" s="224">
        <v>300</v>
      </c>
      <c r="AK553" s="47"/>
      <c r="AL553" s="225">
        <v>1</v>
      </c>
      <c r="AM553" s="106">
        <v>2874</v>
      </c>
      <c r="AN553" s="99"/>
      <c r="AO553" s="47">
        <f t="shared" si="152"/>
        <v>2874</v>
      </c>
      <c r="AP553" s="99"/>
      <c r="AQ553" s="99"/>
      <c r="AR553" s="47">
        <f t="shared" si="154"/>
        <v>2874</v>
      </c>
      <c r="AS553" s="99"/>
      <c r="AT553" s="227" t="s">
        <v>55</v>
      </c>
      <c r="AU553" s="99"/>
      <c r="AV553" s="55">
        <f t="shared" si="155"/>
        <v>0</v>
      </c>
      <c r="AW553" s="56">
        <v>350</v>
      </c>
      <c r="AX553" s="57">
        <v>0</v>
      </c>
      <c r="AY553" s="58">
        <f t="shared" si="156"/>
        <v>300</v>
      </c>
      <c r="AZ553" s="59">
        <f t="shared" si="157"/>
        <v>0</v>
      </c>
      <c r="BA553" s="60">
        <f t="shared" si="158"/>
        <v>0</v>
      </c>
      <c r="BB553" s="59">
        <f t="shared" si="159"/>
        <v>0</v>
      </c>
      <c r="BC553" s="61">
        <f t="shared" si="160"/>
        <v>0</v>
      </c>
      <c r="BD553" s="61">
        <f t="shared" si="161"/>
        <v>0</v>
      </c>
      <c r="BE553" s="61">
        <f t="shared" si="162"/>
        <v>0</v>
      </c>
      <c r="BF553" s="61">
        <f t="shared" si="163"/>
        <v>0</v>
      </c>
    </row>
    <row r="554" spans="1:58" ht="15.75" x14ac:dyDescent="0.25">
      <c r="A554" s="99"/>
      <c r="B554" s="99">
        <v>12363</v>
      </c>
      <c r="C554" s="147" t="s">
        <v>47</v>
      </c>
      <c r="D554" s="99" t="s">
        <v>1503</v>
      </c>
      <c r="E554" s="99" t="s">
        <v>618</v>
      </c>
      <c r="F554" s="99" t="s">
        <v>3893</v>
      </c>
      <c r="G554" s="99" t="s">
        <v>202</v>
      </c>
      <c r="H554" s="99">
        <v>15785828175</v>
      </c>
      <c r="I554" s="102">
        <v>42095</v>
      </c>
      <c r="J554" s="102">
        <v>42096</v>
      </c>
      <c r="K554" s="38" t="s">
        <v>3894</v>
      </c>
      <c r="L554" s="38"/>
      <c r="M554" s="39">
        <v>42102</v>
      </c>
      <c r="N554" s="40">
        <v>42102</v>
      </c>
      <c r="O554" s="148">
        <v>0</v>
      </c>
      <c r="P554" s="149">
        <v>1105</v>
      </c>
      <c r="Q554" s="149">
        <f t="shared" si="153"/>
        <v>1105</v>
      </c>
      <c r="R554" s="99"/>
      <c r="S554" s="43" t="s">
        <v>285</v>
      </c>
      <c r="T554" s="43"/>
      <c r="U554" s="138"/>
      <c r="V554" s="139"/>
      <c r="W554" s="99"/>
      <c r="X554" s="99"/>
      <c r="Y554" s="47" t="s">
        <v>60</v>
      </c>
      <c r="Z554" s="47"/>
      <c r="AA554" s="70"/>
      <c r="AB554" s="71"/>
      <c r="AC554" s="99"/>
      <c r="AD554" s="99"/>
      <c r="AE554" s="99"/>
      <c r="AF554" s="50" t="s">
        <v>3895</v>
      </c>
      <c r="AG554" s="102">
        <v>42107</v>
      </c>
      <c r="AH554" s="99">
        <v>1</v>
      </c>
      <c r="AI554" s="179">
        <v>350</v>
      </c>
      <c r="AJ554" s="224"/>
      <c r="AK554" s="47"/>
      <c r="AL554" s="225">
        <v>1</v>
      </c>
      <c r="AM554" s="106">
        <v>1105</v>
      </c>
      <c r="AN554" s="99"/>
      <c r="AO554" s="47">
        <f t="shared" si="152"/>
        <v>1105</v>
      </c>
      <c r="AP554" s="99"/>
      <c r="AQ554" s="99"/>
      <c r="AR554" s="47">
        <f t="shared" si="154"/>
        <v>1105</v>
      </c>
      <c r="AS554" s="99"/>
      <c r="AT554" s="227" t="s">
        <v>55</v>
      </c>
      <c r="AU554" s="99"/>
      <c r="AV554" s="55">
        <f t="shared" si="155"/>
        <v>0</v>
      </c>
      <c r="AW554" s="56">
        <v>350</v>
      </c>
      <c r="AX554" s="57">
        <v>0</v>
      </c>
      <c r="AY554" s="58">
        <f t="shared" si="156"/>
        <v>0</v>
      </c>
      <c r="AZ554" s="59">
        <f t="shared" si="157"/>
        <v>0</v>
      </c>
      <c r="BA554" s="60">
        <f t="shared" si="158"/>
        <v>0</v>
      </c>
      <c r="BB554" s="59">
        <f t="shared" si="159"/>
        <v>0</v>
      </c>
      <c r="BC554" s="61">
        <f t="shared" si="160"/>
        <v>0</v>
      </c>
      <c r="BD554" s="61">
        <f t="shared" si="161"/>
        <v>0</v>
      </c>
      <c r="BE554" s="61">
        <f t="shared" si="162"/>
        <v>0</v>
      </c>
      <c r="BF554" s="61">
        <f t="shared" si="163"/>
        <v>0</v>
      </c>
    </row>
    <row r="555" spans="1:58" ht="15.75" x14ac:dyDescent="0.25">
      <c r="A555" s="99"/>
      <c r="B555" s="99">
        <v>12374</v>
      </c>
      <c r="C555" s="147" t="s">
        <v>47</v>
      </c>
      <c r="D555" s="99" t="s">
        <v>1503</v>
      </c>
      <c r="E555" s="99" t="s">
        <v>618</v>
      </c>
      <c r="F555" s="99" t="s">
        <v>3896</v>
      </c>
      <c r="G555" s="99" t="s">
        <v>202</v>
      </c>
      <c r="H555" s="99">
        <v>17678994930</v>
      </c>
      <c r="I555" s="102">
        <v>42096</v>
      </c>
      <c r="J555" s="102">
        <v>42096</v>
      </c>
      <c r="K555" s="38" t="s">
        <v>3897</v>
      </c>
      <c r="L555" s="38"/>
      <c r="M555" s="39">
        <v>42102</v>
      </c>
      <c r="N555" s="40">
        <v>42102</v>
      </c>
      <c r="O555" s="148">
        <v>0</v>
      </c>
      <c r="P555" s="149">
        <v>906</v>
      </c>
      <c r="Q555" s="149">
        <f t="shared" si="153"/>
        <v>906</v>
      </c>
      <c r="R555" s="99"/>
      <c r="S555" s="43" t="s">
        <v>285</v>
      </c>
      <c r="T555" s="43"/>
      <c r="U555" s="138"/>
      <c r="V555" s="139"/>
      <c r="W555" s="99"/>
      <c r="X555" s="99"/>
      <c r="Y555" s="47" t="s">
        <v>60</v>
      </c>
      <c r="Z555" s="47"/>
      <c r="AA555" s="70"/>
      <c r="AB555" s="71"/>
      <c r="AC555" s="99"/>
      <c r="AD555" s="99"/>
      <c r="AE555" s="99"/>
      <c r="AF555" s="50" t="s">
        <v>3898</v>
      </c>
      <c r="AG555" s="102">
        <v>42107</v>
      </c>
      <c r="AH555" s="99">
        <v>1</v>
      </c>
      <c r="AI555" s="179">
        <v>350</v>
      </c>
      <c r="AJ555" s="224"/>
      <c r="AK555" s="47"/>
      <c r="AL555" s="225">
        <v>1</v>
      </c>
      <c r="AM555" s="106">
        <v>906</v>
      </c>
      <c r="AN555" s="99"/>
      <c r="AO555" s="47">
        <f t="shared" si="152"/>
        <v>906</v>
      </c>
      <c r="AP555" s="99"/>
      <c r="AQ555" s="99"/>
      <c r="AR555" s="47">
        <f t="shared" si="154"/>
        <v>906</v>
      </c>
      <c r="AS555" s="99"/>
      <c r="AT555" s="227" t="s">
        <v>55</v>
      </c>
      <c r="AU555" s="99"/>
      <c r="AV555" s="55">
        <f t="shared" si="155"/>
        <v>0</v>
      </c>
      <c r="AW555" s="56">
        <v>350</v>
      </c>
      <c r="AX555" s="57">
        <v>0</v>
      </c>
      <c r="AY555" s="58">
        <f t="shared" si="156"/>
        <v>0</v>
      </c>
      <c r="AZ555" s="59">
        <f t="shared" si="157"/>
        <v>0</v>
      </c>
      <c r="BA555" s="60">
        <f t="shared" si="158"/>
        <v>0</v>
      </c>
      <c r="BB555" s="59">
        <f t="shared" si="159"/>
        <v>0</v>
      </c>
      <c r="BC555" s="61">
        <f t="shared" si="160"/>
        <v>0</v>
      </c>
      <c r="BD555" s="61">
        <f t="shared" si="161"/>
        <v>0</v>
      </c>
      <c r="BE555" s="61">
        <f t="shared" si="162"/>
        <v>0</v>
      </c>
      <c r="BF555" s="61">
        <f t="shared" si="163"/>
        <v>0</v>
      </c>
    </row>
    <row r="556" spans="1:58" ht="15.75" x14ac:dyDescent="0.25">
      <c r="A556" s="99"/>
      <c r="B556" s="99">
        <v>29144</v>
      </c>
      <c r="C556" s="147" t="s">
        <v>47</v>
      </c>
      <c r="D556" s="99" t="s">
        <v>199</v>
      </c>
      <c r="E556" s="99" t="s">
        <v>990</v>
      </c>
      <c r="F556" s="99" t="s">
        <v>3899</v>
      </c>
      <c r="G556" s="99" t="s">
        <v>202</v>
      </c>
      <c r="H556" s="99" t="s">
        <v>3900</v>
      </c>
      <c r="I556" s="102">
        <v>42093</v>
      </c>
      <c r="J556" s="102">
        <v>42095</v>
      </c>
      <c r="K556" s="38" t="s">
        <v>3901</v>
      </c>
      <c r="L556" s="38"/>
      <c r="M556" s="39">
        <v>42106</v>
      </c>
      <c r="N556" s="40">
        <v>42106</v>
      </c>
      <c r="O556" s="148">
        <v>0</v>
      </c>
      <c r="P556" s="149">
        <v>2070</v>
      </c>
      <c r="Q556" s="149">
        <f t="shared" si="153"/>
        <v>2070</v>
      </c>
      <c r="R556" s="99"/>
      <c r="S556" s="43" t="s">
        <v>3902</v>
      </c>
      <c r="T556" s="43"/>
      <c r="U556" s="44">
        <v>42099</v>
      </c>
      <c r="V556" s="45">
        <v>42100</v>
      </c>
      <c r="W556" s="99">
        <v>1050</v>
      </c>
      <c r="X556" s="99"/>
      <c r="Y556" s="47" t="s">
        <v>60</v>
      </c>
      <c r="Z556" s="47"/>
      <c r="AA556" s="70"/>
      <c r="AB556" s="71"/>
      <c r="AC556" s="99"/>
      <c r="AD556" s="99"/>
      <c r="AE556" s="99"/>
      <c r="AF556" s="50" t="s">
        <v>3903</v>
      </c>
      <c r="AG556" s="102">
        <v>42107</v>
      </c>
      <c r="AH556" s="99">
        <v>1</v>
      </c>
      <c r="AI556" s="179">
        <v>375</v>
      </c>
      <c r="AJ556" s="224">
        <v>1050</v>
      </c>
      <c r="AK556" s="47"/>
      <c r="AL556" s="225">
        <v>1</v>
      </c>
      <c r="AM556" s="106">
        <f>831.99*3.75</f>
        <v>3119.9625000000001</v>
      </c>
      <c r="AN556" s="99"/>
      <c r="AO556" s="47">
        <f t="shared" si="152"/>
        <v>3120</v>
      </c>
      <c r="AP556" s="99"/>
      <c r="AQ556" s="99"/>
      <c r="AR556" s="47">
        <f t="shared" si="154"/>
        <v>3120</v>
      </c>
      <c r="AS556" s="99"/>
      <c r="AT556" s="227" t="s">
        <v>55</v>
      </c>
      <c r="AU556" s="99"/>
      <c r="AV556" s="55">
        <f t="shared" si="155"/>
        <v>0</v>
      </c>
      <c r="AW556" s="56">
        <v>375</v>
      </c>
      <c r="AX556" s="57">
        <v>0</v>
      </c>
      <c r="AY556" s="58">
        <f t="shared" si="156"/>
        <v>1050</v>
      </c>
      <c r="AZ556" s="59">
        <f t="shared" si="157"/>
        <v>0</v>
      </c>
      <c r="BA556" s="60">
        <f t="shared" si="158"/>
        <v>0</v>
      </c>
      <c r="BB556" s="59">
        <f t="shared" si="159"/>
        <v>0</v>
      </c>
      <c r="BC556" s="61">
        <f t="shared" si="160"/>
        <v>0</v>
      </c>
      <c r="BD556" s="61">
        <f t="shared" si="161"/>
        <v>0</v>
      </c>
      <c r="BE556" s="61">
        <f t="shared" si="162"/>
        <v>0</v>
      </c>
      <c r="BF556" s="61">
        <f t="shared" si="163"/>
        <v>0</v>
      </c>
    </row>
    <row r="557" spans="1:58" ht="15.75" x14ac:dyDescent="0.25">
      <c r="A557" s="99"/>
      <c r="B557" s="99">
        <v>12371</v>
      </c>
      <c r="C557" s="147" t="s">
        <v>47</v>
      </c>
      <c r="D557" s="99" t="s">
        <v>199</v>
      </c>
      <c r="E557" s="99" t="s">
        <v>990</v>
      </c>
      <c r="F557" s="99" t="s">
        <v>3904</v>
      </c>
      <c r="G557" s="99" t="s">
        <v>202</v>
      </c>
      <c r="H557" s="99">
        <v>17604019024</v>
      </c>
      <c r="I557" s="102">
        <v>42095</v>
      </c>
      <c r="J557" s="102">
        <v>42096</v>
      </c>
      <c r="K557" s="38" t="s">
        <v>3905</v>
      </c>
      <c r="L557" s="38"/>
      <c r="M557" s="39">
        <v>42102</v>
      </c>
      <c r="N557" s="40">
        <v>42103</v>
      </c>
      <c r="O557" s="148">
        <v>0</v>
      </c>
      <c r="P557" s="149">
        <v>1305</v>
      </c>
      <c r="Q557" s="149">
        <f t="shared" si="153"/>
        <v>1305</v>
      </c>
      <c r="R557" s="99"/>
      <c r="S557" s="43" t="s">
        <v>285</v>
      </c>
      <c r="T557" s="43"/>
      <c r="U557" s="138"/>
      <c r="V557" s="139"/>
      <c r="W557" s="99"/>
      <c r="X557" s="99"/>
      <c r="Y557" s="47" t="s">
        <v>60</v>
      </c>
      <c r="Z557" s="47"/>
      <c r="AA557" s="70"/>
      <c r="AB557" s="71"/>
      <c r="AC557" s="99"/>
      <c r="AD557" s="99"/>
      <c r="AE557" s="99"/>
      <c r="AF557" s="50" t="s">
        <v>3906</v>
      </c>
      <c r="AG557" s="102">
        <v>42107</v>
      </c>
      <c r="AH557" s="99">
        <v>1</v>
      </c>
      <c r="AI557" s="179">
        <f>110*3.75</f>
        <v>412.5</v>
      </c>
      <c r="AJ557" s="224">
        <f>150*3.75</f>
        <v>562.5</v>
      </c>
      <c r="AK557" s="47"/>
      <c r="AL557" s="225">
        <v>1</v>
      </c>
      <c r="AM557" s="106">
        <f>347.99*3.75</f>
        <v>1304.9625000000001</v>
      </c>
      <c r="AN557" s="99"/>
      <c r="AO557" s="47">
        <f t="shared" si="152"/>
        <v>1305</v>
      </c>
      <c r="AP557" s="99"/>
      <c r="AQ557" s="99"/>
      <c r="AR557" s="47">
        <f t="shared" si="154"/>
        <v>1305</v>
      </c>
      <c r="AS557" s="99"/>
      <c r="AT557" s="227" t="s">
        <v>55</v>
      </c>
      <c r="AU557" s="99"/>
      <c r="AV557" s="55">
        <f t="shared" si="155"/>
        <v>0</v>
      </c>
      <c r="AW557" s="56">
        <f>110*3.75</f>
        <v>412.5</v>
      </c>
      <c r="AX557" s="57">
        <v>0</v>
      </c>
      <c r="AY557" s="58">
        <f t="shared" si="156"/>
        <v>562.5</v>
      </c>
      <c r="AZ557" s="59">
        <f t="shared" si="157"/>
        <v>0</v>
      </c>
      <c r="BA557" s="60">
        <f t="shared" si="158"/>
        <v>0</v>
      </c>
      <c r="BB557" s="59">
        <f t="shared" si="159"/>
        <v>0</v>
      </c>
      <c r="BC557" s="61">
        <f t="shared" si="160"/>
        <v>0</v>
      </c>
      <c r="BD557" s="61">
        <f t="shared" si="161"/>
        <v>0</v>
      </c>
      <c r="BE557" s="61">
        <f t="shared" si="162"/>
        <v>0</v>
      </c>
      <c r="BF557" s="61">
        <f t="shared" si="163"/>
        <v>0</v>
      </c>
    </row>
    <row r="558" spans="1:58" ht="15.75" x14ac:dyDescent="0.25">
      <c r="A558" s="99"/>
      <c r="B558" s="99">
        <v>12357</v>
      </c>
      <c r="C558" s="147" t="s">
        <v>47</v>
      </c>
      <c r="D558" s="99" t="s">
        <v>199</v>
      </c>
      <c r="E558" s="99" t="s">
        <v>990</v>
      </c>
      <c r="F558" s="99" t="s">
        <v>3907</v>
      </c>
      <c r="G558" s="99" t="s">
        <v>202</v>
      </c>
      <c r="H558" s="99">
        <v>60761844440</v>
      </c>
      <c r="I558" s="102">
        <v>42093</v>
      </c>
      <c r="J558" s="102">
        <v>42095</v>
      </c>
      <c r="K558" s="38" t="s">
        <v>3908</v>
      </c>
      <c r="L558" s="38"/>
      <c r="M558" s="39">
        <v>42102</v>
      </c>
      <c r="N558" s="40">
        <v>42103</v>
      </c>
      <c r="O558" s="148">
        <v>260</v>
      </c>
      <c r="P558" s="149">
        <v>1254</v>
      </c>
      <c r="Q558" s="149">
        <f t="shared" si="153"/>
        <v>1514</v>
      </c>
      <c r="R558" s="99"/>
      <c r="S558" s="43" t="s">
        <v>285</v>
      </c>
      <c r="T558" s="43"/>
      <c r="U558" s="138"/>
      <c r="V558" s="139"/>
      <c r="W558" s="99"/>
      <c r="X558" s="99"/>
      <c r="Y558" s="47" t="s">
        <v>60</v>
      </c>
      <c r="Z558" s="47"/>
      <c r="AA558" s="70"/>
      <c r="AB558" s="71"/>
      <c r="AC558" s="99"/>
      <c r="AD558" s="99"/>
      <c r="AE558" s="99"/>
      <c r="AF558" s="50" t="s">
        <v>3909</v>
      </c>
      <c r="AG558" s="102">
        <v>42107</v>
      </c>
      <c r="AH558" s="99">
        <v>1</v>
      </c>
      <c r="AI558" s="179">
        <f>110*3.75</f>
        <v>412.5</v>
      </c>
      <c r="AJ558" s="224">
        <f>150*3.75</f>
        <v>562.5</v>
      </c>
      <c r="AK558" s="47"/>
      <c r="AL558" s="225">
        <v>1</v>
      </c>
      <c r="AM558" s="106">
        <f>403.72*3.75</f>
        <v>1513.95</v>
      </c>
      <c r="AN558" s="99"/>
      <c r="AO558" s="47">
        <f t="shared" si="152"/>
        <v>1514</v>
      </c>
      <c r="AP558" s="99"/>
      <c r="AQ558" s="99"/>
      <c r="AR558" s="47">
        <f t="shared" si="154"/>
        <v>1514</v>
      </c>
      <c r="AS558" s="99"/>
      <c r="AT558" s="227" t="s">
        <v>55</v>
      </c>
      <c r="AU558" s="99"/>
      <c r="AV558" s="55">
        <f t="shared" si="155"/>
        <v>0</v>
      </c>
      <c r="AW558" s="56">
        <f>110*3.75</f>
        <v>412.5</v>
      </c>
      <c r="AX558" s="57">
        <v>0</v>
      </c>
      <c r="AY558" s="58">
        <f t="shared" si="156"/>
        <v>562.5</v>
      </c>
      <c r="AZ558" s="59">
        <f t="shared" si="157"/>
        <v>0</v>
      </c>
      <c r="BA558" s="60">
        <f t="shared" si="158"/>
        <v>0</v>
      </c>
      <c r="BB558" s="59">
        <f t="shared" si="159"/>
        <v>0</v>
      </c>
      <c r="BC558" s="61">
        <f t="shared" si="160"/>
        <v>0</v>
      </c>
      <c r="BD558" s="61">
        <f t="shared" si="161"/>
        <v>0</v>
      </c>
      <c r="BE558" s="61">
        <f t="shared" si="162"/>
        <v>0</v>
      </c>
      <c r="BF558" s="61">
        <f t="shared" si="163"/>
        <v>0</v>
      </c>
    </row>
    <row r="559" spans="1:58" ht="15.75" x14ac:dyDescent="0.25">
      <c r="A559" s="99"/>
      <c r="B559" s="99">
        <v>12373</v>
      </c>
      <c r="C559" s="147" t="s">
        <v>47</v>
      </c>
      <c r="D559" s="99" t="s">
        <v>238</v>
      </c>
      <c r="E559" s="99" t="s">
        <v>990</v>
      </c>
      <c r="F559" s="99" t="s">
        <v>3910</v>
      </c>
      <c r="G559" s="99" t="s">
        <v>202</v>
      </c>
      <c r="H559" s="99">
        <v>15783961533</v>
      </c>
      <c r="I559" s="102">
        <v>42088</v>
      </c>
      <c r="J559" s="102">
        <v>42089</v>
      </c>
      <c r="K559" s="38" t="s">
        <v>3911</v>
      </c>
      <c r="L559" s="38"/>
      <c r="M559" s="39">
        <v>42094</v>
      </c>
      <c r="N559" s="40">
        <v>42095</v>
      </c>
      <c r="O559" s="148">
        <v>3354</v>
      </c>
      <c r="P559" s="149">
        <v>1072.5</v>
      </c>
      <c r="Q559" s="149">
        <f t="shared" si="153"/>
        <v>4426.5</v>
      </c>
      <c r="R559" s="99"/>
      <c r="S559" s="43" t="s">
        <v>3912</v>
      </c>
      <c r="T559" s="43"/>
      <c r="U559" s="44">
        <v>42101</v>
      </c>
      <c r="V559" s="45">
        <v>42102</v>
      </c>
      <c r="W559" s="99">
        <v>487.5</v>
      </c>
      <c r="X559" s="99"/>
      <c r="Y559" s="47" t="s">
        <v>60</v>
      </c>
      <c r="Z559" s="47"/>
      <c r="AA559" s="70"/>
      <c r="AB559" s="71"/>
      <c r="AC559" s="99"/>
      <c r="AD559" s="99"/>
      <c r="AE559" s="99"/>
      <c r="AF559" s="50" t="s">
        <v>3913</v>
      </c>
      <c r="AG559" s="102">
        <v>42107</v>
      </c>
      <c r="AH559" s="99">
        <v>3</v>
      </c>
      <c r="AI559" s="179">
        <f>70*3.75</f>
        <v>262.5</v>
      </c>
      <c r="AJ559" s="224">
        <v>487.5</v>
      </c>
      <c r="AK559" s="47"/>
      <c r="AL559" s="225">
        <v>1</v>
      </c>
      <c r="AM559" s="106">
        <f>(215.99+200)*3.75+3354</f>
        <v>4913.9624999999996</v>
      </c>
      <c r="AN559" s="99"/>
      <c r="AO559" s="47">
        <f t="shared" si="152"/>
        <v>4914</v>
      </c>
      <c r="AP559" s="99"/>
      <c r="AQ559" s="99"/>
      <c r="AR559" s="47">
        <f t="shared" si="154"/>
        <v>4914</v>
      </c>
      <c r="AS559" s="99"/>
      <c r="AT559" s="227" t="s">
        <v>55</v>
      </c>
      <c r="AU559" s="99"/>
      <c r="AV559" s="55">
        <f t="shared" si="155"/>
        <v>0</v>
      </c>
      <c r="AW559" s="56">
        <f>70*3.75</f>
        <v>262.5</v>
      </c>
      <c r="AX559" s="57">
        <v>0</v>
      </c>
      <c r="AY559" s="58">
        <f t="shared" si="156"/>
        <v>487.5</v>
      </c>
      <c r="AZ559" s="59">
        <f t="shared" si="157"/>
        <v>0</v>
      </c>
      <c r="BA559" s="60">
        <f t="shared" si="158"/>
        <v>0</v>
      </c>
      <c r="BB559" s="59">
        <f t="shared" si="159"/>
        <v>0</v>
      </c>
      <c r="BC559" s="61">
        <f t="shared" si="160"/>
        <v>0</v>
      </c>
      <c r="BD559" s="61">
        <f t="shared" si="161"/>
        <v>0</v>
      </c>
      <c r="BE559" s="61">
        <f t="shared" si="162"/>
        <v>0</v>
      </c>
      <c r="BF559" s="61">
        <f t="shared" si="163"/>
        <v>0</v>
      </c>
    </row>
    <row r="560" spans="1:58" ht="15.75" x14ac:dyDescent="0.25">
      <c r="A560" s="99"/>
      <c r="B560" s="99">
        <v>12351</v>
      </c>
      <c r="C560" s="147" t="s">
        <v>47</v>
      </c>
      <c r="D560" s="99" t="s">
        <v>192</v>
      </c>
      <c r="E560" s="99" t="s">
        <v>1094</v>
      </c>
      <c r="F560" s="99" t="s">
        <v>3914</v>
      </c>
      <c r="G560" s="99" t="s">
        <v>202</v>
      </c>
      <c r="H560" s="99" t="s">
        <v>3915</v>
      </c>
      <c r="I560" s="102">
        <v>42094</v>
      </c>
      <c r="J560" s="102">
        <v>42095</v>
      </c>
      <c r="K560" s="38" t="s">
        <v>3916</v>
      </c>
      <c r="L560" s="38"/>
      <c r="M560" s="39">
        <v>42102</v>
      </c>
      <c r="N560" s="40">
        <v>42102</v>
      </c>
      <c r="O560" s="148">
        <v>0</v>
      </c>
      <c r="P560" s="149">
        <v>457</v>
      </c>
      <c r="Q560" s="149">
        <f t="shared" si="153"/>
        <v>457</v>
      </c>
      <c r="R560" s="99"/>
      <c r="S560" s="43" t="s">
        <v>3917</v>
      </c>
      <c r="T560" s="43"/>
      <c r="U560" s="44">
        <v>42100</v>
      </c>
      <c r="V560" s="45">
        <v>42101</v>
      </c>
      <c r="W560" s="99">
        <v>1800</v>
      </c>
      <c r="X560" s="99"/>
      <c r="Y560" s="47" t="s">
        <v>60</v>
      </c>
      <c r="Z560" s="47"/>
      <c r="AA560" s="70"/>
      <c r="AB560" s="71"/>
      <c r="AC560" s="99"/>
      <c r="AD560" s="99"/>
      <c r="AE560" s="99"/>
      <c r="AF560" s="50" t="s">
        <v>3918</v>
      </c>
      <c r="AG560" s="102">
        <v>42107</v>
      </c>
      <c r="AH560" s="99">
        <v>2</v>
      </c>
      <c r="AI560" s="179">
        <v>200</v>
      </c>
      <c r="AJ560" s="224">
        <v>1800</v>
      </c>
      <c r="AK560" s="47"/>
      <c r="AL560" s="225">
        <v>1</v>
      </c>
      <c r="AM560" s="106">
        <f>457+1800</f>
        <v>2257</v>
      </c>
      <c r="AN560" s="99"/>
      <c r="AO560" s="47">
        <f t="shared" si="152"/>
        <v>2257</v>
      </c>
      <c r="AP560" s="99"/>
      <c r="AQ560" s="99"/>
      <c r="AR560" s="47">
        <f t="shared" si="154"/>
        <v>2257</v>
      </c>
      <c r="AS560" s="99"/>
      <c r="AT560" s="227" t="s">
        <v>55</v>
      </c>
      <c r="AU560" s="99"/>
      <c r="AV560" s="55">
        <f t="shared" si="155"/>
        <v>0</v>
      </c>
      <c r="AW560" s="56">
        <v>200</v>
      </c>
      <c r="AX560" s="57">
        <v>0</v>
      </c>
      <c r="AY560" s="58">
        <f t="shared" si="156"/>
        <v>1800</v>
      </c>
      <c r="AZ560" s="59">
        <f t="shared" si="157"/>
        <v>0</v>
      </c>
      <c r="BA560" s="60">
        <f t="shared" si="158"/>
        <v>0</v>
      </c>
      <c r="BB560" s="59">
        <f t="shared" si="159"/>
        <v>0</v>
      </c>
      <c r="BC560" s="61">
        <f t="shared" si="160"/>
        <v>0</v>
      </c>
      <c r="BD560" s="61">
        <f t="shared" si="161"/>
        <v>0</v>
      </c>
      <c r="BE560" s="61">
        <f t="shared" si="162"/>
        <v>0</v>
      </c>
      <c r="BF560" s="61">
        <f t="shared" si="163"/>
        <v>0</v>
      </c>
    </row>
    <row r="561" spans="1:58" ht="15.75" x14ac:dyDescent="0.25">
      <c r="A561" s="99"/>
      <c r="B561" s="99">
        <v>29220</v>
      </c>
      <c r="C561" s="147" t="s">
        <v>47</v>
      </c>
      <c r="D561" s="99"/>
      <c r="E561" s="99" t="s">
        <v>2486</v>
      </c>
      <c r="F561" s="99"/>
      <c r="G561" s="99" t="s">
        <v>202</v>
      </c>
      <c r="H561" s="99"/>
      <c r="I561" s="99"/>
      <c r="J561" s="99"/>
      <c r="K561" s="38" t="s">
        <v>3919</v>
      </c>
      <c r="L561" s="38"/>
      <c r="M561" s="39">
        <v>42101</v>
      </c>
      <c r="N561" s="40">
        <v>42102</v>
      </c>
      <c r="O561" s="148">
        <v>0</v>
      </c>
      <c r="P561" s="149">
        <v>110118</v>
      </c>
      <c r="Q561" s="149">
        <f t="shared" si="153"/>
        <v>110118</v>
      </c>
      <c r="R561" s="99"/>
      <c r="S561" s="43" t="s">
        <v>285</v>
      </c>
      <c r="T561" s="43"/>
      <c r="U561" s="138"/>
      <c r="V561" s="139"/>
      <c r="W561" s="99"/>
      <c r="X561" s="99"/>
      <c r="Y561" s="47" t="s">
        <v>60</v>
      </c>
      <c r="Z561" s="47"/>
      <c r="AA561" s="70"/>
      <c r="AB561" s="71"/>
      <c r="AC561" s="99"/>
      <c r="AD561" s="99"/>
      <c r="AE561" s="99"/>
      <c r="AF561" s="50" t="s">
        <v>3920</v>
      </c>
      <c r="AG561" s="102">
        <v>42107</v>
      </c>
      <c r="AH561" s="99">
        <v>1</v>
      </c>
      <c r="AI561" s="179"/>
      <c r="AJ561" s="224"/>
      <c r="AK561" s="47"/>
      <c r="AL561" s="225">
        <v>1</v>
      </c>
      <c r="AM561" s="106">
        <f>110118</f>
        <v>110118</v>
      </c>
      <c r="AN561" s="99"/>
      <c r="AO561" s="47">
        <f t="shared" si="152"/>
        <v>110118</v>
      </c>
      <c r="AP561" s="99"/>
      <c r="AQ561" s="99"/>
      <c r="AR561" s="47">
        <f t="shared" si="154"/>
        <v>110118</v>
      </c>
      <c r="AS561" s="99"/>
      <c r="AT561" s="227" t="s">
        <v>55</v>
      </c>
      <c r="AU561" s="99"/>
      <c r="AV561" s="55">
        <f t="shared" si="155"/>
        <v>0</v>
      </c>
      <c r="AW561" s="56">
        <v>0</v>
      </c>
      <c r="AX561" s="57">
        <v>0</v>
      </c>
      <c r="AY561" s="58">
        <f t="shared" si="156"/>
        <v>0</v>
      </c>
      <c r="AZ561" s="59">
        <f t="shared" si="157"/>
        <v>0</v>
      </c>
      <c r="BA561" s="60">
        <f t="shared" si="158"/>
        <v>0</v>
      </c>
      <c r="BB561" s="59">
        <f t="shared" si="159"/>
        <v>0</v>
      </c>
      <c r="BC561" s="61">
        <f t="shared" si="160"/>
        <v>0</v>
      </c>
      <c r="BD561" s="61">
        <f t="shared" si="161"/>
        <v>0</v>
      </c>
      <c r="BE561" s="61">
        <f t="shared" si="162"/>
        <v>0</v>
      </c>
      <c r="BF561" s="61">
        <f t="shared" si="163"/>
        <v>0</v>
      </c>
    </row>
    <row r="562" spans="1:58" ht="15.75" x14ac:dyDescent="0.25">
      <c r="A562" s="99"/>
      <c r="B562" s="99">
        <v>25009</v>
      </c>
      <c r="C562" s="147" t="s">
        <v>47</v>
      </c>
      <c r="D562" s="99"/>
      <c r="E562" s="99" t="s">
        <v>3921</v>
      </c>
      <c r="F562" s="99"/>
      <c r="G562" s="99" t="s">
        <v>202</v>
      </c>
      <c r="H562" s="99"/>
      <c r="I562" s="102"/>
      <c r="J562" s="102"/>
      <c r="K562" s="38" t="s">
        <v>3922</v>
      </c>
      <c r="L562" s="38"/>
      <c r="M562" s="39">
        <v>42101</v>
      </c>
      <c r="N562" s="40">
        <v>42102</v>
      </c>
      <c r="O562" s="148">
        <v>0</v>
      </c>
      <c r="P562" s="149">
        <v>100</v>
      </c>
      <c r="Q562" s="149">
        <f t="shared" si="153"/>
        <v>100</v>
      </c>
      <c r="R562" s="99"/>
      <c r="S562" s="43" t="s">
        <v>285</v>
      </c>
      <c r="T562" s="43"/>
      <c r="U562" s="138"/>
      <c r="V562" s="139"/>
      <c r="W562" s="99"/>
      <c r="X562" s="99"/>
      <c r="Y562" s="47" t="s">
        <v>60</v>
      </c>
      <c r="Z562" s="47"/>
      <c r="AA562" s="70"/>
      <c r="AB562" s="71"/>
      <c r="AC562" s="99"/>
      <c r="AD562" s="99"/>
      <c r="AE562" s="99"/>
      <c r="AF562" s="50" t="s">
        <v>3923</v>
      </c>
      <c r="AG562" s="102">
        <v>42107</v>
      </c>
      <c r="AH562" s="99">
        <v>1</v>
      </c>
      <c r="AI562" s="179"/>
      <c r="AJ562" s="224"/>
      <c r="AK562" s="47"/>
      <c r="AL562" s="225">
        <v>1</v>
      </c>
      <c r="AM562" s="106">
        <v>100</v>
      </c>
      <c r="AN562" s="99"/>
      <c r="AO562" s="47">
        <f t="shared" si="152"/>
        <v>100</v>
      </c>
      <c r="AP562" s="99"/>
      <c r="AQ562" s="99"/>
      <c r="AR562" s="47">
        <f t="shared" si="154"/>
        <v>100</v>
      </c>
      <c r="AS562" s="99"/>
      <c r="AT562" s="227" t="s">
        <v>55</v>
      </c>
      <c r="AU562" s="99"/>
      <c r="AV562" s="55">
        <f t="shared" si="155"/>
        <v>0</v>
      </c>
      <c r="AW562" s="56">
        <v>0</v>
      </c>
      <c r="AX562" s="57">
        <v>0</v>
      </c>
      <c r="AY562" s="58">
        <f t="shared" si="156"/>
        <v>0</v>
      </c>
      <c r="AZ562" s="59">
        <f t="shared" si="157"/>
        <v>0</v>
      </c>
      <c r="BA562" s="60">
        <f t="shared" si="158"/>
        <v>0</v>
      </c>
      <c r="BB562" s="59">
        <f t="shared" si="159"/>
        <v>0</v>
      </c>
      <c r="BC562" s="61">
        <f t="shared" si="160"/>
        <v>0</v>
      </c>
      <c r="BD562" s="61">
        <f t="shared" si="161"/>
        <v>0</v>
      </c>
      <c r="BE562" s="61">
        <f t="shared" si="162"/>
        <v>0</v>
      </c>
      <c r="BF562" s="61">
        <f t="shared" si="163"/>
        <v>0</v>
      </c>
    </row>
    <row r="563" spans="1:58" ht="15.75" x14ac:dyDescent="0.25">
      <c r="A563" s="99" t="s">
        <v>3924</v>
      </c>
      <c r="B563" s="99"/>
      <c r="C563" s="147" t="s">
        <v>47</v>
      </c>
      <c r="D563" s="99"/>
      <c r="E563" s="99" t="s">
        <v>2120</v>
      </c>
      <c r="F563" s="99" t="s">
        <v>3924</v>
      </c>
      <c r="G563" s="99" t="s">
        <v>202</v>
      </c>
      <c r="H563" s="99" t="s">
        <v>2122</v>
      </c>
      <c r="I563" s="99"/>
      <c r="J563" s="102">
        <v>42099</v>
      </c>
      <c r="K563" s="38" t="s">
        <v>475</v>
      </c>
      <c r="L563" s="38"/>
      <c r="M563" s="179"/>
      <c r="N563" s="164"/>
      <c r="O563" s="148">
        <v>0</v>
      </c>
      <c r="P563" s="149">
        <v>0</v>
      </c>
      <c r="Q563" s="149">
        <f t="shared" si="153"/>
        <v>0</v>
      </c>
      <c r="R563" s="99"/>
      <c r="S563" s="43" t="s">
        <v>285</v>
      </c>
      <c r="T563" s="43"/>
      <c r="U563" s="138"/>
      <c r="V563" s="139"/>
      <c r="W563" s="99"/>
      <c r="X563" s="99"/>
      <c r="Y563" s="47" t="s">
        <v>3925</v>
      </c>
      <c r="Z563" s="47"/>
      <c r="AA563" s="48">
        <v>42106</v>
      </c>
      <c r="AB563" s="49">
        <v>42107</v>
      </c>
      <c r="AC563" s="99">
        <v>86250</v>
      </c>
      <c r="AD563" s="99"/>
      <c r="AE563" s="99"/>
      <c r="AF563" s="50" t="s">
        <v>3926</v>
      </c>
      <c r="AG563" s="102">
        <v>42107</v>
      </c>
      <c r="AH563" s="99">
        <v>1</v>
      </c>
      <c r="AI563" s="179"/>
      <c r="AJ563" s="224"/>
      <c r="AK563" s="47">
        <v>86250</v>
      </c>
      <c r="AL563" s="225">
        <v>1</v>
      </c>
      <c r="AM563" s="106">
        <v>86250</v>
      </c>
      <c r="AN563" s="99"/>
      <c r="AO563" s="47">
        <f t="shared" ref="AO563:AO584" si="164">Q563+W563+AC563</f>
        <v>86250</v>
      </c>
      <c r="AP563" s="99"/>
      <c r="AQ563" s="99"/>
      <c r="AR563" s="47">
        <f t="shared" si="154"/>
        <v>86250</v>
      </c>
      <c r="AS563" s="99"/>
      <c r="AT563" s="227" t="s">
        <v>55</v>
      </c>
      <c r="AU563" s="99"/>
      <c r="AV563" s="55">
        <f t="shared" si="155"/>
        <v>0</v>
      </c>
      <c r="AW563" s="56">
        <v>0</v>
      </c>
      <c r="AX563" s="57">
        <v>0</v>
      </c>
      <c r="AY563" s="58">
        <f t="shared" si="156"/>
        <v>0</v>
      </c>
      <c r="AZ563" s="59">
        <f t="shared" si="157"/>
        <v>0</v>
      </c>
      <c r="BA563" s="60">
        <f t="shared" si="158"/>
        <v>86250</v>
      </c>
      <c r="BB563" s="59">
        <f t="shared" si="159"/>
        <v>0</v>
      </c>
      <c r="BC563" s="61">
        <f t="shared" si="160"/>
        <v>0</v>
      </c>
      <c r="BD563" s="61">
        <f t="shared" si="161"/>
        <v>0</v>
      </c>
      <c r="BE563" s="61">
        <f t="shared" si="162"/>
        <v>0</v>
      </c>
      <c r="BF563" s="61">
        <f t="shared" si="163"/>
        <v>0</v>
      </c>
    </row>
    <row r="564" spans="1:58" ht="15.75" x14ac:dyDescent="0.25">
      <c r="A564" s="146">
        <v>42113</v>
      </c>
      <c r="B564" s="99">
        <v>29016</v>
      </c>
      <c r="C564" s="147" t="s">
        <v>47</v>
      </c>
      <c r="D564" s="99" t="s">
        <v>895</v>
      </c>
      <c r="E564" s="99" t="s">
        <v>3927</v>
      </c>
      <c r="F564" s="99" t="s">
        <v>3928</v>
      </c>
      <c r="G564" s="99" t="s">
        <v>202</v>
      </c>
      <c r="H564" s="99" t="s">
        <v>3929</v>
      </c>
      <c r="I564" s="102">
        <v>42089</v>
      </c>
      <c r="J564" s="102">
        <v>42091</v>
      </c>
      <c r="K564" s="38" t="s">
        <v>475</v>
      </c>
      <c r="L564" s="38"/>
      <c r="M564" s="179"/>
      <c r="N564" s="164"/>
      <c r="O564" s="148">
        <v>0</v>
      </c>
      <c r="P564" s="149">
        <v>0</v>
      </c>
      <c r="Q564" s="149">
        <f t="shared" si="153"/>
        <v>0</v>
      </c>
      <c r="R564" s="99"/>
      <c r="S564" s="43" t="s">
        <v>285</v>
      </c>
      <c r="T564" s="43"/>
      <c r="U564" s="138"/>
      <c r="V564" s="139"/>
      <c r="W564" s="99"/>
      <c r="X564" s="99"/>
      <c r="Y564" s="47" t="s">
        <v>3930</v>
      </c>
      <c r="Z564" s="47"/>
      <c r="AA564" s="48">
        <v>42101</v>
      </c>
      <c r="AB564" s="49">
        <v>42102</v>
      </c>
      <c r="AC564" s="99">
        <v>10000</v>
      </c>
      <c r="AD564" s="99"/>
      <c r="AE564" s="99"/>
      <c r="AF564" s="50" t="s">
        <v>3931</v>
      </c>
      <c r="AG564" s="102">
        <v>42113</v>
      </c>
      <c r="AH564" s="99">
        <v>1</v>
      </c>
      <c r="AI564" s="179"/>
      <c r="AJ564" s="224"/>
      <c r="AK564" s="47">
        <v>10000</v>
      </c>
      <c r="AL564" s="225">
        <v>1</v>
      </c>
      <c r="AM564" s="106">
        <v>10000</v>
      </c>
      <c r="AN564" s="99"/>
      <c r="AO564" s="47">
        <f t="shared" si="164"/>
        <v>10000</v>
      </c>
      <c r="AP564" s="99"/>
      <c r="AQ564" s="99"/>
      <c r="AR564" s="47">
        <f t="shared" si="154"/>
        <v>10000</v>
      </c>
      <c r="AS564" s="99"/>
      <c r="AT564" s="227" t="s">
        <v>55</v>
      </c>
      <c r="AU564" s="99"/>
      <c r="AV564" s="55">
        <f t="shared" si="155"/>
        <v>0</v>
      </c>
      <c r="AW564" s="56">
        <v>0</v>
      </c>
      <c r="AX564" s="57">
        <v>0</v>
      </c>
      <c r="AY564" s="58">
        <f t="shared" si="156"/>
        <v>0</v>
      </c>
      <c r="AZ564" s="59">
        <f t="shared" si="157"/>
        <v>0</v>
      </c>
      <c r="BA564" s="60">
        <f t="shared" si="158"/>
        <v>10000</v>
      </c>
      <c r="BB564" s="59">
        <f t="shared" si="159"/>
        <v>0</v>
      </c>
      <c r="BC564" s="61">
        <f t="shared" si="160"/>
        <v>0</v>
      </c>
      <c r="BD564" s="61">
        <f t="shared" si="161"/>
        <v>0</v>
      </c>
      <c r="BE564" s="61">
        <f t="shared" si="162"/>
        <v>0</v>
      </c>
      <c r="BF564" s="61">
        <f t="shared" si="163"/>
        <v>0</v>
      </c>
    </row>
    <row r="565" spans="1:58" ht="15.75" x14ac:dyDescent="0.25">
      <c r="A565" s="99"/>
      <c r="B565" s="99">
        <v>12395</v>
      </c>
      <c r="C565" s="147" t="s">
        <v>47</v>
      </c>
      <c r="D565" s="99" t="s">
        <v>199</v>
      </c>
      <c r="E565" s="99" t="s">
        <v>990</v>
      </c>
      <c r="F565" s="99" t="s">
        <v>3932</v>
      </c>
      <c r="G565" s="99" t="s">
        <v>202</v>
      </c>
      <c r="H565" s="99" t="s">
        <v>3933</v>
      </c>
      <c r="I565" s="102">
        <v>42103</v>
      </c>
      <c r="J565" s="102">
        <v>42105</v>
      </c>
      <c r="K565" s="38" t="s">
        <v>3934</v>
      </c>
      <c r="L565" s="38"/>
      <c r="M565" s="39">
        <v>42110</v>
      </c>
      <c r="N565" s="40">
        <v>42110</v>
      </c>
      <c r="O565" s="148">
        <v>0</v>
      </c>
      <c r="P565" s="149">
        <v>1318</v>
      </c>
      <c r="Q565" s="149">
        <f t="shared" si="153"/>
        <v>1318</v>
      </c>
      <c r="R565" s="99"/>
      <c r="S565" s="43" t="s">
        <v>285</v>
      </c>
      <c r="T565" s="43"/>
      <c r="U565" s="138"/>
      <c r="V565" s="139"/>
      <c r="W565" s="99"/>
      <c r="X565" s="99"/>
      <c r="Y565" s="47" t="s">
        <v>60</v>
      </c>
      <c r="Z565" s="47"/>
      <c r="AA565" s="70"/>
      <c r="AB565" s="71"/>
      <c r="AC565" s="99"/>
      <c r="AD565" s="99"/>
      <c r="AE565" s="99"/>
      <c r="AF565" s="50" t="s">
        <v>3935</v>
      </c>
      <c r="AG565" s="102">
        <v>42113</v>
      </c>
      <c r="AH565" s="99">
        <v>1</v>
      </c>
      <c r="AI565" s="179">
        <v>412.5</v>
      </c>
      <c r="AJ565" s="224"/>
      <c r="AK565" s="47"/>
      <c r="AL565" s="225">
        <v>1</v>
      </c>
      <c r="AM565" s="106">
        <v>1318</v>
      </c>
      <c r="AN565" s="99"/>
      <c r="AO565" s="47">
        <f t="shared" si="164"/>
        <v>1318</v>
      </c>
      <c r="AP565" s="99"/>
      <c r="AQ565" s="99"/>
      <c r="AR565" s="47">
        <f t="shared" si="154"/>
        <v>1318</v>
      </c>
      <c r="AS565" s="99"/>
      <c r="AT565" s="227" t="s">
        <v>55</v>
      </c>
      <c r="AU565" s="99"/>
      <c r="AV565" s="55">
        <f t="shared" si="155"/>
        <v>0</v>
      </c>
      <c r="AW565" s="56">
        <v>412.5</v>
      </c>
      <c r="AX565" s="57">
        <v>0</v>
      </c>
      <c r="AY565" s="58">
        <f t="shared" si="156"/>
        <v>0</v>
      </c>
      <c r="AZ565" s="59">
        <f t="shared" si="157"/>
        <v>0</v>
      </c>
      <c r="BA565" s="60">
        <f t="shared" si="158"/>
        <v>0</v>
      </c>
      <c r="BB565" s="59">
        <f t="shared" si="159"/>
        <v>0</v>
      </c>
      <c r="BC565" s="61">
        <f t="shared" si="160"/>
        <v>0</v>
      </c>
      <c r="BD565" s="61">
        <f t="shared" si="161"/>
        <v>0</v>
      </c>
      <c r="BE565" s="61">
        <f t="shared" si="162"/>
        <v>0</v>
      </c>
      <c r="BF565" s="61">
        <f t="shared" si="163"/>
        <v>0</v>
      </c>
    </row>
    <row r="566" spans="1:58" ht="15.75" x14ac:dyDescent="0.25">
      <c r="A566" s="99"/>
      <c r="B566" s="99">
        <v>28635</v>
      </c>
      <c r="C566" s="147" t="s">
        <v>47</v>
      </c>
      <c r="D566" s="99" t="s">
        <v>199</v>
      </c>
      <c r="E566" s="99" t="s">
        <v>990</v>
      </c>
      <c r="F566" s="99" t="s">
        <v>3936</v>
      </c>
      <c r="G566" s="99" t="s">
        <v>202</v>
      </c>
      <c r="H566" s="99">
        <v>435768600</v>
      </c>
      <c r="I566" s="102">
        <v>42038</v>
      </c>
      <c r="J566" s="102">
        <v>42040</v>
      </c>
      <c r="K566" s="38" t="s">
        <v>3937</v>
      </c>
      <c r="L566" s="38"/>
      <c r="M566" s="39">
        <v>42045</v>
      </c>
      <c r="N566" s="40">
        <v>42046</v>
      </c>
      <c r="O566" s="148">
        <v>0</v>
      </c>
      <c r="P566" s="149">
        <v>2047</v>
      </c>
      <c r="Q566" s="149">
        <f t="shared" si="153"/>
        <v>2047</v>
      </c>
      <c r="R566" s="99"/>
      <c r="S566" s="43" t="s">
        <v>3938</v>
      </c>
      <c r="T566" s="43"/>
      <c r="U566" s="44">
        <v>42046</v>
      </c>
      <c r="V566" s="45">
        <v>42047</v>
      </c>
      <c r="W566" s="99">
        <v>1050</v>
      </c>
      <c r="X566" s="99"/>
      <c r="Y566" s="47" t="s">
        <v>60</v>
      </c>
      <c r="Z566" s="47"/>
      <c r="AA566" s="70"/>
      <c r="AB566" s="71"/>
      <c r="AC566" s="99"/>
      <c r="AD566" s="99"/>
      <c r="AE566" s="99"/>
      <c r="AF566" s="50" t="s">
        <v>3939</v>
      </c>
      <c r="AG566" s="102">
        <v>42113</v>
      </c>
      <c r="AH566" s="99">
        <v>1</v>
      </c>
      <c r="AI566" s="179">
        <v>375</v>
      </c>
      <c r="AJ566" s="224">
        <v>1050</v>
      </c>
      <c r="AK566" s="47"/>
      <c r="AL566" s="225">
        <v>1</v>
      </c>
      <c r="AM566" s="106">
        <f>825.87*3.75</f>
        <v>3097.0124999999998</v>
      </c>
      <c r="AN566" s="99"/>
      <c r="AO566" s="47">
        <f t="shared" si="164"/>
        <v>3097</v>
      </c>
      <c r="AP566" s="99"/>
      <c r="AQ566" s="99"/>
      <c r="AR566" s="47">
        <f t="shared" si="154"/>
        <v>3097</v>
      </c>
      <c r="AS566" s="99"/>
      <c r="AT566" s="227" t="s">
        <v>55</v>
      </c>
      <c r="AU566" s="99"/>
      <c r="AV566" s="55">
        <f t="shared" si="155"/>
        <v>0</v>
      </c>
      <c r="AW566" s="56">
        <v>375</v>
      </c>
      <c r="AX566" s="57">
        <v>0</v>
      </c>
      <c r="AY566" s="58">
        <f t="shared" si="156"/>
        <v>1050</v>
      </c>
      <c r="AZ566" s="59">
        <f t="shared" si="157"/>
        <v>0</v>
      </c>
      <c r="BA566" s="60">
        <f t="shared" si="158"/>
        <v>0</v>
      </c>
      <c r="BB566" s="59">
        <f t="shared" si="159"/>
        <v>0</v>
      </c>
      <c r="BC566" s="61">
        <f t="shared" si="160"/>
        <v>0</v>
      </c>
      <c r="BD566" s="61">
        <f t="shared" si="161"/>
        <v>0</v>
      </c>
      <c r="BE566" s="61">
        <f t="shared" si="162"/>
        <v>0</v>
      </c>
      <c r="BF566" s="61">
        <f t="shared" si="163"/>
        <v>0</v>
      </c>
    </row>
    <row r="567" spans="1:58" ht="15.75" x14ac:dyDescent="0.25">
      <c r="A567" s="99"/>
      <c r="B567" s="99">
        <v>29157</v>
      </c>
      <c r="C567" s="147" t="s">
        <v>47</v>
      </c>
      <c r="D567" s="99" t="s">
        <v>199</v>
      </c>
      <c r="E567" s="99" t="s">
        <v>990</v>
      </c>
      <c r="F567" s="99" t="s">
        <v>3940</v>
      </c>
      <c r="G567" s="99" t="s">
        <v>202</v>
      </c>
      <c r="H567" s="99">
        <v>953329863</v>
      </c>
      <c r="I567" s="102">
        <v>42093</v>
      </c>
      <c r="J567" s="102">
        <v>42095</v>
      </c>
      <c r="K567" s="38" t="s">
        <v>3941</v>
      </c>
      <c r="L567" s="38"/>
      <c r="M567" s="39">
        <v>42101</v>
      </c>
      <c r="N567" s="40">
        <v>42101</v>
      </c>
      <c r="O567" s="148">
        <v>0</v>
      </c>
      <c r="P567" s="149">
        <v>2047</v>
      </c>
      <c r="Q567" s="149">
        <f t="shared" si="153"/>
        <v>2047</v>
      </c>
      <c r="R567" s="99"/>
      <c r="S567" s="43" t="s">
        <v>3942</v>
      </c>
      <c r="T567" s="43"/>
      <c r="U567" s="44">
        <v>42108</v>
      </c>
      <c r="V567" s="45">
        <v>42108</v>
      </c>
      <c r="W567" s="99">
        <v>1050</v>
      </c>
      <c r="X567" s="99"/>
      <c r="Y567" s="47" t="s">
        <v>60</v>
      </c>
      <c r="Z567" s="47"/>
      <c r="AA567" s="70"/>
      <c r="AB567" s="71"/>
      <c r="AC567" s="99"/>
      <c r="AD567" s="99"/>
      <c r="AE567" s="99"/>
      <c r="AF567" s="50" t="s">
        <v>3943</v>
      </c>
      <c r="AG567" s="102">
        <v>42113</v>
      </c>
      <c r="AH567" s="99">
        <v>1</v>
      </c>
      <c r="AI567" s="179">
        <v>375</v>
      </c>
      <c r="AJ567" s="224">
        <v>1050</v>
      </c>
      <c r="AK567" s="47"/>
      <c r="AL567" s="225">
        <v>1</v>
      </c>
      <c r="AM567" s="106">
        <f>825.87*3.75</f>
        <v>3097.0124999999998</v>
      </c>
      <c r="AN567" s="99"/>
      <c r="AO567" s="47">
        <f t="shared" si="164"/>
        <v>3097</v>
      </c>
      <c r="AP567" s="99"/>
      <c r="AQ567" s="99"/>
      <c r="AR567" s="47">
        <f t="shared" si="154"/>
        <v>3097</v>
      </c>
      <c r="AS567" s="99"/>
      <c r="AT567" s="227" t="s">
        <v>55</v>
      </c>
      <c r="AU567" s="99"/>
      <c r="AV567" s="55">
        <f t="shared" si="155"/>
        <v>0</v>
      </c>
      <c r="AW567" s="56">
        <v>375</v>
      </c>
      <c r="AX567" s="57">
        <v>0</v>
      </c>
      <c r="AY567" s="58">
        <f t="shared" si="156"/>
        <v>1050</v>
      </c>
      <c r="AZ567" s="59">
        <f t="shared" si="157"/>
        <v>0</v>
      </c>
      <c r="BA567" s="60">
        <f t="shared" si="158"/>
        <v>0</v>
      </c>
      <c r="BB567" s="59">
        <f t="shared" si="159"/>
        <v>0</v>
      </c>
      <c r="BC567" s="61">
        <f t="shared" si="160"/>
        <v>0</v>
      </c>
      <c r="BD567" s="61">
        <f t="shared" si="161"/>
        <v>0</v>
      </c>
      <c r="BE567" s="61">
        <f t="shared" si="162"/>
        <v>0</v>
      </c>
      <c r="BF567" s="61">
        <f t="shared" si="163"/>
        <v>0</v>
      </c>
    </row>
    <row r="568" spans="1:58" ht="15.75" x14ac:dyDescent="0.25">
      <c r="A568" s="99"/>
      <c r="B568" s="99">
        <v>12360</v>
      </c>
      <c r="C568" s="147" t="s">
        <v>47</v>
      </c>
      <c r="D568" s="99" t="s">
        <v>192</v>
      </c>
      <c r="E568" s="99" t="s">
        <v>1094</v>
      </c>
      <c r="F568" s="99" t="s">
        <v>3944</v>
      </c>
      <c r="G568" s="99" t="s">
        <v>202</v>
      </c>
      <c r="H568" s="99" t="s">
        <v>3945</v>
      </c>
      <c r="I568" s="102">
        <v>42093</v>
      </c>
      <c r="J568" s="102">
        <v>42094</v>
      </c>
      <c r="K568" s="38" t="s">
        <v>3946</v>
      </c>
      <c r="L568" s="38"/>
      <c r="M568" s="39">
        <v>42102</v>
      </c>
      <c r="N568" s="40">
        <v>42102</v>
      </c>
      <c r="O568" s="148">
        <v>4914</v>
      </c>
      <c r="P568" s="149">
        <v>7565</v>
      </c>
      <c r="Q568" s="149">
        <f t="shared" si="153"/>
        <v>12479</v>
      </c>
      <c r="R568" s="99"/>
      <c r="S568" s="43" t="s">
        <v>3947</v>
      </c>
      <c r="T568" s="43"/>
      <c r="U568" s="44">
        <v>42108</v>
      </c>
      <c r="V568" s="45">
        <v>42108</v>
      </c>
      <c r="W568" s="99">
        <f>1720.98+1800</f>
        <v>3520.98</v>
      </c>
      <c r="X568" s="99"/>
      <c r="Y568" s="47" t="s">
        <v>60</v>
      </c>
      <c r="Z568" s="47"/>
      <c r="AA568" s="70"/>
      <c r="AB568" s="71"/>
      <c r="AC568" s="99"/>
      <c r="AD568" s="99"/>
      <c r="AE568" s="99"/>
      <c r="AF568" s="50" t="s">
        <v>3948</v>
      </c>
      <c r="AG568" s="102">
        <v>42113</v>
      </c>
      <c r="AH568" s="99">
        <v>3</v>
      </c>
      <c r="AI568" s="179">
        <v>800</v>
      </c>
      <c r="AJ568" s="224">
        <v>3520.98</v>
      </c>
      <c r="AK568" s="47"/>
      <c r="AL568" s="225">
        <v>1</v>
      </c>
      <c r="AM568" s="106">
        <f>3520.98+4914+7565</f>
        <v>15999.98</v>
      </c>
      <c r="AN568" s="99"/>
      <c r="AO568" s="47">
        <f t="shared" si="164"/>
        <v>15999.98</v>
      </c>
      <c r="AP568" s="99"/>
      <c r="AQ568" s="99"/>
      <c r="AR568" s="47">
        <f t="shared" si="154"/>
        <v>15999.98</v>
      </c>
      <c r="AS568" s="99"/>
      <c r="AT568" s="227" t="s">
        <v>55</v>
      </c>
      <c r="AU568" s="99"/>
      <c r="AV568" s="55">
        <f t="shared" si="155"/>
        <v>0</v>
      </c>
      <c r="AW568" s="56">
        <v>800</v>
      </c>
      <c r="AX568" s="57">
        <v>0</v>
      </c>
      <c r="AY568" s="58">
        <f t="shared" si="156"/>
        <v>3520.98</v>
      </c>
      <c r="AZ568" s="59">
        <f t="shared" si="157"/>
        <v>0</v>
      </c>
      <c r="BA568" s="60">
        <f t="shared" si="158"/>
        <v>0</v>
      </c>
      <c r="BB568" s="59">
        <f t="shared" si="159"/>
        <v>0</v>
      </c>
      <c r="BC568" s="61">
        <f t="shared" si="160"/>
        <v>0</v>
      </c>
      <c r="BD568" s="61">
        <f t="shared" si="161"/>
        <v>0</v>
      </c>
      <c r="BE568" s="61">
        <f t="shared" si="162"/>
        <v>0</v>
      </c>
      <c r="BF568" s="61">
        <f t="shared" si="163"/>
        <v>0</v>
      </c>
    </row>
    <row r="569" spans="1:58" ht="15.75" x14ac:dyDescent="0.25">
      <c r="A569" s="99"/>
      <c r="B569" s="99">
        <v>28992</v>
      </c>
      <c r="C569" s="147" t="s">
        <v>47</v>
      </c>
      <c r="D569" s="99" t="s">
        <v>192</v>
      </c>
      <c r="E569" s="99" t="s">
        <v>1094</v>
      </c>
      <c r="F569" s="99" t="s">
        <v>3949</v>
      </c>
      <c r="G569" s="99" t="s">
        <v>202</v>
      </c>
      <c r="H569" s="99" t="s">
        <v>3950</v>
      </c>
      <c r="I569" s="102">
        <v>42075</v>
      </c>
      <c r="J569" s="102">
        <v>42077</v>
      </c>
      <c r="K569" s="38" t="s">
        <v>3951</v>
      </c>
      <c r="L569" s="38"/>
      <c r="M569" s="39">
        <v>42075</v>
      </c>
      <c r="N569" s="40">
        <v>42077</v>
      </c>
      <c r="O569" s="148">
        <v>811</v>
      </c>
      <c r="P569" s="149">
        <v>1638</v>
      </c>
      <c r="Q569" s="149">
        <f t="shared" si="153"/>
        <v>2449</v>
      </c>
      <c r="R569" s="99"/>
      <c r="S569" s="43" t="s">
        <v>3952</v>
      </c>
      <c r="T569" s="43"/>
      <c r="U569" s="44">
        <v>42109</v>
      </c>
      <c r="V569" s="45">
        <v>42119</v>
      </c>
      <c r="W569" s="99">
        <v>3010</v>
      </c>
      <c r="X569" s="99"/>
      <c r="Y569" s="47" t="s">
        <v>60</v>
      </c>
      <c r="Z569" s="47"/>
      <c r="AA569" s="70"/>
      <c r="AB569" s="71"/>
      <c r="AC569" s="99"/>
      <c r="AD569" s="99"/>
      <c r="AE569" s="99"/>
      <c r="AF569" s="50" t="s">
        <v>3953</v>
      </c>
      <c r="AG569" s="102">
        <v>42113</v>
      </c>
      <c r="AH569" s="99">
        <v>3</v>
      </c>
      <c r="AI569" s="179">
        <v>400</v>
      </c>
      <c r="AJ569" s="224">
        <v>3010</v>
      </c>
      <c r="AK569" s="47"/>
      <c r="AL569" s="225">
        <v>1</v>
      </c>
      <c r="AM569" s="106">
        <f>1638+811+3010</f>
        <v>5459</v>
      </c>
      <c r="AN569" s="99"/>
      <c r="AO569" s="47">
        <f t="shared" si="164"/>
        <v>5459</v>
      </c>
      <c r="AP569" s="99"/>
      <c r="AQ569" s="99"/>
      <c r="AR569" s="47">
        <f t="shared" si="154"/>
        <v>5459</v>
      </c>
      <c r="AS569" s="99"/>
      <c r="AT569" s="227" t="s">
        <v>55</v>
      </c>
      <c r="AU569" s="99"/>
      <c r="AV569" s="55">
        <f t="shared" si="155"/>
        <v>0</v>
      </c>
      <c r="AW569" s="56">
        <v>400</v>
      </c>
      <c r="AX569" s="57">
        <v>0</v>
      </c>
      <c r="AY569" s="58">
        <f t="shared" si="156"/>
        <v>3010</v>
      </c>
      <c r="AZ569" s="59">
        <f t="shared" si="157"/>
        <v>0</v>
      </c>
      <c r="BA569" s="60">
        <f t="shared" si="158"/>
        <v>0</v>
      </c>
      <c r="BB569" s="59">
        <f t="shared" si="159"/>
        <v>0</v>
      </c>
      <c r="BC569" s="61">
        <f t="shared" si="160"/>
        <v>0</v>
      </c>
      <c r="BD569" s="61">
        <f t="shared" si="161"/>
        <v>0</v>
      </c>
      <c r="BE569" s="61">
        <f t="shared" si="162"/>
        <v>0</v>
      </c>
      <c r="BF569" s="61">
        <f t="shared" si="163"/>
        <v>0</v>
      </c>
    </row>
    <row r="570" spans="1:58" ht="15.75" x14ac:dyDescent="0.25">
      <c r="A570" s="99"/>
      <c r="B570" s="99">
        <v>12425</v>
      </c>
      <c r="C570" s="147" t="s">
        <v>47</v>
      </c>
      <c r="D570" s="99" t="s">
        <v>192</v>
      </c>
      <c r="E570" s="99" t="s">
        <v>1094</v>
      </c>
      <c r="F570" s="99" t="s">
        <v>3954</v>
      </c>
      <c r="G570" s="99" t="s">
        <v>202</v>
      </c>
      <c r="H570" s="99" t="s">
        <v>3955</v>
      </c>
      <c r="I570" s="102">
        <v>42103</v>
      </c>
      <c r="J570" s="102">
        <v>42104</v>
      </c>
      <c r="K570" s="38" t="s">
        <v>3956</v>
      </c>
      <c r="L570" s="38"/>
      <c r="M570" s="39">
        <v>42110</v>
      </c>
      <c r="N570" s="40">
        <v>42110</v>
      </c>
      <c r="O570" s="148">
        <v>68</v>
      </c>
      <c r="P570" s="149">
        <v>455</v>
      </c>
      <c r="Q570" s="149">
        <f t="shared" si="153"/>
        <v>523</v>
      </c>
      <c r="R570" s="99"/>
      <c r="S570" s="43" t="s">
        <v>3957</v>
      </c>
      <c r="T570" s="43"/>
      <c r="U570" s="44">
        <v>42108</v>
      </c>
      <c r="V570" s="45">
        <v>42108</v>
      </c>
      <c r="W570" s="99">
        <v>1800</v>
      </c>
      <c r="X570" s="99"/>
      <c r="Y570" s="47" t="s">
        <v>60</v>
      </c>
      <c r="Z570" s="47"/>
      <c r="AA570" s="70"/>
      <c r="AB570" s="71"/>
      <c r="AC570" s="99"/>
      <c r="AD570" s="99"/>
      <c r="AE570" s="99"/>
      <c r="AF570" s="50" t="s">
        <v>3958</v>
      </c>
      <c r="AG570" s="102">
        <v>42113</v>
      </c>
      <c r="AH570" s="99">
        <v>3</v>
      </c>
      <c r="AI570" s="179">
        <v>200</v>
      </c>
      <c r="AJ570" s="224">
        <v>1800</v>
      </c>
      <c r="AK570" s="47"/>
      <c r="AL570" s="225">
        <v>1</v>
      </c>
      <c r="AM570" s="106">
        <f>455+1800+68</f>
        <v>2323</v>
      </c>
      <c r="AN570" s="99"/>
      <c r="AO570" s="47">
        <f t="shared" si="164"/>
        <v>2323</v>
      </c>
      <c r="AP570" s="99"/>
      <c r="AQ570" s="99"/>
      <c r="AR570" s="47">
        <f t="shared" si="154"/>
        <v>2323</v>
      </c>
      <c r="AS570" s="99"/>
      <c r="AT570" s="227" t="s">
        <v>55</v>
      </c>
      <c r="AU570" s="99"/>
      <c r="AV570" s="55">
        <f t="shared" si="155"/>
        <v>0</v>
      </c>
      <c r="AW570" s="56">
        <v>200</v>
      </c>
      <c r="AX570" s="57">
        <v>0</v>
      </c>
      <c r="AY570" s="58">
        <f t="shared" si="156"/>
        <v>1800</v>
      </c>
      <c r="AZ570" s="59">
        <f t="shared" si="157"/>
        <v>0</v>
      </c>
      <c r="BA570" s="60">
        <f t="shared" si="158"/>
        <v>0</v>
      </c>
      <c r="BB570" s="59">
        <f t="shared" si="159"/>
        <v>0</v>
      </c>
      <c r="BC570" s="61">
        <f t="shared" si="160"/>
        <v>0</v>
      </c>
      <c r="BD570" s="61">
        <f t="shared" si="161"/>
        <v>0</v>
      </c>
      <c r="BE570" s="61">
        <f t="shared" si="162"/>
        <v>0</v>
      </c>
      <c r="BF570" s="61">
        <f t="shared" si="163"/>
        <v>0</v>
      </c>
    </row>
    <row r="571" spans="1:58" ht="15.75" x14ac:dyDescent="0.25">
      <c r="A571" s="99"/>
      <c r="B571" s="99">
        <v>12403</v>
      </c>
      <c r="C571" s="147" t="s">
        <v>47</v>
      </c>
      <c r="D571" s="99" t="s">
        <v>209</v>
      </c>
      <c r="E571" s="99" t="s">
        <v>990</v>
      </c>
      <c r="F571" s="99" t="s">
        <v>3959</v>
      </c>
      <c r="G571" s="99" t="s">
        <v>202</v>
      </c>
      <c r="H571" s="99" t="s">
        <v>3960</v>
      </c>
      <c r="I571" s="102">
        <v>42101</v>
      </c>
      <c r="J571" s="102">
        <v>42102</v>
      </c>
      <c r="K571" s="38" t="s">
        <v>3961</v>
      </c>
      <c r="L571" s="38"/>
      <c r="M571" s="39">
        <v>42110</v>
      </c>
      <c r="N571" s="40">
        <v>42110</v>
      </c>
      <c r="O571" s="148">
        <v>192</v>
      </c>
      <c r="P571" s="149">
        <v>1274</v>
      </c>
      <c r="Q571" s="149">
        <f t="shared" si="153"/>
        <v>1466</v>
      </c>
      <c r="R571" s="99"/>
      <c r="S571" s="43" t="s">
        <v>3962</v>
      </c>
      <c r="T571" s="43"/>
      <c r="U571" s="44">
        <v>42108</v>
      </c>
      <c r="V571" s="45">
        <v>42108</v>
      </c>
      <c r="W571" s="99">
        <v>1575</v>
      </c>
      <c r="X571" s="99"/>
      <c r="Y571" s="47" t="s">
        <v>60</v>
      </c>
      <c r="Z571" s="47"/>
      <c r="AA571" s="70"/>
      <c r="AB571" s="71"/>
      <c r="AC571" s="99"/>
      <c r="AD571" s="99"/>
      <c r="AE571" s="99"/>
      <c r="AF571" s="50" t="s">
        <v>3963</v>
      </c>
      <c r="AG571" s="102">
        <v>42113</v>
      </c>
      <c r="AH571" s="99">
        <v>2</v>
      </c>
      <c r="AI571" s="179">
        <f>120*3.75</f>
        <v>450</v>
      </c>
      <c r="AJ571" s="224">
        <f>420*3.75</f>
        <v>1575</v>
      </c>
      <c r="AK571" s="47"/>
      <c r="AL571" s="225">
        <v>1</v>
      </c>
      <c r="AM571" s="106">
        <f>(55.2+755.72)*3.75</f>
        <v>3040.9500000000003</v>
      </c>
      <c r="AN571" s="99"/>
      <c r="AO571" s="47">
        <f t="shared" si="164"/>
        <v>3041</v>
      </c>
      <c r="AP571" s="99"/>
      <c r="AQ571" s="99"/>
      <c r="AR571" s="47">
        <f t="shared" si="154"/>
        <v>3041</v>
      </c>
      <c r="AS571" s="99"/>
      <c r="AT571" s="227" t="s">
        <v>55</v>
      </c>
      <c r="AU571" s="99"/>
      <c r="AV571" s="55">
        <f t="shared" si="155"/>
        <v>0</v>
      </c>
      <c r="AW571" s="56">
        <f>450</f>
        <v>450</v>
      </c>
      <c r="AX571" s="57">
        <v>0</v>
      </c>
      <c r="AY571" s="58">
        <f t="shared" si="156"/>
        <v>1575</v>
      </c>
      <c r="AZ571" s="59">
        <f t="shared" si="157"/>
        <v>0</v>
      </c>
      <c r="BA571" s="60">
        <f t="shared" si="158"/>
        <v>0</v>
      </c>
      <c r="BB571" s="59">
        <f t="shared" si="159"/>
        <v>0</v>
      </c>
      <c r="BC571" s="61">
        <f t="shared" si="160"/>
        <v>0</v>
      </c>
      <c r="BD571" s="61">
        <f t="shared" si="161"/>
        <v>0</v>
      </c>
      <c r="BE571" s="61">
        <f t="shared" si="162"/>
        <v>0</v>
      </c>
      <c r="BF571" s="61">
        <f t="shared" si="163"/>
        <v>0</v>
      </c>
    </row>
    <row r="572" spans="1:58" ht="15.75" x14ac:dyDescent="0.25">
      <c r="A572" s="146">
        <v>42114</v>
      </c>
      <c r="B572" s="99">
        <v>12340</v>
      </c>
      <c r="C572" s="147" t="s">
        <v>47</v>
      </c>
      <c r="D572" s="99" t="s">
        <v>1503</v>
      </c>
      <c r="E572" s="99" t="s">
        <v>618</v>
      </c>
      <c r="F572" s="99" t="s">
        <v>3964</v>
      </c>
      <c r="G572" s="99" t="s">
        <v>202</v>
      </c>
      <c r="H572" s="99" t="s">
        <v>3965</v>
      </c>
      <c r="I572" s="102">
        <v>42101</v>
      </c>
      <c r="J572" s="102">
        <v>42102</v>
      </c>
      <c r="K572" s="38" t="s">
        <v>3966</v>
      </c>
      <c r="L572" s="38"/>
      <c r="M572" s="39">
        <v>42113</v>
      </c>
      <c r="N572" s="40">
        <v>42114</v>
      </c>
      <c r="O572" s="148">
        <v>0</v>
      </c>
      <c r="P572" s="149">
        <v>1382</v>
      </c>
      <c r="Q572" s="149">
        <f t="shared" si="153"/>
        <v>1382</v>
      </c>
      <c r="R572" s="99"/>
      <c r="S572" s="43" t="s">
        <v>285</v>
      </c>
      <c r="T572" s="43"/>
      <c r="U572" s="138"/>
      <c r="V572" s="139"/>
      <c r="W572" s="99"/>
      <c r="X572" s="99"/>
      <c r="Y572" s="47" t="s">
        <v>60</v>
      </c>
      <c r="Z572" s="47"/>
      <c r="AA572" s="70"/>
      <c r="AB572" s="71"/>
      <c r="AC572" s="99"/>
      <c r="AD572" s="99"/>
      <c r="AE572" s="99"/>
      <c r="AF572" s="50" t="s">
        <v>3967</v>
      </c>
      <c r="AG572" s="102">
        <v>42115</v>
      </c>
      <c r="AH572" s="99">
        <v>1</v>
      </c>
      <c r="AI572" s="179">
        <v>350</v>
      </c>
      <c r="AJ572" s="224"/>
      <c r="AK572" s="47"/>
      <c r="AL572" s="225">
        <v>1</v>
      </c>
      <c r="AM572" s="106">
        <v>1382</v>
      </c>
      <c r="AN572" s="99"/>
      <c r="AO572" s="47">
        <f t="shared" si="164"/>
        <v>1382</v>
      </c>
      <c r="AP572" s="99"/>
      <c r="AQ572" s="99"/>
      <c r="AR572" s="47">
        <f t="shared" si="154"/>
        <v>1382</v>
      </c>
      <c r="AS572" s="99"/>
      <c r="AT572" s="227" t="s">
        <v>55</v>
      </c>
      <c r="AU572" s="99"/>
      <c r="AV572" s="55">
        <f t="shared" si="155"/>
        <v>0</v>
      </c>
      <c r="AW572" s="56">
        <v>350</v>
      </c>
      <c r="AX572" s="57">
        <v>0</v>
      </c>
      <c r="AY572" s="58">
        <f t="shared" si="156"/>
        <v>0</v>
      </c>
      <c r="AZ572" s="59">
        <f t="shared" si="157"/>
        <v>0</v>
      </c>
      <c r="BA572" s="60">
        <f t="shared" si="158"/>
        <v>0</v>
      </c>
      <c r="BB572" s="59">
        <f t="shared" si="159"/>
        <v>0</v>
      </c>
      <c r="BC572" s="61">
        <f t="shared" si="160"/>
        <v>0</v>
      </c>
      <c r="BD572" s="61">
        <f t="shared" si="161"/>
        <v>0</v>
      </c>
      <c r="BE572" s="61">
        <f t="shared" si="162"/>
        <v>0</v>
      </c>
      <c r="BF572" s="61">
        <f t="shared" si="163"/>
        <v>0</v>
      </c>
    </row>
    <row r="573" spans="1:58" ht="15.75" x14ac:dyDescent="0.25">
      <c r="A573" s="99"/>
      <c r="B573" s="99">
        <v>12430</v>
      </c>
      <c r="C573" s="147" t="s">
        <v>47</v>
      </c>
      <c r="D573" s="99" t="s">
        <v>1503</v>
      </c>
      <c r="E573" s="99" t="s">
        <v>618</v>
      </c>
      <c r="F573" s="99" t="s">
        <v>3968</v>
      </c>
      <c r="G573" s="99" t="s">
        <v>202</v>
      </c>
      <c r="H573" s="99">
        <v>60759374361</v>
      </c>
      <c r="I573" s="102">
        <v>42103</v>
      </c>
      <c r="J573" s="102">
        <v>42103</v>
      </c>
      <c r="K573" s="38" t="s">
        <v>3969</v>
      </c>
      <c r="L573" s="38"/>
      <c r="M573" s="39">
        <v>42110</v>
      </c>
      <c r="N573" s="40">
        <v>42110</v>
      </c>
      <c r="O573" s="148">
        <v>7249</v>
      </c>
      <c r="P573" s="149">
        <v>1188</v>
      </c>
      <c r="Q573" s="149">
        <f t="shared" si="153"/>
        <v>8437</v>
      </c>
      <c r="R573" s="99"/>
      <c r="S573" s="43" t="s">
        <v>285</v>
      </c>
      <c r="T573" s="43"/>
      <c r="U573" s="138"/>
      <c r="V573" s="139"/>
      <c r="W573" s="99"/>
      <c r="X573" s="99"/>
      <c r="Y573" s="47" t="s">
        <v>60</v>
      </c>
      <c r="Z573" s="47"/>
      <c r="AA573" s="70"/>
      <c r="AB573" s="71"/>
      <c r="AC573" s="99"/>
      <c r="AD573" s="99"/>
      <c r="AE573" s="99"/>
      <c r="AF573" s="50" t="s">
        <v>3970</v>
      </c>
      <c r="AG573" s="102">
        <v>42115</v>
      </c>
      <c r="AH573" s="99">
        <v>1</v>
      </c>
      <c r="AI573" s="179">
        <v>350</v>
      </c>
      <c r="AJ573" s="224"/>
      <c r="AK573" s="47"/>
      <c r="AL573" s="225">
        <v>1</v>
      </c>
      <c r="AM573" s="106">
        <v>8437</v>
      </c>
      <c r="AN573" s="99"/>
      <c r="AO573" s="47">
        <f t="shared" si="164"/>
        <v>8437</v>
      </c>
      <c r="AP573" s="99"/>
      <c r="AQ573" s="99"/>
      <c r="AR573" s="47">
        <f t="shared" si="154"/>
        <v>8437</v>
      </c>
      <c r="AS573" s="99"/>
      <c r="AT573" s="227" t="s">
        <v>55</v>
      </c>
      <c r="AU573" s="99"/>
      <c r="AV573" s="55">
        <f t="shared" si="155"/>
        <v>0</v>
      </c>
      <c r="AW573" s="56">
        <v>350</v>
      </c>
      <c r="AX573" s="57">
        <v>0</v>
      </c>
      <c r="AY573" s="58">
        <f t="shared" si="156"/>
        <v>0</v>
      </c>
      <c r="AZ573" s="59">
        <f t="shared" si="157"/>
        <v>0</v>
      </c>
      <c r="BA573" s="60">
        <f t="shared" si="158"/>
        <v>0</v>
      </c>
      <c r="BB573" s="59">
        <f t="shared" si="159"/>
        <v>0</v>
      </c>
      <c r="BC573" s="61">
        <f t="shared" si="160"/>
        <v>0</v>
      </c>
      <c r="BD573" s="61">
        <f t="shared" si="161"/>
        <v>0</v>
      </c>
      <c r="BE573" s="61">
        <f t="shared" si="162"/>
        <v>0</v>
      </c>
      <c r="BF573" s="61">
        <f t="shared" si="163"/>
        <v>0</v>
      </c>
    </row>
    <row r="574" spans="1:58" ht="15.75" x14ac:dyDescent="0.25">
      <c r="A574" s="99"/>
      <c r="B574" s="99">
        <v>12406</v>
      </c>
      <c r="C574" s="147" t="s">
        <v>47</v>
      </c>
      <c r="D574" s="99" t="s">
        <v>238</v>
      </c>
      <c r="E574" s="99" t="s">
        <v>990</v>
      </c>
      <c r="F574" s="99" t="s">
        <v>3971</v>
      </c>
      <c r="G574" s="99" t="s">
        <v>202</v>
      </c>
      <c r="H574" s="99">
        <v>15787630443</v>
      </c>
      <c r="I574" s="102">
        <v>42099</v>
      </c>
      <c r="J574" s="102">
        <v>42100</v>
      </c>
      <c r="K574" s="38" t="s">
        <v>3972</v>
      </c>
      <c r="L574" s="38"/>
      <c r="M574" s="39">
        <v>42110</v>
      </c>
      <c r="N574" s="40">
        <v>42110</v>
      </c>
      <c r="O574" s="148">
        <v>4161</v>
      </c>
      <c r="P574" s="149">
        <v>1277.5</v>
      </c>
      <c r="Q574" s="149">
        <f t="shared" si="153"/>
        <v>5438.5</v>
      </c>
      <c r="R574" s="99"/>
      <c r="S574" s="43" t="s">
        <v>3973</v>
      </c>
      <c r="T574" s="43"/>
      <c r="U574" s="44">
        <v>42103</v>
      </c>
      <c r="V574" s="45">
        <v>42106</v>
      </c>
      <c r="W574" s="99">
        <v>487.5</v>
      </c>
      <c r="X574" s="99"/>
      <c r="Y574" s="47" t="s">
        <v>60</v>
      </c>
      <c r="Z574" s="47"/>
      <c r="AA574" s="70"/>
      <c r="AB574" s="71"/>
      <c r="AC574" s="99"/>
      <c r="AD574" s="99"/>
      <c r="AE574" s="99"/>
      <c r="AF574" s="50" t="s">
        <v>3974</v>
      </c>
      <c r="AG574" s="102">
        <v>42115</v>
      </c>
      <c r="AH574" s="99">
        <v>3</v>
      </c>
      <c r="AI574" s="179">
        <f>70*3.75</f>
        <v>262.5</v>
      </c>
      <c r="AJ574" s="224">
        <f>130*3.75</f>
        <v>487.5</v>
      </c>
      <c r="AK574" s="47"/>
      <c r="AL574" s="225">
        <v>3</v>
      </c>
      <c r="AM574" s="106">
        <f>(200+270.65)*3.75+4161</f>
        <v>5925.9375</v>
      </c>
      <c r="AN574" s="99"/>
      <c r="AO574" s="47">
        <f t="shared" si="164"/>
        <v>5926</v>
      </c>
      <c r="AP574" s="99"/>
      <c r="AQ574" s="99"/>
      <c r="AR574" s="47">
        <f t="shared" si="154"/>
        <v>5926</v>
      </c>
      <c r="AS574" s="99"/>
      <c r="AT574" s="227" t="s">
        <v>55</v>
      </c>
      <c r="AU574" s="99"/>
      <c r="AV574" s="55">
        <f t="shared" si="155"/>
        <v>0</v>
      </c>
      <c r="AW574" s="56">
        <f>70*3.75</f>
        <v>262.5</v>
      </c>
      <c r="AX574" s="57">
        <v>0</v>
      </c>
      <c r="AY574" s="58">
        <f t="shared" si="156"/>
        <v>487.5</v>
      </c>
      <c r="AZ574" s="59">
        <f t="shared" si="157"/>
        <v>0</v>
      </c>
      <c r="BA574" s="60">
        <f t="shared" si="158"/>
        <v>0</v>
      </c>
      <c r="BB574" s="59">
        <f t="shared" si="159"/>
        <v>0</v>
      </c>
      <c r="BC574" s="61">
        <f t="shared" si="160"/>
        <v>0</v>
      </c>
      <c r="BD574" s="61">
        <f t="shared" si="161"/>
        <v>0</v>
      </c>
      <c r="BE574" s="61">
        <f t="shared" si="162"/>
        <v>0</v>
      </c>
      <c r="BF574" s="61">
        <f t="shared" si="163"/>
        <v>0</v>
      </c>
    </row>
    <row r="575" spans="1:58" ht="15.75" x14ac:dyDescent="0.25">
      <c r="A575" s="99"/>
      <c r="B575" s="99">
        <v>29143</v>
      </c>
      <c r="C575" s="147" t="s">
        <v>47</v>
      </c>
      <c r="D575" s="99" t="s">
        <v>199</v>
      </c>
      <c r="E575" s="99" t="s">
        <v>990</v>
      </c>
      <c r="F575" s="99" t="s">
        <v>3975</v>
      </c>
      <c r="G575" s="99" t="s">
        <v>202</v>
      </c>
      <c r="H575" s="99">
        <v>503695100</v>
      </c>
      <c r="I575" s="102">
        <v>42086</v>
      </c>
      <c r="J575" s="102">
        <v>42088</v>
      </c>
      <c r="K575" s="38" t="s">
        <v>3976</v>
      </c>
      <c r="L575" s="38"/>
      <c r="M575" s="39">
        <v>42093</v>
      </c>
      <c r="N575" s="40">
        <v>42093</v>
      </c>
      <c r="O575" s="148">
        <v>23000</v>
      </c>
      <c r="P575" s="149">
        <v>2367</v>
      </c>
      <c r="Q575" s="149">
        <f t="shared" si="153"/>
        <v>25367</v>
      </c>
      <c r="R575" s="99"/>
      <c r="S575" s="43" t="s">
        <v>3977</v>
      </c>
      <c r="T575" s="43"/>
      <c r="U575" s="44">
        <v>42093</v>
      </c>
      <c r="V575" s="45">
        <v>42093</v>
      </c>
      <c r="W575" s="99">
        <v>1050</v>
      </c>
      <c r="X575" s="99"/>
      <c r="Y575" s="47" t="s">
        <v>60</v>
      </c>
      <c r="Z575" s="47"/>
      <c r="AA575" s="70"/>
      <c r="AB575" s="71"/>
      <c r="AC575" s="99"/>
      <c r="AD575" s="99"/>
      <c r="AE575" s="99"/>
      <c r="AF575" s="50" t="s">
        <v>3978</v>
      </c>
      <c r="AG575" s="102">
        <v>42115</v>
      </c>
      <c r="AH575" s="99">
        <v>1</v>
      </c>
      <c r="AI575" s="179">
        <v>375</v>
      </c>
      <c r="AJ575" s="224">
        <v>1050</v>
      </c>
      <c r="AK575" s="47"/>
      <c r="AL575" s="225">
        <v>1</v>
      </c>
      <c r="AM575" s="106">
        <f>7044.53*3.75</f>
        <v>26416.987499999999</v>
      </c>
      <c r="AN575" s="99"/>
      <c r="AO575" s="47">
        <f t="shared" si="164"/>
        <v>26417</v>
      </c>
      <c r="AP575" s="99"/>
      <c r="AQ575" s="99"/>
      <c r="AR575" s="47">
        <f t="shared" si="154"/>
        <v>26417</v>
      </c>
      <c r="AS575" s="99"/>
      <c r="AT575" s="227" t="s">
        <v>55</v>
      </c>
      <c r="AU575" s="99"/>
      <c r="AV575" s="55">
        <f t="shared" si="155"/>
        <v>0</v>
      </c>
      <c r="AW575" s="56">
        <v>375</v>
      </c>
      <c r="AX575" s="57">
        <v>0</v>
      </c>
      <c r="AY575" s="58">
        <f t="shared" si="156"/>
        <v>1050</v>
      </c>
      <c r="AZ575" s="59">
        <f t="shared" si="157"/>
        <v>0</v>
      </c>
      <c r="BA575" s="60">
        <f t="shared" si="158"/>
        <v>0</v>
      </c>
      <c r="BB575" s="59">
        <f t="shared" si="159"/>
        <v>0</v>
      </c>
      <c r="BC575" s="61">
        <f t="shared" si="160"/>
        <v>0</v>
      </c>
      <c r="BD575" s="61">
        <f t="shared" si="161"/>
        <v>0</v>
      </c>
      <c r="BE575" s="61">
        <f t="shared" si="162"/>
        <v>0</v>
      </c>
      <c r="BF575" s="61">
        <f t="shared" si="163"/>
        <v>0</v>
      </c>
    </row>
    <row r="576" spans="1:58" ht="15.75" x14ac:dyDescent="0.25">
      <c r="A576" s="146">
        <v>42120</v>
      </c>
      <c r="B576" s="99">
        <v>12269</v>
      </c>
      <c r="C576" s="147" t="s">
        <v>47</v>
      </c>
      <c r="D576" s="99" t="s">
        <v>199</v>
      </c>
      <c r="E576" s="99" t="s">
        <v>990</v>
      </c>
      <c r="F576" s="99" t="s">
        <v>3979</v>
      </c>
      <c r="G576" s="99" t="s">
        <v>202</v>
      </c>
      <c r="H576" s="99" t="s">
        <v>3980</v>
      </c>
      <c r="I576" s="102">
        <v>42080</v>
      </c>
      <c r="J576" s="102">
        <v>42081</v>
      </c>
      <c r="K576" s="38" t="s">
        <v>3981</v>
      </c>
      <c r="L576" s="38"/>
      <c r="M576" s="39">
        <v>42095</v>
      </c>
      <c r="N576" s="40">
        <v>42095</v>
      </c>
      <c r="O576" s="148">
        <v>2680</v>
      </c>
      <c r="P576" s="149">
        <f>930.5+432</f>
        <v>1362.5</v>
      </c>
      <c r="Q576" s="149">
        <f t="shared" si="153"/>
        <v>4042.5</v>
      </c>
      <c r="R576" s="99"/>
      <c r="S576" s="43" t="s">
        <v>3982</v>
      </c>
      <c r="T576" s="43"/>
      <c r="U576" s="44">
        <v>42116</v>
      </c>
      <c r="V576" s="45">
        <v>42117</v>
      </c>
      <c r="W576" s="99">
        <v>1800</v>
      </c>
      <c r="X576" s="99"/>
      <c r="Y576" s="47" t="s">
        <v>60</v>
      </c>
      <c r="Z576" s="47"/>
      <c r="AA576" s="70"/>
      <c r="AB576" s="71"/>
      <c r="AC576" s="99"/>
      <c r="AD576" s="99"/>
      <c r="AE576" s="99"/>
      <c r="AF576" s="50" t="s">
        <v>3983</v>
      </c>
      <c r="AG576" s="102">
        <v>42120</v>
      </c>
      <c r="AH576" s="99">
        <v>1</v>
      </c>
      <c r="AI576" s="179">
        <v>468.75</v>
      </c>
      <c r="AJ576" s="224">
        <v>1800</v>
      </c>
      <c r="AK576" s="47"/>
      <c r="AL576" s="225">
        <v>1</v>
      </c>
      <c r="AM576" s="106">
        <f>1557.78*3.75</f>
        <v>5841.6750000000002</v>
      </c>
      <c r="AN576" s="99"/>
      <c r="AO576" s="47">
        <f t="shared" si="164"/>
        <v>5842.5</v>
      </c>
      <c r="AP576" s="99"/>
      <c r="AQ576" s="99"/>
      <c r="AR576" s="47">
        <f t="shared" si="154"/>
        <v>5842.5</v>
      </c>
      <c r="AS576" s="99"/>
      <c r="AT576" s="227" t="s">
        <v>55</v>
      </c>
      <c r="AU576" s="99"/>
      <c r="AV576" s="55">
        <f t="shared" si="155"/>
        <v>0</v>
      </c>
      <c r="AW576" s="56">
        <v>468.75</v>
      </c>
      <c r="AX576" s="57">
        <v>0</v>
      </c>
      <c r="AY576" s="58">
        <f t="shared" si="156"/>
        <v>1800</v>
      </c>
      <c r="AZ576" s="59">
        <f t="shared" si="157"/>
        <v>0</v>
      </c>
      <c r="BA576" s="60">
        <f t="shared" si="158"/>
        <v>0</v>
      </c>
      <c r="BB576" s="59">
        <f t="shared" si="159"/>
        <v>0</v>
      </c>
      <c r="BC576" s="61">
        <f t="shared" si="160"/>
        <v>0</v>
      </c>
      <c r="BD576" s="61">
        <f t="shared" si="161"/>
        <v>0</v>
      </c>
      <c r="BE576" s="61">
        <f t="shared" si="162"/>
        <v>0</v>
      </c>
      <c r="BF576" s="61">
        <f t="shared" si="163"/>
        <v>0</v>
      </c>
    </row>
    <row r="577" spans="1:58" ht="15.75" x14ac:dyDescent="0.25">
      <c r="A577" s="99"/>
      <c r="B577" s="99">
        <v>12303</v>
      </c>
      <c r="C577" s="147" t="s">
        <v>47</v>
      </c>
      <c r="D577" s="99" t="s">
        <v>199</v>
      </c>
      <c r="E577" s="99" t="s">
        <v>990</v>
      </c>
      <c r="F577" s="99" t="s">
        <v>3984</v>
      </c>
      <c r="G577" s="99" t="s">
        <v>202</v>
      </c>
      <c r="H577" s="99" t="s">
        <v>3985</v>
      </c>
      <c r="I577" s="102">
        <v>42088</v>
      </c>
      <c r="J577" s="102">
        <v>42089</v>
      </c>
      <c r="K577" s="38" t="s">
        <v>3986</v>
      </c>
      <c r="L577" s="38"/>
      <c r="M577" s="39">
        <v>42095</v>
      </c>
      <c r="N577" s="40">
        <v>42095</v>
      </c>
      <c r="O577" s="148">
        <v>1038</v>
      </c>
      <c r="P577" s="149">
        <v>11369</v>
      </c>
      <c r="Q577" s="149">
        <f t="shared" si="153"/>
        <v>12407</v>
      </c>
      <c r="R577" s="99"/>
      <c r="S577" s="43" t="s">
        <v>3987</v>
      </c>
      <c r="T577" s="43"/>
      <c r="U577" s="44">
        <v>42116</v>
      </c>
      <c r="V577" s="45">
        <v>42117</v>
      </c>
      <c r="W577" s="99">
        <v>1800</v>
      </c>
      <c r="X577" s="99"/>
      <c r="Y577" s="47" t="s">
        <v>60</v>
      </c>
      <c r="Z577" s="47"/>
      <c r="AA577" s="70"/>
      <c r="AB577" s="71"/>
      <c r="AC577" s="99"/>
      <c r="AD577" s="99"/>
      <c r="AE577" s="99"/>
      <c r="AF577" s="50" t="s">
        <v>3988</v>
      </c>
      <c r="AG577" s="102">
        <v>42120</v>
      </c>
      <c r="AH577" s="99">
        <v>1</v>
      </c>
      <c r="AI577" s="179">
        <v>465</v>
      </c>
      <c r="AJ577" s="224">
        <v>1800</v>
      </c>
      <c r="AK577" s="47"/>
      <c r="AL577" s="225">
        <v>1</v>
      </c>
      <c r="AM577" s="106">
        <f>3788.52*3.75</f>
        <v>14206.95</v>
      </c>
      <c r="AN577" s="99"/>
      <c r="AO577" s="47">
        <f t="shared" si="164"/>
        <v>14207</v>
      </c>
      <c r="AP577" s="99"/>
      <c r="AQ577" s="99"/>
      <c r="AR577" s="47">
        <f t="shared" si="154"/>
        <v>14207</v>
      </c>
      <c r="AS577" s="99"/>
      <c r="AT577" s="227" t="s">
        <v>55</v>
      </c>
      <c r="AU577" s="99"/>
      <c r="AV577" s="55">
        <f t="shared" si="155"/>
        <v>0</v>
      </c>
      <c r="AW577" s="56">
        <v>465</v>
      </c>
      <c r="AX577" s="57">
        <v>0</v>
      </c>
      <c r="AY577" s="58">
        <f t="shared" si="156"/>
        <v>1800</v>
      </c>
      <c r="AZ577" s="59">
        <f t="shared" si="157"/>
        <v>0</v>
      </c>
      <c r="BA577" s="60">
        <f t="shared" si="158"/>
        <v>0</v>
      </c>
      <c r="BB577" s="59">
        <f t="shared" si="159"/>
        <v>0</v>
      </c>
      <c r="BC577" s="61">
        <f t="shared" si="160"/>
        <v>0</v>
      </c>
      <c r="BD577" s="61">
        <f t="shared" si="161"/>
        <v>0</v>
      </c>
      <c r="BE577" s="61">
        <f t="shared" si="162"/>
        <v>0</v>
      </c>
      <c r="BF577" s="61">
        <f t="shared" si="163"/>
        <v>0</v>
      </c>
    </row>
    <row r="578" spans="1:58" ht="15.75" x14ac:dyDescent="0.25">
      <c r="A578" s="99"/>
      <c r="B578" s="99">
        <v>12414</v>
      </c>
      <c r="C578" s="147" t="s">
        <v>47</v>
      </c>
      <c r="D578" s="99" t="s">
        <v>209</v>
      </c>
      <c r="E578" s="99" t="s">
        <v>990</v>
      </c>
      <c r="F578" s="99" t="s">
        <v>3989</v>
      </c>
      <c r="G578" s="99" t="s">
        <v>202</v>
      </c>
      <c r="H578" s="99">
        <v>6581407071</v>
      </c>
      <c r="I578" s="102">
        <v>42107</v>
      </c>
      <c r="J578" s="102">
        <v>42108</v>
      </c>
      <c r="K578" s="38" t="s">
        <v>3990</v>
      </c>
      <c r="L578" s="38"/>
      <c r="M578" s="39">
        <v>42116</v>
      </c>
      <c r="N578" s="40">
        <v>42117</v>
      </c>
      <c r="O578" s="148">
        <v>1821</v>
      </c>
      <c r="P578" s="149">
        <v>1048</v>
      </c>
      <c r="Q578" s="149">
        <f t="shared" si="153"/>
        <v>2869</v>
      </c>
      <c r="R578" s="99"/>
      <c r="S578" s="43" t="s">
        <v>3991</v>
      </c>
      <c r="T578" s="43"/>
      <c r="U578" s="44">
        <v>42110</v>
      </c>
      <c r="V578" s="45">
        <v>42113</v>
      </c>
      <c r="W578" s="99">
        <v>1575</v>
      </c>
      <c r="X578" s="99"/>
      <c r="Y578" s="47" t="s">
        <v>60</v>
      </c>
      <c r="Z578" s="47"/>
      <c r="AA578" s="70"/>
      <c r="AB578" s="71"/>
      <c r="AC578" s="99"/>
      <c r="AD578" s="99"/>
      <c r="AE578" s="99"/>
      <c r="AF578" s="50" t="s">
        <v>3992</v>
      </c>
      <c r="AG578" s="102">
        <v>42120</v>
      </c>
      <c r="AH578" s="99">
        <v>2</v>
      </c>
      <c r="AI578" s="179">
        <f>120*3.75</f>
        <v>450</v>
      </c>
      <c r="AJ578" s="224">
        <v>1575</v>
      </c>
      <c r="AK578" s="47"/>
      <c r="AL578" s="225">
        <v>1</v>
      </c>
      <c r="AM578" s="106">
        <f>(688.52+496.53)*3.75</f>
        <v>4443.9375</v>
      </c>
      <c r="AN578" s="99"/>
      <c r="AO578" s="47">
        <f t="shared" si="164"/>
        <v>4444</v>
      </c>
      <c r="AP578" s="99"/>
      <c r="AQ578" s="99"/>
      <c r="AR578" s="47">
        <f t="shared" si="154"/>
        <v>4444</v>
      </c>
      <c r="AS578" s="99"/>
      <c r="AT578" s="227" t="s">
        <v>55</v>
      </c>
      <c r="AU578" s="99"/>
      <c r="AV578" s="55">
        <f t="shared" si="155"/>
        <v>0</v>
      </c>
      <c r="AW578" s="56">
        <f>120*3.75</f>
        <v>450</v>
      </c>
      <c r="AX578" s="57">
        <v>0</v>
      </c>
      <c r="AY578" s="58">
        <f t="shared" si="156"/>
        <v>1575</v>
      </c>
      <c r="AZ578" s="59">
        <f t="shared" si="157"/>
        <v>0</v>
      </c>
      <c r="BA578" s="60">
        <f t="shared" si="158"/>
        <v>0</v>
      </c>
      <c r="BB578" s="59">
        <f t="shared" si="159"/>
        <v>0</v>
      </c>
      <c r="BC578" s="61">
        <f t="shared" si="160"/>
        <v>0</v>
      </c>
      <c r="BD578" s="61">
        <f t="shared" si="161"/>
        <v>0</v>
      </c>
      <c r="BE578" s="61">
        <f t="shared" si="162"/>
        <v>0</v>
      </c>
      <c r="BF578" s="61">
        <f t="shared" si="163"/>
        <v>0</v>
      </c>
    </row>
    <row r="579" spans="1:58" ht="15.75" x14ac:dyDescent="0.25">
      <c r="A579" s="99"/>
      <c r="B579" s="99">
        <v>12439</v>
      </c>
      <c r="C579" s="147" t="s">
        <v>47</v>
      </c>
      <c r="D579" s="99" t="s">
        <v>238</v>
      </c>
      <c r="E579" s="99" t="s">
        <v>990</v>
      </c>
      <c r="F579" s="99" t="s">
        <v>3993</v>
      </c>
      <c r="G579" s="99" t="s">
        <v>202</v>
      </c>
      <c r="H579" s="99" t="s">
        <v>3994</v>
      </c>
      <c r="I579" s="102">
        <v>42107</v>
      </c>
      <c r="J579" s="102">
        <v>42108</v>
      </c>
      <c r="K579" s="38" t="s">
        <v>3995</v>
      </c>
      <c r="L579" s="38"/>
      <c r="M579" s="39">
        <v>42107</v>
      </c>
      <c r="N579" s="40">
        <v>42108</v>
      </c>
      <c r="O579" s="148">
        <v>340</v>
      </c>
      <c r="P579" s="149">
        <f>520.5</f>
        <v>520.5</v>
      </c>
      <c r="Q579" s="149">
        <f t="shared" si="153"/>
        <v>860.5</v>
      </c>
      <c r="R579" s="99"/>
      <c r="S579" s="43" t="s">
        <v>3996</v>
      </c>
      <c r="T579" s="43"/>
      <c r="U579" s="44">
        <v>42110</v>
      </c>
      <c r="V579" s="45">
        <v>42113</v>
      </c>
      <c r="W579" s="99">
        <v>487.5</v>
      </c>
      <c r="X579" s="99"/>
      <c r="Y579" s="47" t="s">
        <v>60</v>
      </c>
      <c r="Z579" s="47"/>
      <c r="AA579" s="70"/>
      <c r="AB579" s="71"/>
      <c r="AC579" s="99"/>
      <c r="AD579" s="99"/>
      <c r="AE579" s="99"/>
      <c r="AF579" s="50" t="s">
        <v>3997</v>
      </c>
      <c r="AG579" s="102">
        <v>42120</v>
      </c>
      <c r="AH579" s="99">
        <v>3</v>
      </c>
      <c r="AI579" s="179">
        <f>70*3.75</f>
        <v>262.5</v>
      </c>
      <c r="AJ579" s="224">
        <f>130*3.75</f>
        <v>487.5</v>
      </c>
      <c r="AK579" s="47"/>
      <c r="AL579" s="225">
        <v>1</v>
      </c>
      <c r="AM579" s="106">
        <f>(71.46+200)*3.75+340</f>
        <v>1357.9749999999999</v>
      </c>
      <c r="AN579" s="99"/>
      <c r="AO579" s="47">
        <f t="shared" si="164"/>
        <v>1348</v>
      </c>
      <c r="AP579" s="99"/>
      <c r="AQ579" s="99"/>
      <c r="AR579" s="47">
        <f t="shared" si="154"/>
        <v>1348</v>
      </c>
      <c r="AS579" s="99"/>
      <c r="AT579" s="227" t="s">
        <v>55</v>
      </c>
      <c r="AU579" s="99"/>
      <c r="AV579" s="55">
        <f t="shared" si="155"/>
        <v>0</v>
      </c>
      <c r="AW579" s="56">
        <f>70*3.75</f>
        <v>262.5</v>
      </c>
      <c r="AX579" s="57">
        <v>0</v>
      </c>
      <c r="AY579" s="58">
        <f t="shared" si="156"/>
        <v>487.5</v>
      </c>
      <c r="AZ579" s="59">
        <f t="shared" si="157"/>
        <v>0</v>
      </c>
      <c r="BA579" s="60">
        <f t="shared" si="158"/>
        <v>0</v>
      </c>
      <c r="BB579" s="59">
        <f t="shared" si="159"/>
        <v>0</v>
      </c>
      <c r="BC579" s="61">
        <f t="shared" si="160"/>
        <v>0</v>
      </c>
      <c r="BD579" s="61">
        <f t="shared" si="161"/>
        <v>0</v>
      </c>
      <c r="BE579" s="61">
        <f t="shared" si="162"/>
        <v>0</v>
      </c>
      <c r="BF579" s="61">
        <f t="shared" si="163"/>
        <v>0</v>
      </c>
    </row>
    <row r="580" spans="1:58" ht="15.75" x14ac:dyDescent="0.25">
      <c r="A580" s="99"/>
      <c r="B580" s="99">
        <v>12456</v>
      </c>
      <c r="C580" s="147" t="s">
        <v>47</v>
      </c>
      <c r="D580" s="99" t="s">
        <v>238</v>
      </c>
      <c r="E580" s="99" t="s">
        <v>990</v>
      </c>
      <c r="F580" s="99" t="s">
        <v>1944</v>
      </c>
      <c r="G580" s="99" t="s">
        <v>202</v>
      </c>
      <c r="H580" s="99">
        <v>15788557523</v>
      </c>
      <c r="I580" s="102">
        <v>42107</v>
      </c>
      <c r="J580" s="102">
        <v>42108</v>
      </c>
      <c r="K580" s="38" t="s">
        <v>1945</v>
      </c>
      <c r="L580" s="38"/>
      <c r="M580" s="39">
        <v>42116</v>
      </c>
      <c r="N580" s="40">
        <v>42117</v>
      </c>
      <c r="O580" s="148">
        <v>773</v>
      </c>
      <c r="P580" s="149">
        <v>659.5</v>
      </c>
      <c r="Q580" s="149">
        <f t="shared" si="153"/>
        <v>1432.5</v>
      </c>
      <c r="R580" s="99"/>
      <c r="S580" s="43" t="s">
        <v>1946</v>
      </c>
      <c r="T580" s="43"/>
      <c r="U580" s="44">
        <v>42110</v>
      </c>
      <c r="V580" s="45">
        <v>42113</v>
      </c>
      <c r="W580" s="99">
        <v>487.5</v>
      </c>
      <c r="X580" s="99"/>
      <c r="Y580" s="47" t="s">
        <v>60</v>
      </c>
      <c r="Z580" s="47"/>
      <c r="AA580" s="70"/>
      <c r="AB580" s="71"/>
      <c r="AC580" s="99"/>
      <c r="AD580" s="99"/>
      <c r="AE580" s="99"/>
      <c r="AF580" s="50" t="s">
        <v>1947</v>
      </c>
      <c r="AG580" s="102">
        <v>42120</v>
      </c>
      <c r="AH580" s="99">
        <v>3</v>
      </c>
      <c r="AI580" s="179">
        <f>70*3.75</f>
        <v>262.5</v>
      </c>
      <c r="AJ580" s="224">
        <f>130*3.75</f>
        <v>487.5</v>
      </c>
      <c r="AK580" s="47"/>
      <c r="AL580" s="225">
        <v>1</v>
      </c>
      <c r="AM580" s="106">
        <f>(105.86+200)*3.75+773</f>
        <v>1919.9750000000001</v>
      </c>
      <c r="AN580" s="99"/>
      <c r="AO580" s="47">
        <f t="shared" si="164"/>
        <v>1920</v>
      </c>
      <c r="AP580" s="99"/>
      <c r="AQ580" s="99"/>
      <c r="AR580" s="47">
        <f t="shared" si="154"/>
        <v>1920</v>
      </c>
      <c r="AS580" s="99"/>
      <c r="AT580" s="227" t="s">
        <v>55</v>
      </c>
      <c r="AU580" s="99"/>
      <c r="AV580" s="55">
        <f t="shared" si="155"/>
        <v>0</v>
      </c>
      <c r="AW580" s="56">
        <f>70*3.75</f>
        <v>262.5</v>
      </c>
      <c r="AX580" s="57">
        <v>0</v>
      </c>
      <c r="AY580" s="58">
        <f t="shared" si="156"/>
        <v>487.5</v>
      </c>
      <c r="AZ580" s="59">
        <f t="shared" si="157"/>
        <v>0</v>
      </c>
      <c r="BA580" s="60">
        <f t="shared" si="158"/>
        <v>0</v>
      </c>
      <c r="BB580" s="59">
        <f t="shared" si="159"/>
        <v>0</v>
      </c>
      <c r="BC580" s="61">
        <f t="shared" si="160"/>
        <v>0</v>
      </c>
      <c r="BD580" s="61">
        <f t="shared" si="161"/>
        <v>0</v>
      </c>
      <c r="BE580" s="61">
        <f t="shared" si="162"/>
        <v>0</v>
      </c>
      <c r="BF580" s="61">
        <f t="shared" si="163"/>
        <v>0</v>
      </c>
    </row>
    <row r="581" spans="1:58" ht="15.75" x14ac:dyDescent="0.25">
      <c r="A581" s="99"/>
      <c r="B581" s="99">
        <v>12405</v>
      </c>
      <c r="C581" s="147" t="s">
        <v>47</v>
      </c>
      <c r="D581" s="99" t="s">
        <v>238</v>
      </c>
      <c r="E581" s="99" t="s">
        <v>990</v>
      </c>
      <c r="F581" s="99" t="s">
        <v>1948</v>
      </c>
      <c r="G581" s="99" t="s">
        <v>202</v>
      </c>
      <c r="H581" s="99">
        <v>15787630432</v>
      </c>
      <c r="I581" s="102">
        <v>42103</v>
      </c>
      <c r="J581" s="102">
        <v>42105</v>
      </c>
      <c r="K581" s="38" t="s">
        <v>1949</v>
      </c>
      <c r="L581" s="38"/>
      <c r="M581" s="39">
        <v>42116</v>
      </c>
      <c r="N581" s="40">
        <v>42117</v>
      </c>
      <c r="O581" s="148">
        <v>12846</v>
      </c>
      <c r="P581" s="149">
        <v>4979.5</v>
      </c>
      <c r="Q581" s="149">
        <f t="shared" si="153"/>
        <v>17825.5</v>
      </c>
      <c r="R581" s="99"/>
      <c r="S581" s="43" t="s">
        <v>1950</v>
      </c>
      <c r="T581" s="43"/>
      <c r="U581" s="44">
        <v>42108</v>
      </c>
      <c r="V581" s="45">
        <v>42109</v>
      </c>
      <c r="W581" s="99">
        <v>487.5</v>
      </c>
      <c r="X581" s="99"/>
      <c r="Y581" s="47" t="s">
        <v>60</v>
      </c>
      <c r="Z581" s="47"/>
      <c r="AA581" s="70"/>
      <c r="AB581" s="71"/>
      <c r="AC581" s="99"/>
      <c r="AD581" s="99"/>
      <c r="AE581" s="99"/>
      <c r="AF581" s="50" t="s">
        <v>1951</v>
      </c>
      <c r="AG581" s="102">
        <v>42120</v>
      </c>
      <c r="AH581" s="99">
        <v>3</v>
      </c>
      <c r="AI581" s="179">
        <f>70*3.75</f>
        <v>262.5</v>
      </c>
      <c r="AJ581" s="224">
        <f>130*3.75</f>
        <v>487.5</v>
      </c>
      <c r="AK581" s="47"/>
      <c r="AL581" s="225">
        <v>1</v>
      </c>
      <c r="AM581" s="106">
        <f>(1257.84+200)*3.75+12846</f>
        <v>18312.900000000001</v>
      </c>
      <c r="AN581" s="99"/>
      <c r="AO581" s="47">
        <f t="shared" si="164"/>
        <v>18313</v>
      </c>
      <c r="AP581" s="99"/>
      <c r="AQ581" s="99"/>
      <c r="AR581" s="47">
        <f t="shared" si="154"/>
        <v>18313</v>
      </c>
      <c r="AS581" s="99"/>
      <c r="AT581" s="227" t="s">
        <v>55</v>
      </c>
      <c r="AU581" s="99"/>
      <c r="AV581" s="55">
        <f t="shared" si="155"/>
        <v>0</v>
      </c>
      <c r="AW581" s="56">
        <f>70*3.75</f>
        <v>262.5</v>
      </c>
      <c r="AX581" s="57">
        <v>0</v>
      </c>
      <c r="AY581" s="58">
        <f t="shared" si="156"/>
        <v>487.5</v>
      </c>
      <c r="AZ581" s="59">
        <f t="shared" si="157"/>
        <v>0</v>
      </c>
      <c r="BA581" s="60">
        <f t="shared" si="158"/>
        <v>0</v>
      </c>
      <c r="BB581" s="59">
        <f t="shared" si="159"/>
        <v>0</v>
      </c>
      <c r="BC581" s="61">
        <f t="shared" si="160"/>
        <v>0</v>
      </c>
      <c r="BD581" s="61">
        <f t="shared" si="161"/>
        <v>0</v>
      </c>
      <c r="BE581" s="61">
        <f t="shared" si="162"/>
        <v>0</v>
      </c>
      <c r="BF581" s="61">
        <f t="shared" si="163"/>
        <v>0</v>
      </c>
    </row>
    <row r="582" spans="1:58" ht="15.75" x14ac:dyDescent="0.25">
      <c r="A582" s="99"/>
      <c r="B582" s="99">
        <v>29215</v>
      </c>
      <c r="C582" s="147" t="s">
        <v>47</v>
      </c>
      <c r="D582" s="99" t="s">
        <v>199</v>
      </c>
      <c r="E582" s="99" t="s">
        <v>990</v>
      </c>
      <c r="F582" s="99" t="s">
        <v>1952</v>
      </c>
      <c r="G582" s="99" t="s">
        <v>202</v>
      </c>
      <c r="H582" s="99">
        <v>953439772</v>
      </c>
      <c r="I582" s="102">
        <v>42107</v>
      </c>
      <c r="J582" s="102">
        <v>42110</v>
      </c>
      <c r="K582" s="38" t="s">
        <v>1953</v>
      </c>
      <c r="L582" s="38"/>
      <c r="M582" s="39">
        <v>42110</v>
      </c>
      <c r="N582" s="40">
        <v>42113</v>
      </c>
      <c r="O582" s="148">
        <v>0</v>
      </c>
      <c r="P582" s="149">
        <v>1732</v>
      </c>
      <c r="Q582" s="149">
        <f t="shared" si="153"/>
        <v>1732</v>
      </c>
      <c r="R582" s="99"/>
      <c r="S582" s="43" t="s">
        <v>1954</v>
      </c>
      <c r="T582" s="43"/>
      <c r="U582" s="44">
        <v>42114</v>
      </c>
      <c r="V582" s="45">
        <v>42115</v>
      </c>
      <c r="W582" s="99">
        <v>1050</v>
      </c>
      <c r="X582" s="99"/>
      <c r="Y582" s="47" t="s">
        <v>60</v>
      </c>
      <c r="Z582" s="47"/>
      <c r="AA582" s="70"/>
      <c r="AB582" s="71"/>
      <c r="AC582" s="99"/>
      <c r="AD582" s="99"/>
      <c r="AE582" s="99"/>
      <c r="AF582" s="50" t="s">
        <v>1955</v>
      </c>
      <c r="AG582" s="102">
        <v>42120</v>
      </c>
      <c r="AH582" s="99">
        <v>1</v>
      </c>
      <c r="AI582" s="179">
        <v>375</v>
      </c>
      <c r="AJ582" s="224">
        <v>1050</v>
      </c>
      <c r="AK582" s="47"/>
      <c r="AL582" s="225">
        <v>1</v>
      </c>
      <c r="AM582" s="106">
        <f>741.87*3.75</f>
        <v>2782.0124999999998</v>
      </c>
      <c r="AN582" s="99"/>
      <c r="AO582" s="47">
        <f t="shared" si="164"/>
        <v>2782</v>
      </c>
      <c r="AP582" s="99"/>
      <c r="AQ582" s="99"/>
      <c r="AR582" s="47">
        <f t="shared" si="154"/>
        <v>2782</v>
      </c>
      <c r="AS582" s="99"/>
      <c r="AT582" s="227" t="s">
        <v>55</v>
      </c>
      <c r="AU582" s="99"/>
      <c r="AV582" s="55">
        <f t="shared" si="155"/>
        <v>0</v>
      </c>
      <c r="AW582" s="56">
        <v>375</v>
      </c>
      <c r="AX582" s="57">
        <v>0</v>
      </c>
      <c r="AY582" s="58">
        <f t="shared" si="156"/>
        <v>1050</v>
      </c>
      <c r="AZ582" s="59">
        <f t="shared" si="157"/>
        <v>0</v>
      </c>
      <c r="BA582" s="60">
        <f t="shared" si="158"/>
        <v>0</v>
      </c>
      <c r="BB582" s="59">
        <f t="shared" si="159"/>
        <v>0</v>
      </c>
      <c r="BC582" s="61">
        <f t="shared" si="160"/>
        <v>0</v>
      </c>
      <c r="BD582" s="61">
        <f t="shared" si="161"/>
        <v>0</v>
      </c>
      <c r="BE582" s="61">
        <f t="shared" si="162"/>
        <v>0</v>
      </c>
      <c r="BF582" s="61">
        <f t="shared" si="163"/>
        <v>0</v>
      </c>
    </row>
    <row r="583" spans="1:58" ht="15.75" x14ac:dyDescent="0.25">
      <c r="A583" s="99"/>
      <c r="B583" s="99">
        <v>12349</v>
      </c>
      <c r="C583" s="147" t="s">
        <v>47</v>
      </c>
      <c r="D583" s="99" t="s">
        <v>192</v>
      </c>
      <c r="E583" s="99" t="s">
        <v>1094</v>
      </c>
      <c r="F583" s="99" t="s">
        <v>1956</v>
      </c>
      <c r="G583" s="99" t="s">
        <v>202</v>
      </c>
      <c r="H583" s="99" t="s">
        <v>1957</v>
      </c>
      <c r="I583" s="102">
        <v>42099</v>
      </c>
      <c r="J583" s="102">
        <v>42100</v>
      </c>
      <c r="K583" s="38" t="s">
        <v>1958</v>
      </c>
      <c r="L583" s="38"/>
      <c r="M583" s="39">
        <v>42110</v>
      </c>
      <c r="N583" s="40">
        <v>42110</v>
      </c>
      <c r="O583" s="148">
        <v>8835</v>
      </c>
      <c r="P583" s="149">
        <v>10095</v>
      </c>
      <c r="Q583" s="149">
        <f t="shared" si="153"/>
        <v>18930</v>
      </c>
      <c r="R583" s="99"/>
      <c r="S583" s="43" t="s">
        <v>1959</v>
      </c>
      <c r="T583" s="43"/>
      <c r="U583" s="44">
        <v>42108</v>
      </c>
      <c r="V583" s="45">
        <v>42108</v>
      </c>
      <c r="W583" s="99">
        <v>1800</v>
      </c>
      <c r="X583" s="99"/>
      <c r="Y583" s="47" t="s">
        <v>60</v>
      </c>
      <c r="Z583" s="47"/>
      <c r="AA583" s="70"/>
      <c r="AB583" s="71"/>
      <c r="AC583" s="99"/>
      <c r="AD583" s="99"/>
      <c r="AE583" s="99"/>
      <c r="AF583" s="50" t="s">
        <v>1960</v>
      </c>
      <c r="AG583" s="102">
        <v>42120</v>
      </c>
      <c r="AH583" s="99">
        <v>3</v>
      </c>
      <c r="AI583" s="179">
        <v>800</v>
      </c>
      <c r="AJ583" s="224">
        <v>1800</v>
      </c>
      <c r="AK583" s="47"/>
      <c r="AL583" s="225">
        <v>1</v>
      </c>
      <c r="AM583" s="106">
        <f>10095+8835+2489.99</f>
        <v>21419.989999999998</v>
      </c>
      <c r="AN583" s="99"/>
      <c r="AO583" s="47">
        <f t="shared" si="164"/>
        <v>20730</v>
      </c>
      <c r="AP583" s="99"/>
      <c r="AQ583" s="99"/>
      <c r="AR583" s="47">
        <f t="shared" si="154"/>
        <v>20730</v>
      </c>
      <c r="AS583" s="99"/>
      <c r="AT583" s="227" t="s">
        <v>55</v>
      </c>
      <c r="AU583" s="99"/>
      <c r="AV583" s="55">
        <f t="shared" si="155"/>
        <v>0</v>
      </c>
      <c r="AW583" s="56">
        <v>800</v>
      </c>
      <c r="AX583" s="57">
        <v>0</v>
      </c>
      <c r="AY583" s="58">
        <f t="shared" si="156"/>
        <v>1800</v>
      </c>
      <c r="AZ583" s="59">
        <f t="shared" si="157"/>
        <v>0</v>
      </c>
      <c r="BA583" s="60">
        <f t="shared" si="158"/>
        <v>0</v>
      </c>
      <c r="BB583" s="59">
        <f t="shared" si="159"/>
        <v>0</v>
      </c>
      <c r="BC583" s="61">
        <f t="shared" si="160"/>
        <v>0</v>
      </c>
      <c r="BD583" s="61">
        <f t="shared" si="161"/>
        <v>0</v>
      </c>
      <c r="BE583" s="61">
        <f t="shared" si="162"/>
        <v>0</v>
      </c>
      <c r="BF583" s="61">
        <f t="shared" si="163"/>
        <v>0</v>
      </c>
    </row>
    <row r="584" spans="1:58" ht="15.75" x14ac:dyDescent="0.25">
      <c r="A584" s="99"/>
      <c r="B584" s="99">
        <v>28330</v>
      </c>
      <c r="C584" s="147" t="s">
        <v>47</v>
      </c>
      <c r="D584" s="99" t="s">
        <v>1961</v>
      </c>
      <c r="E584" s="99" t="s">
        <v>1962</v>
      </c>
      <c r="F584" s="99" t="s">
        <v>1963</v>
      </c>
      <c r="G584" s="99" t="s">
        <v>202</v>
      </c>
      <c r="H584" s="99" t="s">
        <v>1964</v>
      </c>
      <c r="I584" s="102">
        <v>41970</v>
      </c>
      <c r="J584" s="102">
        <v>42099</v>
      </c>
      <c r="K584" s="38" t="s">
        <v>1965</v>
      </c>
      <c r="L584" s="38"/>
      <c r="M584" s="39">
        <v>42341</v>
      </c>
      <c r="N584" s="40">
        <v>42348</v>
      </c>
      <c r="O584" s="148">
        <v>0</v>
      </c>
      <c r="P584" s="149">
        <v>51035</v>
      </c>
      <c r="Q584" s="149">
        <f t="shared" si="153"/>
        <v>51035</v>
      </c>
      <c r="R584" s="99"/>
      <c r="S584" s="43" t="s">
        <v>1966</v>
      </c>
      <c r="T584" s="43"/>
      <c r="U584" s="44">
        <v>42345</v>
      </c>
      <c r="V584" s="45">
        <v>42348</v>
      </c>
      <c r="W584" s="99">
        <v>55000</v>
      </c>
      <c r="X584" s="99"/>
      <c r="Y584" s="47" t="s">
        <v>1967</v>
      </c>
      <c r="Z584" s="47"/>
      <c r="AA584" s="48">
        <v>42103</v>
      </c>
      <c r="AB584" s="49">
        <v>42106</v>
      </c>
      <c r="AC584" s="99">
        <f>230666.65+115333.32</f>
        <v>345999.97</v>
      </c>
      <c r="AD584" s="99"/>
      <c r="AE584" s="99"/>
      <c r="AF584" s="50" t="s">
        <v>1968</v>
      </c>
      <c r="AG584" s="102">
        <v>42120</v>
      </c>
      <c r="AH584" s="99">
        <v>2</v>
      </c>
      <c r="AI584" s="179">
        <v>4000</v>
      </c>
      <c r="AJ584" s="224">
        <v>55000</v>
      </c>
      <c r="AK584" s="47">
        <f>230666.65+115333.32</f>
        <v>345999.97</v>
      </c>
      <c r="AL584" s="225">
        <v>1</v>
      </c>
      <c r="AM584" s="106">
        <f>397035+54999.97</f>
        <v>452034.97</v>
      </c>
      <c r="AN584" s="99"/>
      <c r="AO584" s="47">
        <f t="shared" si="164"/>
        <v>452034.97</v>
      </c>
      <c r="AP584" s="99"/>
      <c r="AQ584" s="99"/>
      <c r="AR584" s="47">
        <f t="shared" si="154"/>
        <v>452034.97</v>
      </c>
      <c r="AS584" s="99"/>
      <c r="AT584" s="227" t="s">
        <v>55</v>
      </c>
      <c r="AU584" s="99"/>
      <c r="AV584" s="55">
        <f t="shared" si="155"/>
        <v>0</v>
      </c>
      <c r="AW584" s="56">
        <v>4000</v>
      </c>
      <c r="AX584" s="57">
        <v>0</v>
      </c>
      <c r="AY584" s="58">
        <f t="shared" si="156"/>
        <v>55000</v>
      </c>
      <c r="AZ584" s="59">
        <f t="shared" si="157"/>
        <v>0</v>
      </c>
      <c r="BA584" s="60">
        <f t="shared" si="158"/>
        <v>345999.97</v>
      </c>
      <c r="BB584" s="59">
        <f t="shared" si="159"/>
        <v>0</v>
      </c>
      <c r="BC584" s="61">
        <f t="shared" si="160"/>
        <v>0</v>
      </c>
      <c r="BD584" s="61">
        <f t="shared" si="161"/>
        <v>0</v>
      </c>
      <c r="BE584" s="61">
        <f t="shared" si="162"/>
        <v>0</v>
      </c>
      <c r="BF584" s="61">
        <f t="shared" si="163"/>
        <v>0</v>
      </c>
    </row>
    <row r="585" spans="1:58" ht="15.75" x14ac:dyDescent="0.25">
      <c r="A585" s="146">
        <v>42129</v>
      </c>
      <c r="B585" s="99">
        <v>12451</v>
      </c>
      <c r="C585" s="147" t="s">
        <v>47</v>
      </c>
      <c r="D585" s="99" t="s">
        <v>1368</v>
      </c>
      <c r="E585" s="99" t="s">
        <v>1969</v>
      </c>
      <c r="F585" s="99" t="s">
        <v>1970</v>
      </c>
      <c r="G585" s="99" t="s">
        <v>195</v>
      </c>
      <c r="H585" s="99" t="s">
        <v>1971</v>
      </c>
      <c r="I585" s="102">
        <v>42108</v>
      </c>
      <c r="J585" s="102">
        <v>42108</v>
      </c>
      <c r="K585" s="38" t="s">
        <v>1972</v>
      </c>
      <c r="L585" s="38"/>
      <c r="M585" s="39">
        <v>42120</v>
      </c>
      <c r="N585" s="40">
        <v>42121</v>
      </c>
      <c r="O585" s="148">
        <v>678</v>
      </c>
      <c r="P585" s="149">
        <v>2315</v>
      </c>
      <c r="Q585" s="149">
        <f t="shared" si="153"/>
        <v>2993</v>
      </c>
      <c r="R585" s="99"/>
      <c r="S585" s="43" t="s">
        <v>285</v>
      </c>
      <c r="T585" s="43"/>
      <c r="U585" s="138"/>
      <c r="V585" s="139"/>
      <c r="W585" s="99"/>
      <c r="X585" s="99"/>
      <c r="Y585" s="47" t="s">
        <v>60</v>
      </c>
      <c r="Z585" s="47"/>
      <c r="AA585" s="70"/>
      <c r="AB585" s="71"/>
      <c r="AC585" s="99"/>
      <c r="AD585" s="99"/>
      <c r="AE585" s="99"/>
      <c r="AF585" s="50" t="s">
        <v>1973</v>
      </c>
      <c r="AG585" s="102">
        <v>42129</v>
      </c>
      <c r="AH585" s="99">
        <v>1</v>
      </c>
      <c r="AI585" s="179">
        <v>712.5</v>
      </c>
      <c r="AJ585" s="224"/>
      <c r="AK585" s="47"/>
      <c r="AL585" s="225">
        <v>1</v>
      </c>
      <c r="AM585" s="106">
        <f>2993</f>
        <v>2993</v>
      </c>
      <c r="AN585" s="99"/>
      <c r="AO585" s="47">
        <f t="shared" ref="AO585:AO616" si="165">AM585</f>
        <v>2993</v>
      </c>
      <c r="AP585" s="99"/>
      <c r="AQ585" s="99"/>
      <c r="AR585" s="47">
        <f t="shared" si="154"/>
        <v>2993</v>
      </c>
      <c r="AS585" s="99"/>
      <c r="AT585" s="227" t="s">
        <v>1974</v>
      </c>
      <c r="AU585" s="99"/>
      <c r="AV585" s="55">
        <f t="shared" si="155"/>
        <v>0</v>
      </c>
      <c r="AW585" s="56">
        <v>712.5</v>
      </c>
      <c r="AX585" s="57">
        <v>0</v>
      </c>
      <c r="AY585" s="58">
        <f t="shared" si="156"/>
        <v>0</v>
      </c>
      <c r="AZ585" s="59">
        <f t="shared" si="157"/>
        <v>0</v>
      </c>
      <c r="BA585" s="60">
        <f t="shared" si="158"/>
        <v>0</v>
      </c>
      <c r="BB585" s="59">
        <f t="shared" si="159"/>
        <v>0</v>
      </c>
      <c r="BC585" s="61">
        <f t="shared" si="160"/>
        <v>0</v>
      </c>
      <c r="BD585" s="61">
        <f t="shared" si="161"/>
        <v>0</v>
      </c>
      <c r="BE585" s="61">
        <f t="shared" si="162"/>
        <v>0</v>
      </c>
      <c r="BF585" s="61">
        <f t="shared" si="163"/>
        <v>0</v>
      </c>
    </row>
    <row r="586" spans="1:58" ht="15.75" x14ac:dyDescent="0.25">
      <c r="A586" s="99"/>
      <c r="B586" s="99" t="s">
        <v>1975</v>
      </c>
      <c r="C586" s="147" t="s">
        <v>47</v>
      </c>
      <c r="D586" s="99"/>
      <c r="E586" s="99" t="s">
        <v>1976</v>
      </c>
      <c r="F586" s="99"/>
      <c r="G586" s="99" t="s">
        <v>195</v>
      </c>
      <c r="H586" s="99">
        <v>491322</v>
      </c>
      <c r="I586" s="102">
        <v>42107</v>
      </c>
      <c r="J586" s="102">
        <v>42109</v>
      </c>
      <c r="K586" s="38" t="s">
        <v>475</v>
      </c>
      <c r="L586" s="38"/>
      <c r="M586" s="179"/>
      <c r="N586" s="164"/>
      <c r="O586" s="148">
        <v>0</v>
      </c>
      <c r="P586" s="149">
        <v>0</v>
      </c>
      <c r="Q586" s="149">
        <f t="shared" si="153"/>
        <v>0</v>
      </c>
      <c r="R586" s="99"/>
      <c r="S586" s="43" t="s">
        <v>1977</v>
      </c>
      <c r="T586" s="43"/>
      <c r="U586" s="44">
        <v>42114</v>
      </c>
      <c r="V586" s="45">
        <v>42115</v>
      </c>
      <c r="W586" s="99">
        <v>2775</v>
      </c>
      <c r="X586" s="99"/>
      <c r="Y586" s="47" t="s">
        <v>1978</v>
      </c>
      <c r="Z586" s="47"/>
      <c r="AA586" s="48">
        <v>42123</v>
      </c>
      <c r="AB586" s="49">
        <v>42128</v>
      </c>
      <c r="AC586" s="99">
        <v>20625</v>
      </c>
      <c r="AD586" s="99"/>
      <c r="AE586" s="99"/>
      <c r="AF586" s="50" t="s">
        <v>1979</v>
      </c>
      <c r="AG586" s="102">
        <v>42129</v>
      </c>
      <c r="AH586" s="99">
        <v>1</v>
      </c>
      <c r="AI586" s="179"/>
      <c r="AJ586" s="224">
        <v>2775</v>
      </c>
      <c r="AK586" s="47">
        <v>20625</v>
      </c>
      <c r="AL586" s="225">
        <v>1</v>
      </c>
      <c r="AM586" s="106">
        <f>6240*3.75</f>
        <v>23400</v>
      </c>
      <c r="AN586" s="99"/>
      <c r="AO586" s="47">
        <f t="shared" si="165"/>
        <v>23400</v>
      </c>
      <c r="AP586" s="99"/>
      <c r="AQ586" s="99"/>
      <c r="AR586" s="47">
        <f t="shared" si="154"/>
        <v>23400</v>
      </c>
      <c r="AS586" s="99"/>
      <c r="AT586" s="227" t="s">
        <v>1974</v>
      </c>
      <c r="AU586" s="99"/>
      <c r="AV586" s="55">
        <f t="shared" si="155"/>
        <v>0</v>
      </c>
      <c r="AW586" s="56">
        <v>0</v>
      </c>
      <c r="AX586" s="57">
        <v>0</v>
      </c>
      <c r="AY586" s="58">
        <f t="shared" si="156"/>
        <v>2775</v>
      </c>
      <c r="AZ586" s="59">
        <f t="shared" si="157"/>
        <v>0</v>
      </c>
      <c r="BA586" s="60">
        <f t="shared" si="158"/>
        <v>20625</v>
      </c>
      <c r="BB586" s="59">
        <f t="shared" si="159"/>
        <v>0</v>
      </c>
      <c r="BC586" s="61">
        <f t="shared" si="160"/>
        <v>0</v>
      </c>
      <c r="BD586" s="61">
        <f t="shared" si="161"/>
        <v>0</v>
      </c>
      <c r="BE586" s="61">
        <f t="shared" si="162"/>
        <v>0</v>
      </c>
      <c r="BF586" s="61">
        <f t="shared" si="163"/>
        <v>0</v>
      </c>
    </row>
    <row r="587" spans="1:58" ht="15.75" x14ac:dyDescent="0.25">
      <c r="A587" s="99"/>
      <c r="B587" s="99">
        <v>12496</v>
      </c>
      <c r="C587" s="147" t="s">
        <v>47</v>
      </c>
      <c r="D587" s="99" t="s">
        <v>1980</v>
      </c>
      <c r="E587" s="99" t="s">
        <v>1981</v>
      </c>
      <c r="F587" s="99" t="s">
        <v>1982</v>
      </c>
      <c r="G587" s="99" t="s">
        <v>195</v>
      </c>
      <c r="H587" s="99">
        <v>17679214446</v>
      </c>
      <c r="I587" s="102">
        <v>42116</v>
      </c>
      <c r="J587" s="102">
        <v>42117</v>
      </c>
      <c r="K587" s="38" t="s">
        <v>1983</v>
      </c>
      <c r="L587" s="38"/>
      <c r="M587" s="39">
        <v>42124</v>
      </c>
      <c r="N587" s="40">
        <v>42128</v>
      </c>
      <c r="O587" s="148">
        <v>4765</v>
      </c>
      <c r="P587" s="149">
        <v>1157</v>
      </c>
      <c r="Q587" s="149">
        <f t="shared" si="153"/>
        <v>5922</v>
      </c>
      <c r="R587" s="99"/>
      <c r="S587" s="43" t="s">
        <v>285</v>
      </c>
      <c r="T587" s="43"/>
      <c r="U587" s="138"/>
      <c r="V587" s="139"/>
      <c r="W587" s="99"/>
      <c r="X587" s="99"/>
      <c r="Y587" s="47" t="s">
        <v>60</v>
      </c>
      <c r="Z587" s="47"/>
      <c r="AA587" s="70"/>
      <c r="AB587" s="71"/>
      <c r="AC587" s="99"/>
      <c r="AD587" s="99"/>
      <c r="AE587" s="99"/>
      <c r="AF587" s="50" t="s">
        <v>1984</v>
      </c>
      <c r="AG587" s="102">
        <v>42129</v>
      </c>
      <c r="AH587" s="99">
        <v>1</v>
      </c>
      <c r="AI587" s="179">
        <v>350</v>
      </c>
      <c r="AJ587" s="224"/>
      <c r="AK587" s="47"/>
      <c r="AL587" s="225">
        <v>1</v>
      </c>
      <c r="AM587" s="106">
        <v>5922</v>
      </c>
      <c r="AN587" s="99"/>
      <c r="AO587" s="47">
        <f t="shared" si="165"/>
        <v>5922</v>
      </c>
      <c r="AP587" s="99"/>
      <c r="AQ587" s="99"/>
      <c r="AR587" s="47">
        <f t="shared" si="154"/>
        <v>5922</v>
      </c>
      <c r="AS587" s="99"/>
      <c r="AT587" s="227" t="s">
        <v>1974</v>
      </c>
      <c r="AU587" s="99"/>
      <c r="AV587" s="55">
        <f t="shared" si="155"/>
        <v>0</v>
      </c>
      <c r="AW587" s="56">
        <v>350</v>
      </c>
      <c r="AX587" s="57">
        <v>0</v>
      </c>
      <c r="AY587" s="58">
        <f t="shared" si="156"/>
        <v>0</v>
      </c>
      <c r="AZ587" s="59">
        <f t="shared" si="157"/>
        <v>0</v>
      </c>
      <c r="BA587" s="60">
        <f t="shared" si="158"/>
        <v>0</v>
      </c>
      <c r="BB587" s="59">
        <f t="shared" si="159"/>
        <v>0</v>
      </c>
      <c r="BC587" s="61">
        <f t="shared" si="160"/>
        <v>0</v>
      </c>
      <c r="BD587" s="61">
        <f t="shared" si="161"/>
        <v>0</v>
      </c>
      <c r="BE587" s="61">
        <f t="shared" si="162"/>
        <v>0</v>
      </c>
      <c r="BF587" s="61">
        <f t="shared" si="163"/>
        <v>0</v>
      </c>
    </row>
    <row r="588" spans="1:58" ht="15.75" x14ac:dyDescent="0.25">
      <c r="A588" s="99"/>
      <c r="B588" s="99">
        <v>29159</v>
      </c>
      <c r="C588" s="147" t="s">
        <v>47</v>
      </c>
      <c r="D588" s="99" t="s">
        <v>1980</v>
      </c>
      <c r="E588" s="99" t="s">
        <v>1981</v>
      </c>
      <c r="F588" s="99" t="s">
        <v>1985</v>
      </c>
      <c r="G588" s="99" t="s">
        <v>195</v>
      </c>
      <c r="H588" s="99">
        <v>74905</v>
      </c>
      <c r="I588" s="102">
        <v>42100</v>
      </c>
      <c r="J588" s="102">
        <v>42105</v>
      </c>
      <c r="K588" s="38" t="s">
        <v>1986</v>
      </c>
      <c r="L588" s="38"/>
      <c r="M588" s="39">
        <v>42120</v>
      </c>
      <c r="N588" s="40">
        <v>42121</v>
      </c>
      <c r="O588" s="148">
        <v>0</v>
      </c>
      <c r="P588" s="149">
        <v>7370</v>
      </c>
      <c r="Q588" s="149">
        <f t="shared" si="153"/>
        <v>7370</v>
      </c>
      <c r="R588" s="99"/>
      <c r="S588" s="43" t="s">
        <v>1987</v>
      </c>
      <c r="T588" s="43"/>
      <c r="U588" s="44">
        <v>42109</v>
      </c>
      <c r="V588" s="45">
        <v>42113</v>
      </c>
      <c r="W588" s="99">
        <v>4400</v>
      </c>
      <c r="X588" s="99"/>
      <c r="Y588" s="47" t="s">
        <v>1988</v>
      </c>
      <c r="Z588" s="47"/>
      <c r="AA588" s="48">
        <v>42123</v>
      </c>
      <c r="AB588" s="49">
        <v>42123</v>
      </c>
      <c r="AC588" s="99">
        <v>7500</v>
      </c>
      <c r="AD588" s="99"/>
      <c r="AE588" s="99"/>
      <c r="AF588" s="50" t="s">
        <v>1989</v>
      </c>
      <c r="AG588" s="102">
        <v>42130</v>
      </c>
      <c r="AH588" s="99">
        <v>1</v>
      </c>
      <c r="AI588" s="179">
        <v>1900</v>
      </c>
      <c r="AJ588" s="224">
        <v>4400</v>
      </c>
      <c r="AK588" s="47">
        <v>7500</v>
      </c>
      <c r="AL588" s="225">
        <v>1</v>
      </c>
      <c r="AM588" s="106">
        <v>19270</v>
      </c>
      <c r="AN588" s="99"/>
      <c r="AO588" s="47">
        <f t="shared" si="165"/>
        <v>19270</v>
      </c>
      <c r="AP588" s="99"/>
      <c r="AQ588" s="99"/>
      <c r="AR588" s="47">
        <f t="shared" si="154"/>
        <v>19270</v>
      </c>
      <c r="AS588" s="99"/>
      <c r="AT588" s="227" t="s">
        <v>1974</v>
      </c>
      <c r="AU588" s="99"/>
      <c r="AV588" s="55">
        <f t="shared" si="155"/>
        <v>0</v>
      </c>
      <c r="AW588" s="56">
        <v>1900</v>
      </c>
      <c r="AX588" s="57">
        <v>0</v>
      </c>
      <c r="AY588" s="58">
        <f t="shared" si="156"/>
        <v>4400</v>
      </c>
      <c r="AZ588" s="59">
        <f t="shared" si="157"/>
        <v>0</v>
      </c>
      <c r="BA588" s="60">
        <f t="shared" si="158"/>
        <v>7500</v>
      </c>
      <c r="BB588" s="59">
        <f t="shared" si="159"/>
        <v>0</v>
      </c>
      <c r="BC588" s="61">
        <f t="shared" si="160"/>
        <v>0</v>
      </c>
      <c r="BD588" s="61">
        <f t="shared" si="161"/>
        <v>0</v>
      </c>
      <c r="BE588" s="61">
        <f t="shared" si="162"/>
        <v>0</v>
      </c>
      <c r="BF588" s="61">
        <f t="shared" si="163"/>
        <v>0</v>
      </c>
    </row>
    <row r="589" spans="1:58" ht="15.75" x14ac:dyDescent="0.25">
      <c r="A589" s="99"/>
      <c r="B589" s="99">
        <v>12491</v>
      </c>
      <c r="C589" s="147" t="s">
        <v>47</v>
      </c>
      <c r="D589" s="99" t="s">
        <v>1980</v>
      </c>
      <c r="E589" s="99" t="s">
        <v>1981</v>
      </c>
      <c r="F589" s="99" t="s">
        <v>1990</v>
      </c>
      <c r="G589" s="99" t="s">
        <v>195</v>
      </c>
      <c r="H589" s="99" t="s">
        <v>1991</v>
      </c>
      <c r="I589" s="102">
        <v>42115</v>
      </c>
      <c r="J589" s="102">
        <v>42116</v>
      </c>
      <c r="K589" s="38" t="s">
        <v>1992</v>
      </c>
      <c r="L589" s="38"/>
      <c r="M589" s="39">
        <v>42124</v>
      </c>
      <c r="N589" s="40">
        <v>42128</v>
      </c>
      <c r="O589" s="148">
        <v>8</v>
      </c>
      <c r="P589" s="149">
        <v>905</v>
      </c>
      <c r="Q589" s="149">
        <f t="shared" si="153"/>
        <v>913</v>
      </c>
      <c r="R589" s="99"/>
      <c r="S589" s="43" t="s">
        <v>285</v>
      </c>
      <c r="T589" s="43"/>
      <c r="U589" s="138"/>
      <c r="V589" s="139"/>
      <c r="W589" s="99"/>
      <c r="X589" s="99"/>
      <c r="Y589" s="47" t="s">
        <v>60</v>
      </c>
      <c r="Z589" s="47"/>
      <c r="AA589" s="70"/>
      <c r="AB589" s="71"/>
      <c r="AC589" s="99"/>
      <c r="AD589" s="99"/>
      <c r="AE589" s="99"/>
      <c r="AF589" s="50" t="s">
        <v>1993</v>
      </c>
      <c r="AG589" s="102">
        <v>42130</v>
      </c>
      <c r="AH589" s="99">
        <v>1</v>
      </c>
      <c r="AI589" s="179">
        <v>350</v>
      </c>
      <c r="AJ589" s="224"/>
      <c r="AK589" s="47"/>
      <c r="AL589" s="225">
        <v>1</v>
      </c>
      <c r="AM589" s="106">
        <v>913</v>
      </c>
      <c r="AN589" s="99"/>
      <c r="AO589" s="47">
        <f t="shared" si="165"/>
        <v>913</v>
      </c>
      <c r="AP589" s="99"/>
      <c r="AQ589" s="99"/>
      <c r="AR589" s="47">
        <f t="shared" si="154"/>
        <v>913</v>
      </c>
      <c r="AS589" s="99"/>
      <c r="AT589" s="227" t="s">
        <v>1974</v>
      </c>
      <c r="AU589" s="99"/>
      <c r="AV589" s="55">
        <f t="shared" si="155"/>
        <v>0</v>
      </c>
      <c r="AW589" s="56">
        <v>350</v>
      </c>
      <c r="AX589" s="57">
        <v>0</v>
      </c>
      <c r="AY589" s="58">
        <f t="shared" si="156"/>
        <v>0</v>
      </c>
      <c r="AZ589" s="59">
        <f t="shared" si="157"/>
        <v>0</v>
      </c>
      <c r="BA589" s="60">
        <f t="shared" si="158"/>
        <v>0</v>
      </c>
      <c r="BB589" s="59">
        <f t="shared" si="159"/>
        <v>0</v>
      </c>
      <c r="BC589" s="61">
        <f t="shared" si="160"/>
        <v>0</v>
      </c>
      <c r="BD589" s="61">
        <f t="shared" si="161"/>
        <v>0</v>
      </c>
      <c r="BE589" s="61">
        <f t="shared" si="162"/>
        <v>0</v>
      </c>
      <c r="BF589" s="61">
        <f t="shared" si="163"/>
        <v>0</v>
      </c>
    </row>
    <row r="590" spans="1:58" ht="15.75" x14ac:dyDescent="0.25">
      <c r="A590" s="99"/>
      <c r="B590" s="99">
        <v>12497</v>
      </c>
      <c r="C590" s="147" t="s">
        <v>47</v>
      </c>
      <c r="D590" s="99" t="s">
        <v>1980</v>
      </c>
      <c r="E590" s="99" t="s">
        <v>1981</v>
      </c>
      <c r="F590" s="99" t="s">
        <v>1994</v>
      </c>
      <c r="G590" s="99" t="s">
        <v>195</v>
      </c>
      <c r="H590" s="99">
        <v>17678998544</v>
      </c>
      <c r="I590" s="102">
        <v>42117</v>
      </c>
      <c r="J590" s="102">
        <v>42119</v>
      </c>
      <c r="K590" s="38" t="s">
        <v>1995</v>
      </c>
      <c r="L590" s="38"/>
      <c r="M590" s="39">
        <v>42124</v>
      </c>
      <c r="N590" s="40">
        <v>42128</v>
      </c>
      <c r="O590" s="148">
        <v>63</v>
      </c>
      <c r="P590" s="149">
        <v>1125</v>
      </c>
      <c r="Q590" s="149">
        <f t="shared" si="153"/>
        <v>1188</v>
      </c>
      <c r="R590" s="99"/>
      <c r="S590" s="43" t="s">
        <v>285</v>
      </c>
      <c r="T590" s="43"/>
      <c r="U590" s="138"/>
      <c r="V590" s="139"/>
      <c r="W590" s="99"/>
      <c r="X590" s="99"/>
      <c r="Y590" s="47" t="s">
        <v>60</v>
      </c>
      <c r="Z590" s="47"/>
      <c r="AA590" s="70"/>
      <c r="AB590" s="71"/>
      <c r="AC590" s="99"/>
      <c r="AD590" s="99"/>
      <c r="AE590" s="99"/>
      <c r="AF590" s="50" t="s">
        <v>1996</v>
      </c>
      <c r="AG590" s="102">
        <v>42130</v>
      </c>
      <c r="AH590" s="99">
        <v>1</v>
      </c>
      <c r="AI590" s="179">
        <v>350</v>
      </c>
      <c r="AJ590" s="224"/>
      <c r="AK590" s="47"/>
      <c r="AL590" s="225">
        <v>1</v>
      </c>
      <c r="AM590" s="106">
        <v>1188</v>
      </c>
      <c r="AN590" s="99"/>
      <c r="AO590" s="47">
        <f t="shared" si="165"/>
        <v>1188</v>
      </c>
      <c r="AP590" s="99"/>
      <c r="AQ590" s="99"/>
      <c r="AR590" s="47">
        <f t="shared" si="154"/>
        <v>1188</v>
      </c>
      <c r="AS590" s="99"/>
      <c r="AT590" s="227" t="s">
        <v>1974</v>
      </c>
      <c r="AU590" s="99"/>
      <c r="AV590" s="55">
        <f t="shared" si="155"/>
        <v>0</v>
      </c>
      <c r="AW590" s="56">
        <v>350</v>
      </c>
      <c r="AX590" s="57">
        <v>0</v>
      </c>
      <c r="AY590" s="58">
        <f t="shared" si="156"/>
        <v>0</v>
      </c>
      <c r="AZ590" s="59">
        <f t="shared" si="157"/>
        <v>0</v>
      </c>
      <c r="BA590" s="60">
        <f t="shared" si="158"/>
        <v>0</v>
      </c>
      <c r="BB590" s="59">
        <f t="shared" si="159"/>
        <v>0</v>
      </c>
      <c r="BC590" s="61">
        <f t="shared" si="160"/>
        <v>0</v>
      </c>
      <c r="BD590" s="61">
        <f t="shared" si="161"/>
        <v>0</v>
      </c>
      <c r="BE590" s="61">
        <f t="shared" si="162"/>
        <v>0</v>
      </c>
      <c r="BF590" s="61">
        <f t="shared" si="163"/>
        <v>0</v>
      </c>
    </row>
    <row r="591" spans="1:58" ht="15.75" x14ac:dyDescent="0.25">
      <c r="A591" s="99"/>
      <c r="B591" s="99">
        <v>12498</v>
      </c>
      <c r="C591" s="147" t="s">
        <v>47</v>
      </c>
      <c r="D591" s="99" t="s">
        <v>1980</v>
      </c>
      <c r="E591" s="99" t="s">
        <v>1981</v>
      </c>
      <c r="F591" s="99" t="s">
        <v>1997</v>
      </c>
      <c r="G591" s="99" t="s">
        <v>195</v>
      </c>
      <c r="H591" s="99">
        <v>15788723596</v>
      </c>
      <c r="I591" s="102">
        <v>42114</v>
      </c>
      <c r="J591" s="102">
        <v>42122</v>
      </c>
      <c r="K591" s="38" t="s">
        <v>1998</v>
      </c>
      <c r="L591" s="38"/>
      <c r="M591" s="39">
        <v>42124</v>
      </c>
      <c r="N591" s="40">
        <v>42128</v>
      </c>
      <c r="O591" s="148">
        <v>0</v>
      </c>
      <c r="P591" s="149">
        <v>1456</v>
      </c>
      <c r="Q591" s="149">
        <f t="shared" si="153"/>
        <v>1456</v>
      </c>
      <c r="R591" s="99"/>
      <c r="S591" s="43" t="s">
        <v>285</v>
      </c>
      <c r="T591" s="43"/>
      <c r="U591" s="138"/>
      <c r="V591" s="139"/>
      <c r="W591" s="99"/>
      <c r="X591" s="99"/>
      <c r="Y591" s="47" t="s">
        <v>60</v>
      </c>
      <c r="Z591" s="47"/>
      <c r="AA591" s="70"/>
      <c r="AB591" s="71"/>
      <c r="AC591" s="99"/>
      <c r="AD591" s="99"/>
      <c r="AE591" s="99"/>
      <c r="AF591" s="50" t="s">
        <v>1999</v>
      </c>
      <c r="AG591" s="102">
        <v>42130</v>
      </c>
      <c r="AH591" s="99">
        <v>1</v>
      </c>
      <c r="AI591" s="179">
        <v>350</v>
      </c>
      <c r="AJ591" s="224"/>
      <c r="AK591" s="47"/>
      <c r="AL591" s="225">
        <v>1</v>
      </c>
      <c r="AM591" s="106">
        <v>1456</v>
      </c>
      <c r="AN591" s="99"/>
      <c r="AO591" s="47">
        <f t="shared" si="165"/>
        <v>1456</v>
      </c>
      <c r="AP591" s="99"/>
      <c r="AQ591" s="99"/>
      <c r="AR591" s="47">
        <f t="shared" si="154"/>
        <v>1456</v>
      </c>
      <c r="AS591" s="99"/>
      <c r="AT591" s="227" t="s">
        <v>1974</v>
      </c>
      <c r="AU591" s="99"/>
      <c r="AV591" s="55">
        <f t="shared" si="155"/>
        <v>0</v>
      </c>
      <c r="AW591" s="56">
        <v>350</v>
      </c>
      <c r="AX591" s="57">
        <v>0</v>
      </c>
      <c r="AY591" s="58">
        <f t="shared" si="156"/>
        <v>0</v>
      </c>
      <c r="AZ591" s="59">
        <f t="shared" si="157"/>
        <v>0</v>
      </c>
      <c r="BA591" s="60">
        <f t="shared" si="158"/>
        <v>0</v>
      </c>
      <c r="BB591" s="59">
        <f t="shared" si="159"/>
        <v>0</v>
      </c>
      <c r="BC591" s="61">
        <f t="shared" si="160"/>
        <v>0</v>
      </c>
      <c r="BD591" s="61">
        <f t="shared" si="161"/>
        <v>0</v>
      </c>
      <c r="BE591" s="61">
        <f t="shared" si="162"/>
        <v>0</v>
      </c>
      <c r="BF591" s="61">
        <f t="shared" si="163"/>
        <v>0</v>
      </c>
    </row>
    <row r="592" spans="1:58" ht="15.75" x14ac:dyDescent="0.25">
      <c r="A592" s="99"/>
      <c r="B592" s="99">
        <v>29260</v>
      </c>
      <c r="C592" s="147" t="s">
        <v>47</v>
      </c>
      <c r="D592" s="99" t="s">
        <v>1980</v>
      </c>
      <c r="E592" s="99" t="s">
        <v>1981</v>
      </c>
      <c r="F592" s="99" t="s">
        <v>2000</v>
      </c>
      <c r="G592" s="99" t="s">
        <v>195</v>
      </c>
      <c r="H592" s="99">
        <v>953165004</v>
      </c>
      <c r="I592" s="102">
        <v>42117</v>
      </c>
      <c r="J592" s="102">
        <v>42120</v>
      </c>
      <c r="K592" s="38" t="s">
        <v>2001</v>
      </c>
      <c r="L592" s="38"/>
      <c r="M592" s="39">
        <v>42124</v>
      </c>
      <c r="N592" s="40">
        <v>42126</v>
      </c>
      <c r="O592" s="148">
        <v>0</v>
      </c>
      <c r="P592" s="149">
        <v>1251</v>
      </c>
      <c r="Q592" s="149">
        <f t="shared" si="153"/>
        <v>1251</v>
      </c>
      <c r="R592" s="99"/>
      <c r="S592" s="43" t="s">
        <v>2002</v>
      </c>
      <c r="T592" s="43"/>
      <c r="U592" s="44">
        <v>42123</v>
      </c>
      <c r="V592" s="45">
        <v>42123</v>
      </c>
      <c r="W592" s="99">
        <v>1100</v>
      </c>
      <c r="X592" s="99"/>
      <c r="Y592" s="47" t="s">
        <v>60</v>
      </c>
      <c r="Z592" s="47"/>
      <c r="AA592" s="70"/>
      <c r="AB592" s="71"/>
      <c r="AC592" s="99"/>
      <c r="AD592" s="99"/>
      <c r="AE592" s="99"/>
      <c r="AF592" s="50" t="s">
        <v>2003</v>
      </c>
      <c r="AG592" s="102">
        <v>42130</v>
      </c>
      <c r="AH592" s="99">
        <v>1</v>
      </c>
      <c r="AI592" s="179">
        <v>400</v>
      </c>
      <c r="AJ592" s="224">
        <v>1100</v>
      </c>
      <c r="AK592" s="47"/>
      <c r="AL592" s="225">
        <v>1</v>
      </c>
      <c r="AM592" s="106">
        <v>2351</v>
      </c>
      <c r="AN592" s="99"/>
      <c r="AO592" s="47">
        <f t="shared" si="165"/>
        <v>2351</v>
      </c>
      <c r="AP592" s="99"/>
      <c r="AQ592" s="99"/>
      <c r="AR592" s="47">
        <f t="shared" si="154"/>
        <v>2351</v>
      </c>
      <c r="AS592" s="99"/>
      <c r="AT592" s="227" t="s">
        <v>1974</v>
      </c>
      <c r="AU592" s="99"/>
      <c r="AV592" s="55">
        <f t="shared" si="155"/>
        <v>0</v>
      </c>
      <c r="AW592" s="56">
        <v>400</v>
      </c>
      <c r="AX592" s="57">
        <v>0</v>
      </c>
      <c r="AY592" s="58">
        <f t="shared" si="156"/>
        <v>1100</v>
      </c>
      <c r="AZ592" s="59">
        <f t="shared" si="157"/>
        <v>0</v>
      </c>
      <c r="BA592" s="60">
        <f t="shared" si="158"/>
        <v>0</v>
      </c>
      <c r="BB592" s="59">
        <f t="shared" si="159"/>
        <v>0</v>
      </c>
      <c r="BC592" s="61">
        <f t="shared" si="160"/>
        <v>0</v>
      </c>
      <c r="BD592" s="61">
        <f t="shared" si="161"/>
        <v>0</v>
      </c>
      <c r="BE592" s="61">
        <f t="shared" si="162"/>
        <v>0</v>
      </c>
      <c r="BF592" s="61">
        <f t="shared" si="163"/>
        <v>0</v>
      </c>
    </row>
    <row r="593" spans="1:58" ht="15.75" x14ac:dyDescent="0.25">
      <c r="A593" s="99"/>
      <c r="B593" s="99">
        <v>12474</v>
      </c>
      <c r="C593" s="147" t="s">
        <v>47</v>
      </c>
      <c r="D593" s="99" t="s">
        <v>1980</v>
      </c>
      <c r="E593" s="99" t="s">
        <v>1981</v>
      </c>
      <c r="F593" s="99" t="s">
        <v>2004</v>
      </c>
      <c r="G593" s="99" t="s">
        <v>195</v>
      </c>
      <c r="H593" s="99" t="s">
        <v>2005</v>
      </c>
      <c r="I593" s="102">
        <v>42116</v>
      </c>
      <c r="J593" s="102">
        <v>42117</v>
      </c>
      <c r="K593" s="38" t="s">
        <v>2006</v>
      </c>
      <c r="L593" s="38"/>
      <c r="M593" s="39">
        <v>42124</v>
      </c>
      <c r="N593" s="40">
        <v>42126</v>
      </c>
      <c r="O593" s="148">
        <v>0</v>
      </c>
      <c r="P593" s="149">
        <v>1365</v>
      </c>
      <c r="Q593" s="149">
        <f t="shared" si="153"/>
        <v>1365</v>
      </c>
      <c r="R593" s="99"/>
      <c r="S593" s="43" t="s">
        <v>2007</v>
      </c>
      <c r="T593" s="43"/>
      <c r="U593" s="44">
        <v>42120</v>
      </c>
      <c r="V593" s="45">
        <v>42122</v>
      </c>
      <c r="W593" s="99">
        <v>900</v>
      </c>
      <c r="X593" s="99"/>
      <c r="Y593" s="47" t="s">
        <v>60</v>
      </c>
      <c r="Z593" s="47"/>
      <c r="AA593" s="70"/>
      <c r="AB593" s="71"/>
      <c r="AC593" s="99"/>
      <c r="AD593" s="99"/>
      <c r="AE593" s="99"/>
      <c r="AF593" s="50" t="s">
        <v>2008</v>
      </c>
      <c r="AG593" s="102">
        <v>42130</v>
      </c>
      <c r="AH593" s="99">
        <v>1</v>
      </c>
      <c r="AI593" s="179">
        <v>350</v>
      </c>
      <c r="AJ593" s="224">
        <v>900</v>
      </c>
      <c r="AK593" s="47"/>
      <c r="AL593" s="225">
        <v>1</v>
      </c>
      <c r="AM593" s="106">
        <v>2265</v>
      </c>
      <c r="AN593" s="99"/>
      <c r="AO593" s="47">
        <f t="shared" si="165"/>
        <v>2265</v>
      </c>
      <c r="AP593" s="99"/>
      <c r="AQ593" s="99"/>
      <c r="AR593" s="47">
        <f t="shared" si="154"/>
        <v>2265</v>
      </c>
      <c r="AS593" s="99"/>
      <c r="AT593" s="227" t="s">
        <v>1974</v>
      </c>
      <c r="AU593" s="99"/>
      <c r="AV593" s="55">
        <f t="shared" si="155"/>
        <v>0</v>
      </c>
      <c r="AW593" s="56">
        <v>350</v>
      </c>
      <c r="AX593" s="57">
        <v>0</v>
      </c>
      <c r="AY593" s="58">
        <f t="shared" si="156"/>
        <v>900</v>
      </c>
      <c r="AZ593" s="59">
        <f t="shared" si="157"/>
        <v>0</v>
      </c>
      <c r="BA593" s="60">
        <f t="shared" si="158"/>
        <v>0</v>
      </c>
      <c r="BB593" s="59">
        <f t="shared" si="159"/>
        <v>0</v>
      </c>
      <c r="BC593" s="61">
        <f t="shared" si="160"/>
        <v>0</v>
      </c>
      <c r="BD593" s="61">
        <f t="shared" si="161"/>
        <v>0</v>
      </c>
      <c r="BE593" s="61">
        <f t="shared" si="162"/>
        <v>0</v>
      </c>
      <c r="BF593" s="61">
        <f t="shared" si="163"/>
        <v>0</v>
      </c>
    </row>
    <row r="594" spans="1:58" ht="15.75" x14ac:dyDescent="0.25">
      <c r="A594" s="99"/>
      <c r="B594" s="99">
        <v>28203</v>
      </c>
      <c r="C594" s="147" t="s">
        <v>47</v>
      </c>
      <c r="D594" s="99" t="s">
        <v>1980</v>
      </c>
      <c r="E594" s="99" t="s">
        <v>1981</v>
      </c>
      <c r="F594" s="99" t="s">
        <v>2009</v>
      </c>
      <c r="G594" s="99" t="s">
        <v>195</v>
      </c>
      <c r="H594" s="99">
        <v>5203420890</v>
      </c>
      <c r="I594" s="102">
        <v>42115</v>
      </c>
      <c r="J594" s="102">
        <v>42117</v>
      </c>
      <c r="K594" s="38" t="s">
        <v>2010</v>
      </c>
      <c r="L594" s="38"/>
      <c r="M594" s="39">
        <v>42124</v>
      </c>
      <c r="N594" s="40">
        <v>42126</v>
      </c>
      <c r="O594" s="148">
        <v>0</v>
      </c>
      <c r="P594" s="149">
        <v>1170</v>
      </c>
      <c r="Q594" s="149">
        <f t="shared" si="153"/>
        <v>1170</v>
      </c>
      <c r="R594" s="99"/>
      <c r="S594" s="43" t="s">
        <v>2011</v>
      </c>
      <c r="T594" s="43"/>
      <c r="U594" s="44">
        <v>42121</v>
      </c>
      <c r="V594" s="45">
        <v>42122</v>
      </c>
      <c r="W594" s="99">
        <v>1100</v>
      </c>
      <c r="X594" s="99"/>
      <c r="Y594" s="47" t="s">
        <v>60</v>
      </c>
      <c r="Z594" s="47"/>
      <c r="AA594" s="70"/>
      <c r="AB594" s="71"/>
      <c r="AC594" s="99"/>
      <c r="AD594" s="99"/>
      <c r="AE594" s="99"/>
      <c r="AF594" s="50" t="s">
        <v>2012</v>
      </c>
      <c r="AG594" s="102">
        <v>42130</v>
      </c>
      <c r="AH594" s="99">
        <v>1</v>
      </c>
      <c r="AI594" s="179">
        <v>400</v>
      </c>
      <c r="AJ594" s="224">
        <v>1100</v>
      </c>
      <c r="AK594" s="47"/>
      <c r="AL594" s="225">
        <v>1</v>
      </c>
      <c r="AM594" s="106">
        <v>2270</v>
      </c>
      <c r="AN594" s="99"/>
      <c r="AO594" s="47">
        <f t="shared" si="165"/>
        <v>2270</v>
      </c>
      <c r="AP594" s="99"/>
      <c r="AQ594" s="99"/>
      <c r="AR594" s="47">
        <f t="shared" si="154"/>
        <v>2270</v>
      </c>
      <c r="AS594" s="99"/>
      <c r="AT594" s="227" t="s">
        <v>1974</v>
      </c>
      <c r="AU594" s="99"/>
      <c r="AV594" s="55">
        <f t="shared" si="155"/>
        <v>0</v>
      </c>
      <c r="AW594" s="56">
        <v>400</v>
      </c>
      <c r="AX594" s="57">
        <v>0</v>
      </c>
      <c r="AY594" s="58">
        <f t="shared" si="156"/>
        <v>1100</v>
      </c>
      <c r="AZ594" s="59">
        <f t="shared" si="157"/>
        <v>0</v>
      </c>
      <c r="BA594" s="60">
        <f t="shared" si="158"/>
        <v>0</v>
      </c>
      <c r="BB594" s="59">
        <f t="shared" si="159"/>
        <v>0</v>
      </c>
      <c r="BC594" s="61">
        <f t="shared" si="160"/>
        <v>0</v>
      </c>
      <c r="BD594" s="61">
        <f t="shared" si="161"/>
        <v>0</v>
      </c>
      <c r="BE594" s="61">
        <f t="shared" si="162"/>
        <v>0</v>
      </c>
      <c r="BF594" s="61">
        <f t="shared" si="163"/>
        <v>0</v>
      </c>
    </row>
    <row r="595" spans="1:58" ht="15.75" x14ac:dyDescent="0.25">
      <c r="A595" s="99"/>
      <c r="B595" s="99">
        <v>12475</v>
      </c>
      <c r="C595" s="147" t="s">
        <v>47</v>
      </c>
      <c r="D595" s="99" t="s">
        <v>192</v>
      </c>
      <c r="E595" s="99" t="s">
        <v>1094</v>
      </c>
      <c r="F595" s="99" t="s">
        <v>2013</v>
      </c>
      <c r="G595" s="99" t="s">
        <v>195</v>
      </c>
      <c r="H595" s="99" t="s">
        <v>2014</v>
      </c>
      <c r="I595" s="102">
        <v>42110</v>
      </c>
      <c r="J595" s="102">
        <v>42112</v>
      </c>
      <c r="K595" s="38" t="s">
        <v>2015</v>
      </c>
      <c r="L595" s="38"/>
      <c r="M595" s="39">
        <v>42120</v>
      </c>
      <c r="N595" s="40">
        <v>42121</v>
      </c>
      <c r="O595" s="148">
        <v>21977</v>
      </c>
      <c r="P595" s="149">
        <v>1793</v>
      </c>
      <c r="Q595" s="149">
        <f t="shared" si="153"/>
        <v>23770</v>
      </c>
      <c r="R595" s="99"/>
      <c r="S595" s="43" t="s">
        <v>2016</v>
      </c>
      <c r="T595" s="43"/>
      <c r="U595" s="44">
        <v>42113</v>
      </c>
      <c r="V595" s="45">
        <v>42114</v>
      </c>
      <c r="W595" s="99">
        <v>1800</v>
      </c>
      <c r="X595" s="99"/>
      <c r="Y595" s="47" t="s">
        <v>60</v>
      </c>
      <c r="Z595" s="47"/>
      <c r="AA595" s="70"/>
      <c r="AB595" s="71"/>
      <c r="AC595" s="99"/>
      <c r="AD595" s="99"/>
      <c r="AE595" s="99"/>
      <c r="AF595" s="50" t="s">
        <v>2017</v>
      </c>
      <c r="AG595" s="102">
        <v>42130</v>
      </c>
      <c r="AH595" s="99">
        <v>3</v>
      </c>
      <c r="AI595" s="179">
        <v>400</v>
      </c>
      <c r="AJ595" s="224">
        <v>1800</v>
      </c>
      <c r="AK595" s="47"/>
      <c r="AL595" s="225">
        <v>1</v>
      </c>
      <c r="AM595" s="106">
        <f>1793+1800+21977</f>
        <v>25570</v>
      </c>
      <c r="AN595" s="99"/>
      <c r="AO595" s="47">
        <f t="shared" si="165"/>
        <v>25570</v>
      </c>
      <c r="AP595" s="99"/>
      <c r="AQ595" s="99"/>
      <c r="AR595" s="47">
        <f t="shared" si="154"/>
        <v>25570</v>
      </c>
      <c r="AS595" s="99"/>
      <c r="AT595" s="227" t="s">
        <v>1974</v>
      </c>
      <c r="AU595" s="99"/>
      <c r="AV595" s="55">
        <f t="shared" si="155"/>
        <v>0</v>
      </c>
      <c r="AW595" s="56">
        <v>400</v>
      </c>
      <c r="AX595" s="57">
        <v>0</v>
      </c>
      <c r="AY595" s="58">
        <f t="shared" si="156"/>
        <v>1800</v>
      </c>
      <c r="AZ595" s="59">
        <f t="shared" si="157"/>
        <v>0</v>
      </c>
      <c r="BA595" s="60">
        <f t="shared" si="158"/>
        <v>0</v>
      </c>
      <c r="BB595" s="59">
        <f t="shared" si="159"/>
        <v>0</v>
      </c>
      <c r="BC595" s="61">
        <f t="shared" si="160"/>
        <v>0</v>
      </c>
      <c r="BD595" s="61">
        <f t="shared" si="161"/>
        <v>0</v>
      </c>
      <c r="BE595" s="61">
        <f t="shared" si="162"/>
        <v>0</v>
      </c>
      <c r="BF595" s="61">
        <f t="shared" si="163"/>
        <v>0</v>
      </c>
    </row>
    <row r="596" spans="1:58" ht="15.75" x14ac:dyDescent="0.25">
      <c r="A596" s="99"/>
      <c r="B596" s="99">
        <v>12429</v>
      </c>
      <c r="C596" s="147" t="s">
        <v>47</v>
      </c>
      <c r="D596" s="99" t="s">
        <v>192</v>
      </c>
      <c r="E596" s="99" t="s">
        <v>1094</v>
      </c>
      <c r="F596" s="99" t="s">
        <v>2018</v>
      </c>
      <c r="G596" s="99" t="s">
        <v>195</v>
      </c>
      <c r="H596" s="99" t="s">
        <v>2019</v>
      </c>
      <c r="I596" s="102">
        <v>42108</v>
      </c>
      <c r="J596" s="102">
        <v>42109</v>
      </c>
      <c r="K596" s="38" t="s">
        <v>2020</v>
      </c>
      <c r="L596" s="38"/>
      <c r="M596" s="39">
        <v>42120</v>
      </c>
      <c r="N596" s="40">
        <v>42121</v>
      </c>
      <c r="O596" s="148">
        <v>25082</v>
      </c>
      <c r="P596" s="149">
        <v>888</v>
      </c>
      <c r="Q596" s="149">
        <f t="shared" si="153"/>
        <v>25970</v>
      </c>
      <c r="R596" s="99"/>
      <c r="S596" s="43" t="s">
        <v>2021</v>
      </c>
      <c r="T596" s="43"/>
      <c r="U596" s="44">
        <v>42110</v>
      </c>
      <c r="V596" s="45">
        <v>42113</v>
      </c>
      <c r="W596" s="99">
        <v>275</v>
      </c>
      <c r="X596" s="99"/>
      <c r="Y596" s="47" t="s">
        <v>60</v>
      </c>
      <c r="Z596" s="47"/>
      <c r="AA596" s="70"/>
      <c r="AB596" s="71"/>
      <c r="AC596" s="99"/>
      <c r="AD596" s="99"/>
      <c r="AE596" s="99"/>
      <c r="AF596" s="50" t="s">
        <v>2022</v>
      </c>
      <c r="AG596" s="102">
        <v>42130</v>
      </c>
      <c r="AH596" s="99">
        <v>3</v>
      </c>
      <c r="AI596" s="179">
        <v>400</v>
      </c>
      <c r="AJ596" s="224">
        <v>275</v>
      </c>
      <c r="AK596" s="47"/>
      <c r="AL596" s="225">
        <v>1</v>
      </c>
      <c r="AM596" s="106">
        <f>275+888+25082</f>
        <v>26245</v>
      </c>
      <c r="AN596" s="99"/>
      <c r="AO596" s="47">
        <f t="shared" si="165"/>
        <v>26245</v>
      </c>
      <c r="AP596" s="99"/>
      <c r="AQ596" s="99"/>
      <c r="AR596" s="47">
        <f t="shared" si="154"/>
        <v>26245</v>
      </c>
      <c r="AS596" s="99"/>
      <c r="AT596" s="227" t="s">
        <v>1974</v>
      </c>
      <c r="AU596" s="99"/>
      <c r="AV596" s="55">
        <f t="shared" si="155"/>
        <v>0</v>
      </c>
      <c r="AW596" s="56">
        <v>200</v>
      </c>
      <c r="AX596" s="57">
        <v>0</v>
      </c>
      <c r="AY596" s="58">
        <f t="shared" si="156"/>
        <v>275</v>
      </c>
      <c r="AZ596" s="59">
        <f t="shared" si="157"/>
        <v>0</v>
      </c>
      <c r="BA596" s="60">
        <f t="shared" si="158"/>
        <v>0</v>
      </c>
      <c r="BB596" s="59">
        <f t="shared" si="159"/>
        <v>0</v>
      </c>
      <c r="BC596" s="61">
        <f t="shared" si="160"/>
        <v>0</v>
      </c>
      <c r="BD596" s="61">
        <f t="shared" si="161"/>
        <v>0</v>
      </c>
      <c r="BE596" s="61">
        <f t="shared" si="162"/>
        <v>0</v>
      </c>
      <c r="BF596" s="61">
        <f t="shared" si="163"/>
        <v>0</v>
      </c>
    </row>
    <row r="597" spans="1:58" ht="15.75" x14ac:dyDescent="0.25">
      <c r="A597" s="99"/>
      <c r="B597" s="99">
        <v>12517</v>
      </c>
      <c r="C597" s="147" t="s">
        <v>47</v>
      </c>
      <c r="D597" s="99" t="s">
        <v>192</v>
      </c>
      <c r="E597" s="99" t="s">
        <v>1094</v>
      </c>
      <c r="F597" s="99" t="s">
        <v>2023</v>
      </c>
      <c r="G597" s="99" t="s">
        <v>195</v>
      </c>
      <c r="H597" s="99" t="s">
        <v>2024</v>
      </c>
      <c r="I597" s="102">
        <v>42116</v>
      </c>
      <c r="J597" s="102">
        <v>42117</v>
      </c>
      <c r="K597" s="38" t="s">
        <v>2025</v>
      </c>
      <c r="L597" s="38"/>
      <c r="M597" s="39">
        <v>42124</v>
      </c>
      <c r="N597" s="40">
        <v>42126</v>
      </c>
      <c r="O597" s="148">
        <v>11750</v>
      </c>
      <c r="P597" s="149">
        <v>550</v>
      </c>
      <c r="Q597" s="149">
        <f t="shared" si="153"/>
        <v>12300</v>
      </c>
      <c r="R597" s="99"/>
      <c r="S597" s="43" t="s">
        <v>2026</v>
      </c>
      <c r="T597" s="43"/>
      <c r="U597" s="44">
        <v>42121</v>
      </c>
      <c r="V597" s="45">
        <v>42122</v>
      </c>
      <c r="W597" s="99">
        <v>1800</v>
      </c>
      <c r="X597" s="99"/>
      <c r="Y597" s="47" t="s">
        <v>60</v>
      </c>
      <c r="Z597" s="47"/>
      <c r="AA597" s="70"/>
      <c r="AB597" s="71"/>
      <c r="AC597" s="99"/>
      <c r="AD597" s="99"/>
      <c r="AE597" s="99"/>
      <c r="AF597" s="50" t="s">
        <v>2027</v>
      </c>
      <c r="AG597" s="102">
        <v>42130</v>
      </c>
      <c r="AH597" s="99">
        <v>3</v>
      </c>
      <c r="AI597" s="179">
        <v>200</v>
      </c>
      <c r="AJ597" s="224">
        <v>1800</v>
      </c>
      <c r="AK597" s="47"/>
      <c r="AL597" s="225">
        <v>1</v>
      </c>
      <c r="AM597" s="106">
        <f>550+11750+1800</f>
        <v>14100</v>
      </c>
      <c r="AN597" s="99"/>
      <c r="AO597" s="47">
        <f t="shared" si="165"/>
        <v>14100</v>
      </c>
      <c r="AP597" s="99"/>
      <c r="AQ597" s="99"/>
      <c r="AR597" s="47">
        <f t="shared" si="154"/>
        <v>14100</v>
      </c>
      <c r="AS597" s="99"/>
      <c r="AT597" s="227" t="s">
        <v>1974</v>
      </c>
      <c r="AU597" s="99"/>
      <c r="AV597" s="55">
        <f t="shared" si="155"/>
        <v>0</v>
      </c>
      <c r="AW597" s="56">
        <v>200</v>
      </c>
      <c r="AX597" s="57">
        <v>0</v>
      </c>
      <c r="AY597" s="58">
        <f t="shared" si="156"/>
        <v>1800</v>
      </c>
      <c r="AZ597" s="59">
        <f t="shared" si="157"/>
        <v>0</v>
      </c>
      <c r="BA597" s="60">
        <f t="shared" si="158"/>
        <v>0</v>
      </c>
      <c r="BB597" s="59">
        <f t="shared" si="159"/>
        <v>0</v>
      </c>
      <c r="BC597" s="61">
        <f t="shared" si="160"/>
        <v>0</v>
      </c>
      <c r="BD597" s="61">
        <f t="shared" si="161"/>
        <v>0</v>
      </c>
      <c r="BE597" s="61">
        <f t="shared" si="162"/>
        <v>0</v>
      </c>
      <c r="BF597" s="61">
        <f t="shared" si="163"/>
        <v>0</v>
      </c>
    </row>
    <row r="598" spans="1:58" ht="15.75" x14ac:dyDescent="0.25">
      <c r="A598" s="99"/>
      <c r="B598" s="99">
        <v>12476</v>
      </c>
      <c r="C598" s="147" t="s">
        <v>47</v>
      </c>
      <c r="D598" s="99" t="s">
        <v>192</v>
      </c>
      <c r="E598" s="99" t="s">
        <v>1094</v>
      </c>
      <c r="F598" s="99" t="s">
        <v>2028</v>
      </c>
      <c r="G598" s="99" t="s">
        <v>195</v>
      </c>
      <c r="H598" s="99" t="s">
        <v>2029</v>
      </c>
      <c r="I598" s="102">
        <v>42110</v>
      </c>
      <c r="J598" s="102">
        <v>42112</v>
      </c>
      <c r="K598" s="38" t="s">
        <v>2030</v>
      </c>
      <c r="L598" s="38"/>
      <c r="M598" s="39">
        <v>42124</v>
      </c>
      <c r="N598" s="40">
        <v>42126</v>
      </c>
      <c r="O598" s="148">
        <v>1827</v>
      </c>
      <c r="P598" s="149">
        <v>478</v>
      </c>
      <c r="Q598" s="149">
        <f t="shared" si="153"/>
        <v>2305</v>
      </c>
      <c r="R598" s="99"/>
      <c r="S598" s="43" t="s">
        <v>2031</v>
      </c>
      <c r="T598" s="43"/>
      <c r="U598" s="44">
        <v>42121</v>
      </c>
      <c r="V598" s="45">
        <v>42122</v>
      </c>
      <c r="W598" s="99">
        <v>1800</v>
      </c>
      <c r="X598" s="99"/>
      <c r="Y598" s="47" t="s">
        <v>60</v>
      </c>
      <c r="Z598" s="47"/>
      <c r="AA598" s="70"/>
      <c r="AB598" s="71"/>
      <c r="AC598" s="99"/>
      <c r="AD598" s="99"/>
      <c r="AE598" s="99"/>
      <c r="AF598" s="50" t="s">
        <v>2032</v>
      </c>
      <c r="AG598" s="102">
        <v>42130</v>
      </c>
      <c r="AH598" s="99">
        <v>3</v>
      </c>
      <c r="AI598" s="179">
        <v>200</v>
      </c>
      <c r="AJ598" s="224">
        <v>1800</v>
      </c>
      <c r="AK598" s="47"/>
      <c r="AL598" s="225">
        <v>1</v>
      </c>
      <c r="AM598" s="106">
        <f>1827+1800+478</f>
        <v>4105</v>
      </c>
      <c r="AN598" s="99"/>
      <c r="AO598" s="47">
        <f t="shared" si="165"/>
        <v>4105</v>
      </c>
      <c r="AP598" s="99"/>
      <c r="AQ598" s="99"/>
      <c r="AR598" s="47">
        <f t="shared" si="154"/>
        <v>4105</v>
      </c>
      <c r="AS598" s="99"/>
      <c r="AT598" s="227" t="s">
        <v>1974</v>
      </c>
      <c r="AU598" s="99"/>
      <c r="AV598" s="55">
        <f t="shared" si="155"/>
        <v>0</v>
      </c>
      <c r="AW598" s="56">
        <v>200</v>
      </c>
      <c r="AX598" s="57">
        <v>0</v>
      </c>
      <c r="AY598" s="58">
        <f t="shared" si="156"/>
        <v>1800</v>
      </c>
      <c r="AZ598" s="59">
        <f t="shared" si="157"/>
        <v>0</v>
      </c>
      <c r="BA598" s="60">
        <f t="shared" si="158"/>
        <v>0</v>
      </c>
      <c r="BB598" s="59">
        <f t="shared" si="159"/>
        <v>0</v>
      </c>
      <c r="BC598" s="61">
        <f t="shared" si="160"/>
        <v>0</v>
      </c>
      <c r="BD598" s="61">
        <f t="shared" si="161"/>
        <v>0</v>
      </c>
      <c r="BE598" s="61">
        <f t="shared" si="162"/>
        <v>0</v>
      </c>
      <c r="BF598" s="61">
        <f t="shared" si="163"/>
        <v>0</v>
      </c>
    </row>
    <row r="599" spans="1:58" ht="15.75" x14ac:dyDescent="0.25">
      <c r="A599" s="99"/>
      <c r="B599" s="99">
        <v>12426</v>
      </c>
      <c r="C599" s="147" t="s">
        <v>47</v>
      </c>
      <c r="D599" s="99" t="s">
        <v>192</v>
      </c>
      <c r="E599" s="99" t="s">
        <v>1094</v>
      </c>
      <c r="F599" s="99" t="s">
        <v>2033</v>
      </c>
      <c r="G599" s="99" t="s">
        <v>195</v>
      </c>
      <c r="H599" s="99" t="s">
        <v>2034</v>
      </c>
      <c r="I599" s="102">
        <v>42110</v>
      </c>
      <c r="J599" s="102">
        <v>42112</v>
      </c>
      <c r="K599" s="38" t="s">
        <v>2035</v>
      </c>
      <c r="L599" s="38"/>
      <c r="M599" s="39">
        <v>42120</v>
      </c>
      <c r="N599" s="40">
        <v>42121</v>
      </c>
      <c r="O599" s="148">
        <v>284</v>
      </c>
      <c r="P599" s="149">
        <v>712</v>
      </c>
      <c r="Q599" s="149">
        <f t="shared" si="153"/>
        <v>996</v>
      </c>
      <c r="R599" s="99"/>
      <c r="S599" s="43" t="s">
        <v>2036</v>
      </c>
      <c r="T599" s="43"/>
      <c r="U599" s="44">
        <v>42113</v>
      </c>
      <c r="V599" s="45">
        <v>42114</v>
      </c>
      <c r="W599" s="99">
        <v>1800</v>
      </c>
      <c r="X599" s="99"/>
      <c r="Y599" s="47" t="s">
        <v>60</v>
      </c>
      <c r="Z599" s="47"/>
      <c r="AA599" s="70"/>
      <c r="AB599" s="71"/>
      <c r="AC599" s="99"/>
      <c r="AD599" s="99"/>
      <c r="AE599" s="99"/>
      <c r="AF599" s="50" t="s">
        <v>2037</v>
      </c>
      <c r="AG599" s="102">
        <v>42130</v>
      </c>
      <c r="AH599" s="99">
        <v>3</v>
      </c>
      <c r="AI599" s="179">
        <v>200</v>
      </c>
      <c r="AJ599" s="224">
        <v>1800</v>
      </c>
      <c r="AK599" s="47"/>
      <c r="AL599" s="225">
        <v>1</v>
      </c>
      <c r="AM599" s="106">
        <f>712+284+1800</f>
        <v>2796</v>
      </c>
      <c r="AN599" s="99"/>
      <c r="AO599" s="47">
        <f t="shared" si="165"/>
        <v>2796</v>
      </c>
      <c r="AP599" s="99"/>
      <c r="AQ599" s="99"/>
      <c r="AR599" s="47">
        <f t="shared" si="154"/>
        <v>2796</v>
      </c>
      <c r="AS599" s="99"/>
      <c r="AT599" s="227" t="s">
        <v>1974</v>
      </c>
      <c r="AU599" s="99"/>
      <c r="AV599" s="55">
        <f t="shared" si="155"/>
        <v>0</v>
      </c>
      <c r="AW599" s="56">
        <v>200</v>
      </c>
      <c r="AX599" s="57">
        <v>0</v>
      </c>
      <c r="AY599" s="58">
        <f t="shared" si="156"/>
        <v>1800</v>
      </c>
      <c r="AZ599" s="59">
        <f t="shared" si="157"/>
        <v>0</v>
      </c>
      <c r="BA599" s="60">
        <f t="shared" si="158"/>
        <v>0</v>
      </c>
      <c r="BB599" s="59">
        <f t="shared" si="159"/>
        <v>0</v>
      </c>
      <c r="BC599" s="61">
        <f t="shared" si="160"/>
        <v>0</v>
      </c>
      <c r="BD599" s="61">
        <f t="shared" si="161"/>
        <v>0</v>
      </c>
      <c r="BE599" s="61">
        <f t="shared" si="162"/>
        <v>0</v>
      </c>
      <c r="BF599" s="61">
        <f t="shared" si="163"/>
        <v>0</v>
      </c>
    </row>
    <row r="600" spans="1:58" ht="15.75" x14ac:dyDescent="0.25">
      <c r="A600" s="99"/>
      <c r="B600" s="99">
        <v>12501</v>
      </c>
      <c r="C600" s="147" t="s">
        <v>47</v>
      </c>
      <c r="D600" s="99" t="s">
        <v>238</v>
      </c>
      <c r="E600" s="99" t="s">
        <v>990</v>
      </c>
      <c r="F600" s="99" t="s">
        <v>2038</v>
      </c>
      <c r="G600" s="99" t="s">
        <v>195</v>
      </c>
      <c r="H600" s="99">
        <v>15788560172</v>
      </c>
      <c r="I600" s="102">
        <v>42114</v>
      </c>
      <c r="J600" s="102">
        <v>42115</v>
      </c>
      <c r="K600" s="38" t="s">
        <v>2039</v>
      </c>
      <c r="L600" s="38"/>
      <c r="M600" s="39">
        <v>42123</v>
      </c>
      <c r="N600" s="40">
        <v>42123</v>
      </c>
      <c r="O600" s="148">
        <v>1441</v>
      </c>
      <c r="P600" s="149">
        <v>1081.5</v>
      </c>
      <c r="Q600" s="149">
        <f t="shared" si="153"/>
        <v>2522.5</v>
      </c>
      <c r="R600" s="99"/>
      <c r="S600" s="43" t="s">
        <v>2040</v>
      </c>
      <c r="T600" s="43"/>
      <c r="U600" s="44">
        <v>42127</v>
      </c>
      <c r="V600" s="45">
        <v>42128</v>
      </c>
      <c r="W600" s="99">
        <v>487.5</v>
      </c>
      <c r="X600" s="99"/>
      <c r="Y600" s="47" t="s">
        <v>60</v>
      </c>
      <c r="Z600" s="47"/>
      <c r="AA600" s="70"/>
      <c r="AB600" s="71"/>
      <c r="AC600" s="99"/>
      <c r="AD600" s="99"/>
      <c r="AE600" s="99"/>
      <c r="AF600" s="50" t="s">
        <v>2041</v>
      </c>
      <c r="AG600" s="102">
        <v>42130</v>
      </c>
      <c r="AH600" s="99">
        <v>3</v>
      </c>
      <c r="AI600" s="179">
        <v>262.5</v>
      </c>
      <c r="AJ600" s="224">
        <f>130*3.75</f>
        <v>487.5</v>
      </c>
      <c r="AK600" s="47"/>
      <c r="AL600" s="225">
        <v>1</v>
      </c>
      <c r="AM600" s="106">
        <f>(218.39+200)*3.75+1441</f>
        <v>3009.9624999999996</v>
      </c>
      <c r="AN600" s="99"/>
      <c r="AO600" s="47">
        <f t="shared" si="165"/>
        <v>3009.9624999999996</v>
      </c>
      <c r="AP600" s="99"/>
      <c r="AQ600" s="99"/>
      <c r="AR600" s="47">
        <f t="shared" si="154"/>
        <v>3009.9624999999996</v>
      </c>
      <c r="AS600" s="99"/>
      <c r="AT600" s="227" t="s">
        <v>1974</v>
      </c>
      <c r="AU600" s="99"/>
      <c r="AV600" s="55">
        <f t="shared" si="155"/>
        <v>-3.7500000000363798E-2</v>
      </c>
      <c r="AW600" s="56">
        <v>262.5</v>
      </c>
      <c r="AX600" s="57">
        <v>0</v>
      </c>
      <c r="AY600" s="58">
        <f t="shared" si="156"/>
        <v>487.5</v>
      </c>
      <c r="AZ600" s="59">
        <f t="shared" si="157"/>
        <v>0</v>
      </c>
      <c r="BA600" s="60">
        <f t="shared" si="158"/>
        <v>0</v>
      </c>
      <c r="BB600" s="59">
        <f t="shared" si="159"/>
        <v>0</v>
      </c>
      <c r="BC600" s="61">
        <f t="shared" si="160"/>
        <v>0</v>
      </c>
      <c r="BD600" s="61">
        <f t="shared" si="161"/>
        <v>0</v>
      </c>
      <c r="BE600" s="61">
        <f t="shared" si="162"/>
        <v>0</v>
      </c>
      <c r="BF600" s="61">
        <f t="shared" si="163"/>
        <v>0</v>
      </c>
    </row>
    <row r="601" spans="1:58" ht="15.75" x14ac:dyDescent="0.25">
      <c r="A601" s="99"/>
      <c r="B601" s="99">
        <v>12464</v>
      </c>
      <c r="C601" s="147" t="s">
        <v>47</v>
      </c>
      <c r="D601" s="99" t="s">
        <v>238</v>
      </c>
      <c r="E601" s="99" t="s">
        <v>990</v>
      </c>
      <c r="F601" s="99" t="s">
        <v>2042</v>
      </c>
      <c r="G601" s="99" t="s">
        <v>195</v>
      </c>
      <c r="H601" s="99">
        <v>15788560161</v>
      </c>
      <c r="I601" s="102">
        <v>42114</v>
      </c>
      <c r="J601" s="102">
        <v>42115</v>
      </c>
      <c r="K601" s="38" t="s">
        <v>2043</v>
      </c>
      <c r="L601" s="38"/>
      <c r="M601" s="39">
        <v>42124</v>
      </c>
      <c r="N601" s="40">
        <v>42126</v>
      </c>
      <c r="O601" s="148">
        <v>2464</v>
      </c>
      <c r="P601" s="149">
        <v>553.5</v>
      </c>
      <c r="Q601" s="149">
        <f t="shared" si="153"/>
        <v>3017.5</v>
      </c>
      <c r="R601" s="99"/>
      <c r="S601" s="43" t="s">
        <v>2044</v>
      </c>
      <c r="T601" s="43"/>
      <c r="U601" s="44">
        <v>42121</v>
      </c>
      <c r="V601" s="45">
        <v>42122</v>
      </c>
      <c r="W601" s="99">
        <v>487.5</v>
      </c>
      <c r="X601" s="99"/>
      <c r="Y601" s="47" t="s">
        <v>60</v>
      </c>
      <c r="Z601" s="47"/>
      <c r="AA601" s="70"/>
      <c r="AB601" s="71"/>
      <c r="AC601" s="99"/>
      <c r="AD601" s="99"/>
      <c r="AE601" s="99"/>
      <c r="AF601" s="50" t="s">
        <v>2045</v>
      </c>
      <c r="AG601" s="102">
        <v>42130</v>
      </c>
      <c r="AH601" s="99">
        <v>3</v>
      </c>
      <c r="AI601" s="179">
        <f>70*3.75</f>
        <v>262.5</v>
      </c>
      <c r="AJ601" s="224">
        <f>130*3.75</f>
        <v>487.5</v>
      </c>
      <c r="AK601" s="47"/>
      <c r="AL601" s="225">
        <v>1</v>
      </c>
      <c r="AM601" s="106">
        <f>(77.59+200)*3.75+2464</f>
        <v>3504.9625000000001</v>
      </c>
      <c r="AN601" s="99"/>
      <c r="AO601" s="47">
        <f t="shared" si="165"/>
        <v>3504.9625000000001</v>
      </c>
      <c r="AP601" s="99"/>
      <c r="AQ601" s="99"/>
      <c r="AR601" s="47">
        <f t="shared" si="154"/>
        <v>3504.9625000000001</v>
      </c>
      <c r="AS601" s="99"/>
      <c r="AT601" s="227" t="s">
        <v>1974</v>
      </c>
      <c r="AU601" s="99"/>
      <c r="AV601" s="55">
        <f t="shared" si="155"/>
        <v>-3.7499999999909051E-2</v>
      </c>
      <c r="AW601" s="56">
        <v>262.5</v>
      </c>
      <c r="AX601" s="57">
        <v>0</v>
      </c>
      <c r="AY601" s="58">
        <f t="shared" si="156"/>
        <v>487.5</v>
      </c>
      <c r="AZ601" s="59">
        <f t="shared" si="157"/>
        <v>0</v>
      </c>
      <c r="BA601" s="60">
        <f t="shared" si="158"/>
        <v>0</v>
      </c>
      <c r="BB601" s="59">
        <f t="shared" si="159"/>
        <v>0</v>
      </c>
      <c r="BC601" s="61">
        <f t="shared" si="160"/>
        <v>0</v>
      </c>
      <c r="BD601" s="61">
        <f t="shared" si="161"/>
        <v>0</v>
      </c>
      <c r="BE601" s="61">
        <f t="shared" si="162"/>
        <v>0</v>
      </c>
      <c r="BF601" s="61">
        <f t="shared" si="163"/>
        <v>0</v>
      </c>
    </row>
    <row r="602" spans="1:58" ht="15.75" x14ac:dyDescent="0.25">
      <c r="A602" s="99"/>
      <c r="B602" s="99">
        <v>12500</v>
      </c>
      <c r="C602" s="147" t="s">
        <v>47</v>
      </c>
      <c r="D602" s="99" t="s">
        <v>238</v>
      </c>
      <c r="E602" s="99" t="s">
        <v>990</v>
      </c>
      <c r="F602" s="99" t="s">
        <v>2046</v>
      </c>
      <c r="G602" s="99" t="s">
        <v>195</v>
      </c>
      <c r="H602" s="99">
        <v>15788560183</v>
      </c>
      <c r="I602" s="102">
        <v>42114</v>
      </c>
      <c r="J602" s="102">
        <v>42115</v>
      </c>
      <c r="K602" s="38" t="s">
        <v>2047</v>
      </c>
      <c r="L602" s="38"/>
      <c r="M602" s="39">
        <v>42124</v>
      </c>
      <c r="N602" s="40">
        <v>42126</v>
      </c>
      <c r="O602" s="148">
        <v>1800</v>
      </c>
      <c r="P602" s="149">
        <v>1219.5</v>
      </c>
      <c r="Q602" s="149">
        <f t="shared" si="153"/>
        <v>3019.5</v>
      </c>
      <c r="R602" s="99"/>
      <c r="S602" s="43" t="s">
        <v>2048</v>
      </c>
      <c r="T602" s="43"/>
      <c r="U602" s="44">
        <v>42121</v>
      </c>
      <c r="V602" s="45">
        <v>42122</v>
      </c>
      <c r="W602" s="99">
        <v>487.5</v>
      </c>
      <c r="X602" s="99"/>
      <c r="Y602" s="47" t="s">
        <v>60</v>
      </c>
      <c r="Z602" s="47"/>
      <c r="AA602" s="70"/>
      <c r="AB602" s="71"/>
      <c r="AC602" s="99"/>
      <c r="AD602" s="99"/>
      <c r="AE602" s="99"/>
      <c r="AF602" s="50" t="s">
        <v>2049</v>
      </c>
      <c r="AG602" s="102">
        <v>42130</v>
      </c>
      <c r="AH602" s="99">
        <v>3</v>
      </c>
      <c r="AI602" s="179">
        <f>70*3.75</f>
        <v>262.5</v>
      </c>
      <c r="AJ602" s="224">
        <f>130*3.75</f>
        <v>487.5</v>
      </c>
      <c r="AK602" s="47"/>
      <c r="AL602" s="225">
        <v>1</v>
      </c>
      <c r="AM602" s="106">
        <f>(255.2+200)*3.75+1800</f>
        <v>3507</v>
      </c>
      <c r="AN602" s="99"/>
      <c r="AO602" s="47">
        <f t="shared" si="165"/>
        <v>3507</v>
      </c>
      <c r="AP602" s="99"/>
      <c r="AQ602" s="99"/>
      <c r="AR602" s="47">
        <f t="shared" si="154"/>
        <v>3507</v>
      </c>
      <c r="AS602" s="99"/>
      <c r="AT602" s="227" t="s">
        <v>1974</v>
      </c>
      <c r="AU602" s="99"/>
      <c r="AV602" s="55">
        <f t="shared" si="155"/>
        <v>0</v>
      </c>
      <c r="AW602" s="56">
        <v>262.5</v>
      </c>
      <c r="AX602" s="57">
        <v>0</v>
      </c>
      <c r="AY602" s="58">
        <f t="shared" si="156"/>
        <v>487.5</v>
      </c>
      <c r="AZ602" s="59">
        <f t="shared" si="157"/>
        <v>0</v>
      </c>
      <c r="BA602" s="60">
        <f t="shared" si="158"/>
        <v>0</v>
      </c>
      <c r="BB602" s="59">
        <f t="shared" si="159"/>
        <v>0</v>
      </c>
      <c r="BC602" s="61">
        <f t="shared" si="160"/>
        <v>0</v>
      </c>
      <c r="BD602" s="61">
        <f t="shared" si="161"/>
        <v>0</v>
      </c>
      <c r="BE602" s="61">
        <f t="shared" si="162"/>
        <v>0</v>
      </c>
      <c r="BF602" s="61">
        <f t="shared" si="163"/>
        <v>0</v>
      </c>
    </row>
    <row r="603" spans="1:58" ht="15.75" x14ac:dyDescent="0.25">
      <c r="A603" s="99"/>
      <c r="B603" s="99">
        <v>12520</v>
      </c>
      <c r="C603" s="147" t="s">
        <v>47</v>
      </c>
      <c r="D603" s="99" t="s">
        <v>238</v>
      </c>
      <c r="E603" s="99" t="s">
        <v>990</v>
      </c>
      <c r="F603" s="99" t="s">
        <v>2050</v>
      </c>
      <c r="G603" s="99" t="s">
        <v>195</v>
      </c>
      <c r="H603" s="99">
        <v>17679393182</v>
      </c>
      <c r="I603" s="102">
        <v>42117</v>
      </c>
      <c r="J603" s="102">
        <v>42119</v>
      </c>
      <c r="K603" s="38" t="s">
        <v>2051</v>
      </c>
      <c r="L603" s="38"/>
      <c r="M603" s="39">
        <v>42124</v>
      </c>
      <c r="N603" s="40">
        <v>42126</v>
      </c>
      <c r="O603" s="148">
        <v>60502</v>
      </c>
      <c r="P603" s="149">
        <v>1336.5</v>
      </c>
      <c r="Q603" s="149">
        <f t="shared" si="153"/>
        <v>61838.5</v>
      </c>
      <c r="R603" s="99"/>
      <c r="S603" s="43" t="s">
        <v>2052</v>
      </c>
      <c r="T603" s="43"/>
      <c r="U603" s="44">
        <v>42120</v>
      </c>
      <c r="V603" s="45">
        <v>42122</v>
      </c>
      <c r="W603" s="99">
        <v>487.5</v>
      </c>
      <c r="X603" s="99"/>
      <c r="Y603" s="47" t="s">
        <v>60</v>
      </c>
      <c r="Z603" s="47"/>
      <c r="AA603" s="70"/>
      <c r="AB603" s="71"/>
      <c r="AC603" s="99"/>
      <c r="AD603" s="99"/>
      <c r="AE603" s="99"/>
      <c r="AF603" s="50" t="s">
        <v>2053</v>
      </c>
      <c r="AG603" s="102">
        <v>42130</v>
      </c>
      <c r="AH603" s="99">
        <v>3</v>
      </c>
      <c r="AI603" s="179">
        <f>70*3.75</f>
        <v>262.5</v>
      </c>
      <c r="AJ603" s="224">
        <f>130*3.75</f>
        <v>487.5</v>
      </c>
      <c r="AK603" s="47"/>
      <c r="AL603" s="225">
        <v>1</v>
      </c>
      <c r="AM603" s="106">
        <f>(286.39+200)*3.75+60502</f>
        <v>62325.962500000001</v>
      </c>
      <c r="AN603" s="99"/>
      <c r="AO603" s="47">
        <f t="shared" si="165"/>
        <v>62325.962500000001</v>
      </c>
      <c r="AP603" s="99"/>
      <c r="AQ603" s="99"/>
      <c r="AR603" s="47">
        <f t="shared" si="154"/>
        <v>62325.962500000001</v>
      </c>
      <c r="AS603" s="99"/>
      <c r="AT603" s="227" t="s">
        <v>1974</v>
      </c>
      <c r="AU603" s="99"/>
      <c r="AV603" s="55">
        <f t="shared" si="155"/>
        <v>-3.7499999998544808E-2</v>
      </c>
      <c r="AW603" s="56">
        <v>0</v>
      </c>
      <c r="AX603" s="57">
        <v>0</v>
      </c>
      <c r="AY603" s="58">
        <f t="shared" si="156"/>
        <v>487.5</v>
      </c>
      <c r="AZ603" s="59">
        <f t="shared" si="157"/>
        <v>0</v>
      </c>
      <c r="BA603" s="60">
        <f t="shared" si="158"/>
        <v>0</v>
      </c>
      <c r="BB603" s="59">
        <f t="shared" si="159"/>
        <v>0</v>
      </c>
      <c r="BC603" s="61">
        <f t="shared" si="160"/>
        <v>0</v>
      </c>
      <c r="BD603" s="61">
        <f t="shared" si="161"/>
        <v>0</v>
      </c>
      <c r="BE603" s="61">
        <f t="shared" si="162"/>
        <v>0</v>
      </c>
      <c r="BF603" s="61">
        <f t="shared" si="163"/>
        <v>0</v>
      </c>
    </row>
    <row r="604" spans="1:58" ht="15.75" x14ac:dyDescent="0.25">
      <c r="A604" s="99"/>
      <c r="B604" s="99">
        <v>12455</v>
      </c>
      <c r="C604" s="147" t="s">
        <v>47</v>
      </c>
      <c r="D604" s="99" t="s">
        <v>238</v>
      </c>
      <c r="E604" s="99" t="s">
        <v>990</v>
      </c>
      <c r="F604" s="99" t="s">
        <v>2054</v>
      </c>
      <c r="G604" s="99" t="s">
        <v>195</v>
      </c>
      <c r="H604" s="99">
        <v>15787630465</v>
      </c>
      <c r="I604" s="102">
        <v>42108</v>
      </c>
      <c r="J604" s="102">
        <v>42109</v>
      </c>
      <c r="K604" s="38" t="s">
        <v>2055</v>
      </c>
      <c r="L604" s="38"/>
      <c r="M604" s="39">
        <v>42120</v>
      </c>
      <c r="N604" s="40">
        <v>42121</v>
      </c>
      <c r="O604" s="148">
        <v>3109</v>
      </c>
      <c r="P604" s="149">
        <v>1629.5</v>
      </c>
      <c r="Q604" s="149">
        <f t="shared" ref="Q604:Q667" si="166">O604+P604</f>
        <v>4738.5</v>
      </c>
      <c r="R604" s="99"/>
      <c r="S604" s="43" t="s">
        <v>2056</v>
      </c>
      <c r="T604" s="43"/>
      <c r="U604" s="44">
        <v>42110</v>
      </c>
      <c r="V604" s="45">
        <v>42113</v>
      </c>
      <c r="W604" s="99">
        <v>487.5</v>
      </c>
      <c r="X604" s="99"/>
      <c r="Y604" s="47" t="s">
        <v>60</v>
      </c>
      <c r="Z604" s="47"/>
      <c r="AA604" s="70"/>
      <c r="AB604" s="71"/>
      <c r="AC604" s="99"/>
      <c r="AD604" s="99"/>
      <c r="AE604" s="99"/>
      <c r="AF604" s="50" t="s">
        <v>2057</v>
      </c>
      <c r="AG604" s="102">
        <v>42130</v>
      </c>
      <c r="AH604" s="99">
        <v>3</v>
      </c>
      <c r="AI604" s="179">
        <f>70*3.75</f>
        <v>262.5</v>
      </c>
      <c r="AJ604" s="224">
        <f>130*3.75</f>
        <v>487.5</v>
      </c>
      <c r="AK604" s="47"/>
      <c r="AL604" s="225">
        <v>1</v>
      </c>
      <c r="AM604" s="106">
        <f>(364.53+200)*3.75+3109</f>
        <v>5225.9874999999993</v>
      </c>
      <c r="AN604" s="99"/>
      <c r="AO604" s="47">
        <f t="shared" si="165"/>
        <v>5225.9874999999993</v>
      </c>
      <c r="AP604" s="99"/>
      <c r="AQ604" s="99"/>
      <c r="AR604" s="47">
        <f t="shared" si="154"/>
        <v>5225.9874999999993</v>
      </c>
      <c r="AS604" s="99"/>
      <c r="AT604" s="227" t="s">
        <v>1974</v>
      </c>
      <c r="AU604" s="99"/>
      <c r="AV604" s="55">
        <f t="shared" si="155"/>
        <v>-1.2500000000727596E-2</v>
      </c>
      <c r="AW604" s="56">
        <v>0</v>
      </c>
      <c r="AX604" s="57">
        <v>0</v>
      </c>
      <c r="AY604" s="58">
        <f t="shared" si="156"/>
        <v>487.5</v>
      </c>
      <c r="AZ604" s="59">
        <f t="shared" si="157"/>
        <v>0</v>
      </c>
      <c r="BA604" s="60">
        <f t="shared" si="158"/>
        <v>0</v>
      </c>
      <c r="BB604" s="59">
        <f t="shared" si="159"/>
        <v>0</v>
      </c>
      <c r="BC604" s="61">
        <f t="shared" si="160"/>
        <v>0</v>
      </c>
      <c r="BD604" s="61">
        <f t="shared" si="161"/>
        <v>0</v>
      </c>
      <c r="BE604" s="61">
        <f t="shared" si="162"/>
        <v>0</v>
      </c>
      <c r="BF604" s="61">
        <f t="shared" si="163"/>
        <v>0</v>
      </c>
    </row>
    <row r="605" spans="1:58" ht="15.75" x14ac:dyDescent="0.25">
      <c r="A605" s="99"/>
      <c r="B605" s="99" t="s">
        <v>2058</v>
      </c>
      <c r="C605" s="147" t="s">
        <v>47</v>
      </c>
      <c r="D605" s="99" t="s">
        <v>895</v>
      </c>
      <c r="E605" s="99" t="s">
        <v>2059</v>
      </c>
      <c r="F605" s="99" t="s">
        <v>1443</v>
      </c>
      <c r="G605" s="99" t="s">
        <v>195</v>
      </c>
      <c r="H605" s="99" t="s">
        <v>2060</v>
      </c>
      <c r="I605" s="99"/>
      <c r="J605" s="99"/>
      <c r="K605" s="38" t="s">
        <v>475</v>
      </c>
      <c r="L605" s="38"/>
      <c r="M605" s="179"/>
      <c r="N605" s="164"/>
      <c r="O605" s="148">
        <v>0</v>
      </c>
      <c r="P605" s="149">
        <v>0</v>
      </c>
      <c r="Q605" s="149">
        <f t="shared" si="166"/>
        <v>0</v>
      </c>
      <c r="R605" s="99"/>
      <c r="S605" s="43" t="s">
        <v>285</v>
      </c>
      <c r="T605" s="43"/>
      <c r="U605" s="138"/>
      <c r="V605" s="139"/>
      <c r="W605" s="99"/>
      <c r="X605" s="99"/>
      <c r="Y605" s="47" t="s">
        <v>2061</v>
      </c>
      <c r="Z605" s="47"/>
      <c r="AA605" s="48">
        <v>42092</v>
      </c>
      <c r="AB605" s="49">
        <v>42094</v>
      </c>
      <c r="AC605" s="99">
        <f>18560+2544+6736+142000</f>
        <v>169840</v>
      </c>
      <c r="AD605" s="99"/>
      <c r="AE605" s="99"/>
      <c r="AF605" s="50" t="s">
        <v>2062</v>
      </c>
      <c r="AG605" s="102">
        <v>42130</v>
      </c>
      <c r="AH605" s="99">
        <v>1</v>
      </c>
      <c r="AI605" s="179"/>
      <c r="AJ605" s="224"/>
      <c r="AK605" s="47">
        <v>169840</v>
      </c>
      <c r="AL605" s="225">
        <v>1</v>
      </c>
      <c r="AM605" s="106">
        <f>169840</f>
        <v>169840</v>
      </c>
      <c r="AN605" s="99"/>
      <c r="AO605" s="47">
        <f t="shared" si="165"/>
        <v>169840</v>
      </c>
      <c r="AP605" s="99"/>
      <c r="AQ605" s="99"/>
      <c r="AR605" s="47">
        <f t="shared" si="154"/>
        <v>169840</v>
      </c>
      <c r="AS605" s="99"/>
      <c r="AT605" s="227" t="s">
        <v>1974</v>
      </c>
      <c r="AU605" s="99"/>
      <c r="AV605" s="55">
        <f t="shared" si="155"/>
        <v>0</v>
      </c>
      <c r="AW605" s="56">
        <v>0</v>
      </c>
      <c r="AX605" s="57">
        <v>0</v>
      </c>
      <c r="AY605" s="58">
        <f t="shared" si="156"/>
        <v>0</v>
      </c>
      <c r="AZ605" s="59">
        <f t="shared" si="157"/>
        <v>0</v>
      </c>
      <c r="BA605" s="60">
        <f t="shared" si="158"/>
        <v>169840</v>
      </c>
      <c r="BB605" s="59">
        <f t="shared" si="159"/>
        <v>0</v>
      </c>
      <c r="BC605" s="61">
        <f t="shared" si="160"/>
        <v>0</v>
      </c>
      <c r="BD605" s="61">
        <f t="shared" si="161"/>
        <v>0</v>
      </c>
      <c r="BE605" s="61">
        <f t="shared" si="162"/>
        <v>0</v>
      </c>
      <c r="BF605" s="61">
        <f t="shared" si="163"/>
        <v>0</v>
      </c>
    </row>
    <row r="606" spans="1:58" ht="15.75" x14ac:dyDescent="0.25">
      <c r="A606" s="99"/>
      <c r="B606" s="99" t="s">
        <v>1100</v>
      </c>
      <c r="C606" s="147" t="s">
        <v>47</v>
      </c>
      <c r="D606" s="99" t="s">
        <v>1861</v>
      </c>
      <c r="E606" s="99" t="s">
        <v>1100</v>
      </c>
      <c r="F606" s="99" t="s">
        <v>1103</v>
      </c>
      <c r="G606" s="99" t="s">
        <v>195</v>
      </c>
      <c r="H606" s="99"/>
      <c r="I606" s="99" t="s">
        <v>2063</v>
      </c>
      <c r="J606" s="99"/>
      <c r="K606" s="38" t="s">
        <v>475</v>
      </c>
      <c r="L606" s="38"/>
      <c r="M606" s="179"/>
      <c r="N606" s="164"/>
      <c r="O606" s="148">
        <v>0</v>
      </c>
      <c r="P606" s="149">
        <v>0</v>
      </c>
      <c r="Q606" s="149">
        <f t="shared" si="166"/>
        <v>0</v>
      </c>
      <c r="R606" s="99"/>
      <c r="S606" s="43" t="s">
        <v>2064</v>
      </c>
      <c r="T606" s="43"/>
      <c r="U606" s="44">
        <v>42100</v>
      </c>
      <c r="V606" s="45">
        <v>42101</v>
      </c>
      <c r="W606" s="99">
        <v>1441.5</v>
      </c>
      <c r="X606" s="99"/>
      <c r="Y606" s="47" t="s">
        <v>60</v>
      </c>
      <c r="Z606" s="47"/>
      <c r="AA606" s="70"/>
      <c r="AB606" s="71"/>
      <c r="AC606" s="99"/>
      <c r="AD606" s="99"/>
      <c r="AE606" s="99"/>
      <c r="AF606" s="50" t="s">
        <v>2065</v>
      </c>
      <c r="AG606" s="102">
        <v>42130</v>
      </c>
      <c r="AH606" s="99">
        <v>1</v>
      </c>
      <c r="AI606" s="179"/>
      <c r="AJ606" s="224">
        <v>1441.5</v>
      </c>
      <c r="AK606" s="47"/>
      <c r="AL606" s="225">
        <v>1</v>
      </c>
      <c r="AM606" s="106">
        <v>1441.5</v>
      </c>
      <c r="AN606" s="99"/>
      <c r="AO606" s="47">
        <f t="shared" si="165"/>
        <v>1441.5</v>
      </c>
      <c r="AP606" s="99"/>
      <c r="AQ606" s="99"/>
      <c r="AR606" s="47">
        <f t="shared" si="154"/>
        <v>1441.5</v>
      </c>
      <c r="AS606" s="99"/>
      <c r="AT606" s="227" t="s">
        <v>1974</v>
      </c>
      <c r="AU606" s="99"/>
      <c r="AV606" s="55">
        <f t="shared" si="155"/>
        <v>0</v>
      </c>
      <c r="AW606" s="56">
        <v>0</v>
      </c>
      <c r="AX606" s="57">
        <v>0</v>
      </c>
      <c r="AY606" s="58">
        <f t="shared" si="156"/>
        <v>1441.5</v>
      </c>
      <c r="AZ606" s="59">
        <f t="shared" si="157"/>
        <v>0</v>
      </c>
      <c r="BA606" s="60">
        <f t="shared" si="158"/>
        <v>0</v>
      </c>
      <c r="BB606" s="59">
        <f t="shared" si="159"/>
        <v>0</v>
      </c>
      <c r="BC606" s="61">
        <f t="shared" si="160"/>
        <v>0</v>
      </c>
      <c r="BD606" s="61">
        <f t="shared" si="161"/>
        <v>0</v>
      </c>
      <c r="BE606" s="61">
        <f t="shared" si="162"/>
        <v>0</v>
      </c>
      <c r="BF606" s="61">
        <f t="shared" si="163"/>
        <v>0</v>
      </c>
    </row>
    <row r="607" spans="1:58" ht="15.75" x14ac:dyDescent="0.25">
      <c r="A607" s="99"/>
      <c r="B607" s="99">
        <v>10800</v>
      </c>
      <c r="C607" s="147" t="s">
        <v>47</v>
      </c>
      <c r="D607" s="99" t="s">
        <v>241</v>
      </c>
      <c r="E607" s="99" t="s">
        <v>669</v>
      </c>
      <c r="F607" s="99" t="s">
        <v>2066</v>
      </c>
      <c r="G607" s="99" t="s">
        <v>195</v>
      </c>
      <c r="H607" s="99" t="s">
        <v>2067</v>
      </c>
      <c r="I607" s="102">
        <v>41828</v>
      </c>
      <c r="J607" s="102">
        <v>41861</v>
      </c>
      <c r="K607" s="38" t="s">
        <v>2068</v>
      </c>
      <c r="L607" s="38"/>
      <c r="M607" s="39">
        <v>42120</v>
      </c>
      <c r="N607" s="40">
        <v>42122</v>
      </c>
      <c r="O607" s="148">
        <v>0</v>
      </c>
      <c r="P607" s="149">
        <v>849.5</v>
      </c>
      <c r="Q607" s="149">
        <f t="shared" si="166"/>
        <v>849.5</v>
      </c>
      <c r="R607" s="99"/>
      <c r="S607" s="43" t="s">
        <v>2069</v>
      </c>
      <c r="T607" s="43"/>
      <c r="U607" s="44">
        <v>42207</v>
      </c>
      <c r="V607" s="45">
        <v>42221</v>
      </c>
      <c r="W607" s="99">
        <v>487.5</v>
      </c>
      <c r="X607" s="99"/>
      <c r="Y607" s="47" t="s">
        <v>60</v>
      </c>
      <c r="Z607" s="47"/>
      <c r="AA607" s="70"/>
      <c r="AB607" s="71"/>
      <c r="AC607" s="99"/>
      <c r="AD607" s="99"/>
      <c r="AE607" s="99"/>
      <c r="AF607" s="50" t="s">
        <v>2070</v>
      </c>
      <c r="AG607" s="102">
        <v>42130</v>
      </c>
      <c r="AH607" s="99">
        <v>1</v>
      </c>
      <c r="AI607" s="179">
        <v>262.5</v>
      </c>
      <c r="AJ607" s="224">
        <v>487.5</v>
      </c>
      <c r="AK607" s="47"/>
      <c r="AL607" s="225">
        <v>1</v>
      </c>
      <c r="AM607" s="106">
        <f>(226.53+130)*3.75</f>
        <v>1336.9875</v>
      </c>
      <c r="AN607" s="99"/>
      <c r="AO607" s="47">
        <f t="shared" si="165"/>
        <v>1336.9875</v>
      </c>
      <c r="AP607" s="99"/>
      <c r="AQ607" s="99"/>
      <c r="AR607" s="47">
        <f t="shared" si="154"/>
        <v>1336.9875</v>
      </c>
      <c r="AS607" s="99"/>
      <c r="AT607" s="227" t="s">
        <v>1974</v>
      </c>
      <c r="AU607" s="99"/>
      <c r="AV607" s="55">
        <f t="shared" si="155"/>
        <v>-1.2500000000045475E-2</v>
      </c>
      <c r="AW607" s="56">
        <v>262.5</v>
      </c>
      <c r="AX607" s="57">
        <v>0</v>
      </c>
      <c r="AY607" s="58">
        <f t="shared" si="156"/>
        <v>487.5</v>
      </c>
      <c r="AZ607" s="59">
        <f t="shared" si="157"/>
        <v>0</v>
      </c>
      <c r="BA607" s="60">
        <f t="shared" si="158"/>
        <v>0</v>
      </c>
      <c r="BB607" s="59">
        <f t="shared" si="159"/>
        <v>0</v>
      </c>
      <c r="BC607" s="61">
        <f t="shared" si="160"/>
        <v>0</v>
      </c>
      <c r="BD607" s="61">
        <f t="shared" si="161"/>
        <v>0</v>
      </c>
      <c r="BE607" s="61">
        <f t="shared" si="162"/>
        <v>0</v>
      </c>
      <c r="BF607" s="61">
        <f t="shared" si="163"/>
        <v>0</v>
      </c>
    </row>
    <row r="608" spans="1:58" ht="15.75" x14ac:dyDescent="0.25">
      <c r="A608" s="146">
        <v>42133</v>
      </c>
      <c r="B608" s="99">
        <v>12457</v>
      </c>
      <c r="C608" s="147" t="s">
        <v>47</v>
      </c>
      <c r="D608" s="99" t="s">
        <v>199</v>
      </c>
      <c r="E608" s="99" t="s">
        <v>2071</v>
      </c>
      <c r="F608" s="99" t="s">
        <v>2072</v>
      </c>
      <c r="G608" s="99" t="s">
        <v>195</v>
      </c>
      <c r="H608" s="99" t="s">
        <v>2073</v>
      </c>
      <c r="I608" s="102">
        <v>42113</v>
      </c>
      <c r="J608" s="102">
        <v>42114</v>
      </c>
      <c r="K608" s="38" t="s">
        <v>2074</v>
      </c>
      <c r="L608" s="38"/>
      <c r="M608" s="39">
        <v>42124</v>
      </c>
      <c r="N608" s="40">
        <v>42126</v>
      </c>
      <c r="O608" s="148">
        <v>1537</v>
      </c>
      <c r="P608" s="149">
        <v>0</v>
      </c>
      <c r="Q608" s="149">
        <f t="shared" si="166"/>
        <v>1537</v>
      </c>
      <c r="R608" s="99"/>
      <c r="S608" s="43" t="s">
        <v>285</v>
      </c>
      <c r="T608" s="43"/>
      <c r="U608" s="138"/>
      <c r="V608" s="139"/>
      <c r="W608" s="99"/>
      <c r="X608" s="99"/>
      <c r="Y608" s="47" t="s">
        <v>60</v>
      </c>
      <c r="Z608" s="47"/>
      <c r="AA608" s="70"/>
      <c r="AB608" s="71"/>
      <c r="AC608" s="99"/>
      <c r="AD608" s="99"/>
      <c r="AE608" s="99"/>
      <c r="AF608" s="50" t="s">
        <v>2075</v>
      </c>
      <c r="AG608" s="102">
        <v>42133</v>
      </c>
      <c r="AH608" s="99">
        <v>1</v>
      </c>
      <c r="AI608" s="179">
        <f>110*3.75</f>
        <v>412.5</v>
      </c>
      <c r="AJ608" s="224">
        <f>150*3.75</f>
        <v>562.5</v>
      </c>
      <c r="AK608" s="47"/>
      <c r="AL608" s="225">
        <v>1</v>
      </c>
      <c r="AM608" s="106">
        <f>409.86*3.75</f>
        <v>1536.9750000000001</v>
      </c>
      <c r="AN608" s="99"/>
      <c r="AO608" s="47">
        <f t="shared" si="165"/>
        <v>1536.9750000000001</v>
      </c>
      <c r="AP608" s="99"/>
      <c r="AQ608" s="99"/>
      <c r="AR608" s="47">
        <f t="shared" si="154"/>
        <v>1536.9750000000001</v>
      </c>
      <c r="AS608" s="99"/>
      <c r="AT608" s="227" t="s">
        <v>1974</v>
      </c>
      <c r="AU608" s="99"/>
      <c r="AV608" s="55">
        <f t="shared" si="155"/>
        <v>-2.4999999999863576E-2</v>
      </c>
      <c r="AW608" s="56">
        <f>110*3.75</f>
        <v>412.5</v>
      </c>
      <c r="AX608" s="57">
        <v>0</v>
      </c>
      <c r="AY608" s="58">
        <f t="shared" si="156"/>
        <v>562.5</v>
      </c>
      <c r="AZ608" s="59">
        <f t="shared" si="157"/>
        <v>0</v>
      </c>
      <c r="BA608" s="60">
        <f t="shared" si="158"/>
        <v>0</v>
      </c>
      <c r="BB608" s="59">
        <f t="shared" si="159"/>
        <v>0</v>
      </c>
      <c r="BC608" s="61">
        <f t="shared" si="160"/>
        <v>0</v>
      </c>
      <c r="BD608" s="61">
        <f t="shared" si="161"/>
        <v>0</v>
      </c>
      <c r="BE608" s="61">
        <f t="shared" si="162"/>
        <v>0</v>
      </c>
      <c r="BF608" s="61">
        <f t="shared" si="163"/>
        <v>0</v>
      </c>
    </row>
    <row r="609" spans="1:58" ht="15.75" x14ac:dyDescent="0.25">
      <c r="A609" s="99"/>
      <c r="B609" s="99">
        <v>29245</v>
      </c>
      <c r="C609" s="147" t="s">
        <v>47</v>
      </c>
      <c r="D609" s="99" t="s">
        <v>199</v>
      </c>
      <c r="E609" s="99" t="s">
        <v>2076</v>
      </c>
      <c r="F609" s="99" t="s">
        <v>2077</v>
      </c>
      <c r="G609" s="99" t="s">
        <v>195</v>
      </c>
      <c r="H609" s="99">
        <v>953444576</v>
      </c>
      <c r="I609" s="102">
        <v>42117</v>
      </c>
      <c r="J609" s="102">
        <v>42120</v>
      </c>
      <c r="K609" s="38" t="s">
        <v>2078</v>
      </c>
      <c r="L609" s="38"/>
      <c r="M609" s="39">
        <v>42124</v>
      </c>
      <c r="N609" s="40">
        <v>42126</v>
      </c>
      <c r="O609" s="148">
        <v>416</v>
      </c>
      <c r="P609" s="149">
        <v>1716</v>
      </c>
      <c r="Q609" s="149">
        <f t="shared" si="166"/>
        <v>2132</v>
      </c>
      <c r="R609" s="99"/>
      <c r="S609" s="43" t="s">
        <v>2079</v>
      </c>
      <c r="T609" s="43"/>
      <c r="U609" s="44">
        <v>42123</v>
      </c>
      <c r="V609" s="45">
        <v>42153</v>
      </c>
      <c r="W609" s="99">
        <v>1050</v>
      </c>
      <c r="X609" s="99"/>
      <c r="Y609" s="47" t="s">
        <v>60</v>
      </c>
      <c r="Z609" s="47"/>
      <c r="AA609" s="70"/>
      <c r="AB609" s="71"/>
      <c r="AC609" s="99"/>
      <c r="AD609" s="99"/>
      <c r="AE609" s="99"/>
      <c r="AF609" s="50" t="s">
        <v>2080</v>
      </c>
      <c r="AG609" s="102">
        <v>42133</v>
      </c>
      <c r="AH609" s="99">
        <v>1</v>
      </c>
      <c r="AI609" s="179">
        <f>110*3.75</f>
        <v>412.5</v>
      </c>
      <c r="AJ609" s="224">
        <v>1050</v>
      </c>
      <c r="AK609" s="47"/>
      <c r="AL609" s="225">
        <v>1</v>
      </c>
      <c r="AM609" s="106">
        <f>848.53*3.75</f>
        <v>3181.9874999999997</v>
      </c>
      <c r="AN609" s="99"/>
      <c r="AO609" s="47">
        <f t="shared" si="165"/>
        <v>3181.9874999999997</v>
      </c>
      <c r="AP609" s="99"/>
      <c r="AQ609" s="99"/>
      <c r="AR609" s="47">
        <f t="shared" si="154"/>
        <v>3181.9874999999997</v>
      </c>
      <c r="AS609" s="99"/>
      <c r="AT609" s="227" t="s">
        <v>1974</v>
      </c>
      <c r="AU609" s="99"/>
      <c r="AV609" s="55">
        <f t="shared" si="155"/>
        <v>-1.2500000000272848E-2</v>
      </c>
      <c r="AW609" s="56">
        <f>110*3.75</f>
        <v>412.5</v>
      </c>
      <c r="AX609" s="57">
        <v>0</v>
      </c>
      <c r="AY609" s="58">
        <f t="shared" si="156"/>
        <v>1050</v>
      </c>
      <c r="AZ609" s="59">
        <f t="shared" si="157"/>
        <v>0</v>
      </c>
      <c r="BA609" s="60">
        <f t="shared" si="158"/>
        <v>0</v>
      </c>
      <c r="BB609" s="59">
        <f t="shared" si="159"/>
        <v>0</v>
      </c>
      <c r="BC609" s="61">
        <f t="shared" si="160"/>
        <v>0</v>
      </c>
      <c r="BD609" s="61">
        <f t="shared" si="161"/>
        <v>0</v>
      </c>
      <c r="BE609" s="61">
        <f t="shared" si="162"/>
        <v>0</v>
      </c>
      <c r="BF609" s="61">
        <f t="shared" si="163"/>
        <v>0</v>
      </c>
    </row>
    <row r="610" spans="1:58" ht="15.75" x14ac:dyDescent="0.25">
      <c r="A610" s="99"/>
      <c r="B610" s="99">
        <v>12524</v>
      </c>
      <c r="C610" s="147" t="s">
        <v>47</v>
      </c>
      <c r="D610" s="99" t="s">
        <v>199</v>
      </c>
      <c r="E610" s="99" t="s">
        <v>2081</v>
      </c>
      <c r="F610" s="99" t="s">
        <v>2082</v>
      </c>
      <c r="G610" s="99" t="s">
        <v>195</v>
      </c>
      <c r="H610" s="99">
        <v>6525080241</v>
      </c>
      <c r="I610" s="102">
        <v>42121</v>
      </c>
      <c r="J610" s="102">
        <v>42123</v>
      </c>
      <c r="K610" s="38" t="s">
        <v>2083</v>
      </c>
      <c r="L610" s="38"/>
      <c r="M610" s="39">
        <v>42121</v>
      </c>
      <c r="N610" s="40">
        <v>42123</v>
      </c>
      <c r="O610" s="148">
        <v>0</v>
      </c>
      <c r="P610" s="149">
        <v>1288</v>
      </c>
      <c r="Q610" s="149">
        <f t="shared" si="166"/>
        <v>1288</v>
      </c>
      <c r="R610" s="99"/>
      <c r="S610" s="43" t="s">
        <v>285</v>
      </c>
      <c r="T610" s="43"/>
      <c r="U610" s="44"/>
      <c r="V610" s="45"/>
      <c r="W610" s="99"/>
      <c r="X610" s="99"/>
      <c r="Y610" s="47" t="s">
        <v>60</v>
      </c>
      <c r="Z610" s="47"/>
      <c r="AA610" s="70"/>
      <c r="AB610" s="71"/>
      <c r="AC610" s="99"/>
      <c r="AD610" s="99"/>
      <c r="AE610" s="99"/>
      <c r="AF610" s="50" t="s">
        <v>2084</v>
      </c>
      <c r="AG610" s="102">
        <v>42133</v>
      </c>
      <c r="AH610" s="99">
        <v>1</v>
      </c>
      <c r="AI610" s="179">
        <f>110*3.75</f>
        <v>412.5</v>
      </c>
      <c r="AJ610" s="224">
        <f>150*3.75</f>
        <v>562.5</v>
      </c>
      <c r="AK610" s="47"/>
      <c r="AL610" s="225">
        <v>1</v>
      </c>
      <c r="AM610" s="106">
        <f>343.44*3.75</f>
        <v>1287.9000000000001</v>
      </c>
      <c r="AN610" s="99"/>
      <c r="AO610" s="47">
        <f t="shared" si="165"/>
        <v>1287.9000000000001</v>
      </c>
      <c r="AP610" s="99"/>
      <c r="AQ610" s="99"/>
      <c r="AR610" s="47">
        <f t="shared" si="154"/>
        <v>1287.9000000000001</v>
      </c>
      <c r="AS610" s="99"/>
      <c r="AT610" s="227" t="s">
        <v>1974</v>
      </c>
      <c r="AU610" s="99"/>
      <c r="AV610" s="55">
        <f t="shared" si="155"/>
        <v>-9.9999999999909051E-2</v>
      </c>
      <c r="AW610" s="56">
        <v>412.5</v>
      </c>
      <c r="AX610" s="57">
        <v>0</v>
      </c>
      <c r="AY610" s="58">
        <f t="shared" si="156"/>
        <v>562.5</v>
      </c>
      <c r="AZ610" s="59">
        <f t="shared" si="157"/>
        <v>0</v>
      </c>
      <c r="BA610" s="60">
        <f t="shared" si="158"/>
        <v>0</v>
      </c>
      <c r="BB610" s="59">
        <f t="shared" si="159"/>
        <v>0</v>
      </c>
      <c r="BC610" s="61">
        <f t="shared" si="160"/>
        <v>0</v>
      </c>
      <c r="BD610" s="61">
        <f t="shared" si="161"/>
        <v>0</v>
      </c>
      <c r="BE610" s="61">
        <f t="shared" si="162"/>
        <v>0</v>
      </c>
      <c r="BF610" s="61">
        <f t="shared" si="163"/>
        <v>0</v>
      </c>
    </row>
    <row r="611" spans="1:58" ht="15.75" x14ac:dyDescent="0.25">
      <c r="A611" s="99"/>
      <c r="B611" s="99">
        <v>12454</v>
      </c>
      <c r="C611" s="147" t="s">
        <v>47</v>
      </c>
      <c r="D611" s="99" t="s">
        <v>199</v>
      </c>
      <c r="E611" s="99" t="s">
        <v>2085</v>
      </c>
      <c r="F611" s="99" t="s">
        <v>2086</v>
      </c>
      <c r="G611" s="99" t="s">
        <v>195</v>
      </c>
      <c r="H611" s="99" t="s">
        <v>2087</v>
      </c>
      <c r="I611" s="102">
        <v>42115</v>
      </c>
      <c r="J611" s="102">
        <v>42115</v>
      </c>
      <c r="K611" s="38" t="s">
        <v>2088</v>
      </c>
      <c r="L611" s="38"/>
      <c r="M611" s="39">
        <v>42124</v>
      </c>
      <c r="N611" s="40">
        <v>42126</v>
      </c>
      <c r="O611" s="148">
        <v>0</v>
      </c>
      <c r="P611" s="149">
        <v>1468.5</v>
      </c>
      <c r="Q611" s="149">
        <f t="shared" si="166"/>
        <v>1468.5</v>
      </c>
      <c r="R611" s="99"/>
      <c r="S611" s="43" t="s">
        <v>2089</v>
      </c>
      <c r="T611" s="43"/>
      <c r="U611" s="44">
        <v>42121</v>
      </c>
      <c r="V611" s="45">
        <v>42122</v>
      </c>
      <c r="W611" s="99">
        <v>562.5</v>
      </c>
      <c r="X611" s="99"/>
      <c r="Y611" s="47" t="s">
        <v>60</v>
      </c>
      <c r="Z611" s="47"/>
      <c r="AA611" s="70"/>
      <c r="AB611" s="71"/>
      <c r="AC611" s="99"/>
      <c r="AD611" s="99"/>
      <c r="AE611" s="99"/>
      <c r="AF611" s="50" t="s">
        <v>2090</v>
      </c>
      <c r="AG611" s="102">
        <v>42133</v>
      </c>
      <c r="AH611" s="99">
        <v>1</v>
      </c>
      <c r="AI611" s="179">
        <f>110*3.75</f>
        <v>412.5</v>
      </c>
      <c r="AJ611" s="224">
        <f>150*3.75</f>
        <v>562.5</v>
      </c>
      <c r="AK611" s="47"/>
      <c r="AL611" s="225">
        <v>1</v>
      </c>
      <c r="AM611" s="106">
        <f>541.59*3.75</f>
        <v>2030.9625000000001</v>
      </c>
      <c r="AN611" s="99"/>
      <c r="AO611" s="47">
        <f t="shared" si="165"/>
        <v>2030.9625000000001</v>
      </c>
      <c r="AP611" s="99"/>
      <c r="AQ611" s="99"/>
      <c r="AR611" s="47">
        <f t="shared" ref="AR611:AR674" si="167">AO611</f>
        <v>2030.9625000000001</v>
      </c>
      <c r="AS611" s="99"/>
      <c r="AT611" s="227" t="s">
        <v>1974</v>
      </c>
      <c r="AU611" s="99"/>
      <c r="AV611" s="55">
        <f t="shared" ref="AV611:AV674" si="168">+AO611-(Q611+W611+AC611)</f>
        <v>-3.7499999999909051E-2</v>
      </c>
      <c r="AW611" s="56">
        <v>412.5</v>
      </c>
      <c r="AX611" s="57">
        <v>0</v>
      </c>
      <c r="AY611" s="58">
        <f t="shared" ref="AY611:AY672" si="169">+AJ611</f>
        <v>562.5</v>
      </c>
      <c r="AZ611" s="59">
        <f t="shared" ref="AZ611:AZ674" si="170">IF(W611=0,0,ROUND((+AJ611-W611)/AJ611*100,2))</f>
        <v>0</v>
      </c>
      <c r="BA611" s="60">
        <f t="shared" ref="BA611:BA674" si="171">+AK611</f>
        <v>0</v>
      </c>
      <c r="BB611" s="59">
        <f t="shared" ref="BB611:BB674" si="172">IF(AC611=0,0,ROUND((+AK611-AC611)/AK611*100,5))</f>
        <v>0</v>
      </c>
      <c r="BC611" s="61">
        <f t="shared" ref="BC611:BC674" si="173">+AI611*AX611%</f>
        <v>0</v>
      </c>
      <c r="BD611" s="61">
        <f t="shared" ref="BD611:BD674" si="174">+AJ611*AZ611%</f>
        <v>0</v>
      </c>
      <c r="BE611" s="61">
        <f t="shared" ref="BE611:BE674" si="175">+AK611*BB611%</f>
        <v>0</v>
      </c>
      <c r="BF611" s="61">
        <f t="shared" ref="BF611:BF674" si="176">+BC611+BD611+BE611</f>
        <v>0</v>
      </c>
    </row>
    <row r="612" spans="1:58" ht="15.75" x14ac:dyDescent="0.25">
      <c r="A612" s="99"/>
      <c r="B612" s="99">
        <v>12438</v>
      </c>
      <c r="C612" s="147" t="s">
        <v>47</v>
      </c>
      <c r="D612" s="99" t="s">
        <v>199</v>
      </c>
      <c r="E612" s="99" t="s">
        <v>2091</v>
      </c>
      <c r="F612" s="99" t="s">
        <v>2092</v>
      </c>
      <c r="G612" s="99" t="s">
        <v>195</v>
      </c>
      <c r="H612" s="99">
        <v>7435773360</v>
      </c>
      <c r="I612" s="102">
        <v>42107</v>
      </c>
      <c r="J612" s="102">
        <v>42108</v>
      </c>
      <c r="K612" s="38" t="s">
        <v>2093</v>
      </c>
      <c r="L612" s="38"/>
      <c r="M612" s="39">
        <v>42123</v>
      </c>
      <c r="N612" s="40">
        <v>42123</v>
      </c>
      <c r="O612" s="148">
        <v>0</v>
      </c>
      <c r="P612" s="149">
        <v>1026.5</v>
      </c>
      <c r="Q612" s="149">
        <f t="shared" si="166"/>
        <v>1026.5</v>
      </c>
      <c r="R612" s="99"/>
      <c r="S612" s="43" t="s">
        <v>2094</v>
      </c>
      <c r="T612" s="43"/>
      <c r="U612" s="44">
        <v>42110</v>
      </c>
      <c r="V612" s="45">
        <v>42113</v>
      </c>
      <c r="W612" s="99">
        <v>562.5</v>
      </c>
      <c r="X612" s="99"/>
      <c r="Y612" s="47" t="s">
        <v>60</v>
      </c>
      <c r="Z612" s="47"/>
      <c r="AA612" s="70"/>
      <c r="AB612" s="71"/>
      <c r="AC612" s="99"/>
      <c r="AD612" s="99"/>
      <c r="AE612" s="99"/>
      <c r="AF612" s="50" t="s">
        <v>2095</v>
      </c>
      <c r="AG612" s="102">
        <v>42133</v>
      </c>
      <c r="AH612" s="99">
        <v>1</v>
      </c>
      <c r="AI612" s="179">
        <f>110*3.75</f>
        <v>412.5</v>
      </c>
      <c r="AJ612" s="224">
        <f>150*3.75</f>
        <v>562.5</v>
      </c>
      <c r="AK612" s="47"/>
      <c r="AL612" s="225">
        <v>1</v>
      </c>
      <c r="AM612" s="106">
        <f>423.72*3.75</f>
        <v>1588.95</v>
      </c>
      <c r="AN612" s="99"/>
      <c r="AO612" s="47">
        <f t="shared" si="165"/>
        <v>1588.95</v>
      </c>
      <c r="AP612" s="99"/>
      <c r="AQ612" s="99"/>
      <c r="AR612" s="47">
        <f t="shared" si="167"/>
        <v>1588.95</v>
      </c>
      <c r="AS612" s="99"/>
      <c r="AT612" s="227" t="s">
        <v>1974</v>
      </c>
      <c r="AU612" s="99"/>
      <c r="AV612" s="55">
        <f t="shared" si="168"/>
        <v>-4.9999999999954525E-2</v>
      </c>
      <c r="AW612" s="56">
        <v>412.5</v>
      </c>
      <c r="AX612" s="57">
        <v>0</v>
      </c>
      <c r="AY612" s="58">
        <f t="shared" si="169"/>
        <v>562.5</v>
      </c>
      <c r="AZ612" s="59">
        <f t="shared" si="170"/>
        <v>0</v>
      </c>
      <c r="BA612" s="60">
        <f t="shared" si="171"/>
        <v>0</v>
      </c>
      <c r="BB612" s="59">
        <f t="shared" si="172"/>
        <v>0</v>
      </c>
      <c r="BC612" s="61">
        <f t="shared" si="173"/>
        <v>0</v>
      </c>
      <c r="BD612" s="61">
        <f t="shared" si="174"/>
        <v>0</v>
      </c>
      <c r="BE612" s="61">
        <f t="shared" si="175"/>
        <v>0</v>
      </c>
      <c r="BF612" s="61">
        <f t="shared" si="176"/>
        <v>0</v>
      </c>
    </row>
    <row r="613" spans="1:58" ht="15.75" x14ac:dyDescent="0.25">
      <c r="A613" s="106" t="s">
        <v>2096</v>
      </c>
      <c r="B613" s="106"/>
      <c r="C613" s="147" t="s">
        <v>47</v>
      </c>
      <c r="D613" s="99"/>
      <c r="E613" s="99" t="s">
        <v>2097</v>
      </c>
      <c r="F613" s="99" t="s">
        <v>2098</v>
      </c>
      <c r="G613" s="99" t="s">
        <v>195</v>
      </c>
      <c r="H613" s="99">
        <v>5102662007</v>
      </c>
      <c r="I613" s="99"/>
      <c r="J613" s="102">
        <v>42128</v>
      </c>
      <c r="K613" s="38" t="s">
        <v>475</v>
      </c>
      <c r="L613" s="38"/>
      <c r="M613" s="179"/>
      <c r="N613" s="164"/>
      <c r="O613" s="148">
        <v>0</v>
      </c>
      <c r="P613" s="149">
        <v>0</v>
      </c>
      <c r="Q613" s="149">
        <f t="shared" si="166"/>
        <v>0</v>
      </c>
      <c r="R613" s="99"/>
      <c r="S613" s="43" t="s">
        <v>285</v>
      </c>
      <c r="T613" s="43"/>
      <c r="U613" s="138"/>
      <c r="V613" s="139"/>
      <c r="W613" s="99"/>
      <c r="X613" s="99"/>
      <c r="Y613" s="47" t="s">
        <v>2099</v>
      </c>
      <c r="Z613" s="47"/>
      <c r="AA613" s="48">
        <v>42123</v>
      </c>
      <c r="AB613" s="49">
        <v>42123</v>
      </c>
      <c r="AC613" s="99">
        <v>102500</v>
      </c>
      <c r="AD613" s="99"/>
      <c r="AE613" s="99"/>
      <c r="AF613" s="50" t="s">
        <v>2100</v>
      </c>
      <c r="AG613" s="102">
        <v>42133</v>
      </c>
      <c r="AH613" s="99">
        <v>1</v>
      </c>
      <c r="AI613" s="179"/>
      <c r="AJ613" s="224"/>
      <c r="AK613" s="47">
        <v>102500</v>
      </c>
      <c r="AL613" s="225">
        <v>1</v>
      </c>
      <c r="AM613" s="106">
        <v>102500</v>
      </c>
      <c r="AN613" s="99"/>
      <c r="AO613" s="47">
        <f t="shared" si="165"/>
        <v>102500</v>
      </c>
      <c r="AP613" s="99"/>
      <c r="AQ613" s="99"/>
      <c r="AR613" s="47">
        <f t="shared" si="167"/>
        <v>102500</v>
      </c>
      <c r="AS613" s="99"/>
      <c r="AT613" s="227" t="s">
        <v>1974</v>
      </c>
      <c r="AU613" s="99"/>
      <c r="AV613" s="55">
        <f t="shared" si="168"/>
        <v>0</v>
      </c>
      <c r="AW613" s="56">
        <v>0</v>
      </c>
      <c r="AX613" s="57">
        <v>0</v>
      </c>
      <c r="AY613" s="58">
        <f t="shared" si="169"/>
        <v>0</v>
      </c>
      <c r="AZ613" s="59">
        <f t="shared" si="170"/>
        <v>0</v>
      </c>
      <c r="BA613" s="60">
        <f t="shared" si="171"/>
        <v>102500</v>
      </c>
      <c r="BB613" s="59">
        <f t="shared" si="172"/>
        <v>0</v>
      </c>
      <c r="BC613" s="61">
        <f t="shared" si="173"/>
        <v>0</v>
      </c>
      <c r="BD613" s="61">
        <f t="shared" si="174"/>
        <v>0</v>
      </c>
      <c r="BE613" s="61">
        <f t="shared" si="175"/>
        <v>0</v>
      </c>
      <c r="BF613" s="61">
        <f t="shared" si="176"/>
        <v>0</v>
      </c>
    </row>
    <row r="614" spans="1:58" ht="15.75" x14ac:dyDescent="0.25">
      <c r="A614" s="99"/>
      <c r="B614" s="99">
        <v>12510</v>
      </c>
      <c r="C614" s="147" t="s">
        <v>47</v>
      </c>
      <c r="D614" s="99" t="s">
        <v>209</v>
      </c>
      <c r="E614" s="99">
        <v>140252</v>
      </c>
      <c r="F614" s="99" t="s">
        <v>2101</v>
      </c>
      <c r="G614" s="99" t="s">
        <v>195</v>
      </c>
      <c r="H614" s="99" t="s">
        <v>2102</v>
      </c>
      <c r="I614" s="102">
        <v>42120</v>
      </c>
      <c r="J614" s="102">
        <v>42121</v>
      </c>
      <c r="K614" s="38" t="s">
        <v>2103</v>
      </c>
      <c r="L614" s="38"/>
      <c r="M614" s="39">
        <v>42124</v>
      </c>
      <c r="N614" s="40">
        <v>42128</v>
      </c>
      <c r="O614" s="148">
        <v>139</v>
      </c>
      <c r="P614" s="149">
        <v>2443</v>
      </c>
      <c r="Q614" s="149">
        <f t="shared" si="166"/>
        <v>2582</v>
      </c>
      <c r="R614" s="99"/>
      <c r="S614" s="43" t="s">
        <v>285</v>
      </c>
      <c r="T614" s="43"/>
      <c r="U614" s="138"/>
      <c r="V614" s="139"/>
      <c r="W614" s="99"/>
      <c r="X614" s="99"/>
      <c r="Y614" s="47" t="s">
        <v>60</v>
      </c>
      <c r="Z614" s="47"/>
      <c r="AA614" s="70"/>
      <c r="AB614" s="71"/>
      <c r="AC614" s="99"/>
      <c r="AD614" s="99"/>
      <c r="AE614" s="99"/>
      <c r="AF614" s="50" t="s">
        <v>2104</v>
      </c>
      <c r="AG614" s="102">
        <v>42133</v>
      </c>
      <c r="AH614" s="99">
        <v>2</v>
      </c>
      <c r="AI614" s="179">
        <f>120*3.75</f>
        <v>450</v>
      </c>
      <c r="AJ614" s="224"/>
      <c r="AK614" s="47"/>
      <c r="AL614" s="225">
        <v>1</v>
      </c>
      <c r="AM614" s="106">
        <f>(38.13+650.72)*3.75</f>
        <v>2583.1875</v>
      </c>
      <c r="AN614" s="99"/>
      <c r="AO614" s="47">
        <f t="shared" si="165"/>
        <v>2583.1875</v>
      </c>
      <c r="AP614" s="99"/>
      <c r="AQ614" s="99"/>
      <c r="AR614" s="47">
        <f t="shared" si="167"/>
        <v>2583.1875</v>
      </c>
      <c r="AS614" s="99"/>
      <c r="AT614" s="227" t="s">
        <v>1974</v>
      </c>
      <c r="AU614" s="99"/>
      <c r="AV614" s="55">
        <f t="shared" si="168"/>
        <v>1.1875</v>
      </c>
      <c r="AW614" s="56">
        <v>450</v>
      </c>
      <c r="AX614" s="57">
        <v>0</v>
      </c>
      <c r="AY614" s="58">
        <f t="shared" si="169"/>
        <v>0</v>
      </c>
      <c r="AZ614" s="59">
        <f t="shared" si="170"/>
        <v>0</v>
      </c>
      <c r="BA614" s="60">
        <f t="shared" si="171"/>
        <v>0</v>
      </c>
      <c r="BB614" s="59">
        <f t="shared" si="172"/>
        <v>0</v>
      </c>
      <c r="BC614" s="61">
        <f t="shared" si="173"/>
        <v>0</v>
      </c>
      <c r="BD614" s="61">
        <f t="shared" si="174"/>
        <v>0</v>
      </c>
      <c r="BE614" s="61">
        <f t="shared" si="175"/>
        <v>0</v>
      </c>
      <c r="BF614" s="61">
        <f t="shared" si="176"/>
        <v>0</v>
      </c>
    </row>
    <row r="615" spans="1:58" ht="15.75" x14ac:dyDescent="0.25">
      <c r="A615" s="230">
        <v>42137</v>
      </c>
      <c r="B615" s="99">
        <v>12533</v>
      </c>
      <c r="C615" s="147" t="s">
        <v>47</v>
      </c>
      <c r="D615" s="99" t="s">
        <v>192</v>
      </c>
      <c r="E615" s="99" t="s">
        <v>1094</v>
      </c>
      <c r="F615" s="99" t="s">
        <v>2105</v>
      </c>
      <c r="G615" s="99" t="s">
        <v>195</v>
      </c>
      <c r="H615" s="99" t="s">
        <v>2106</v>
      </c>
      <c r="I615" s="102">
        <v>42123</v>
      </c>
      <c r="J615" s="102">
        <v>42124</v>
      </c>
      <c r="K615" s="38" t="s">
        <v>2107</v>
      </c>
      <c r="L615" s="38"/>
      <c r="M615" s="39">
        <v>42135</v>
      </c>
      <c r="N615" s="40">
        <v>42136</v>
      </c>
      <c r="O615" s="148">
        <v>12382</v>
      </c>
      <c r="P615" s="149">
        <v>2710</v>
      </c>
      <c r="Q615" s="149">
        <f t="shared" si="166"/>
        <v>15092</v>
      </c>
      <c r="R615" s="99"/>
      <c r="S615" s="43" t="s">
        <v>2108</v>
      </c>
      <c r="T615" s="43"/>
      <c r="U615" s="44">
        <v>42129</v>
      </c>
      <c r="V615" s="45">
        <v>42131</v>
      </c>
      <c r="W615" s="99">
        <v>1800</v>
      </c>
      <c r="X615" s="99"/>
      <c r="Y615" s="47" t="s">
        <v>60</v>
      </c>
      <c r="Z615" s="47"/>
      <c r="AA615" s="70"/>
      <c r="AB615" s="71"/>
      <c r="AC615" s="99"/>
      <c r="AD615" s="99"/>
      <c r="AE615" s="99"/>
      <c r="AF615" s="50" t="s">
        <v>2109</v>
      </c>
      <c r="AG615" s="102">
        <v>42137</v>
      </c>
      <c r="AH615" s="99">
        <v>3</v>
      </c>
      <c r="AI615" s="179">
        <f>400</f>
        <v>400</v>
      </c>
      <c r="AJ615" s="224">
        <v>1800</v>
      </c>
      <c r="AK615" s="47"/>
      <c r="AL615" s="225">
        <v>1</v>
      </c>
      <c r="AM615" s="106">
        <f>2710+12382+1800</f>
        <v>16892</v>
      </c>
      <c r="AN615" s="99"/>
      <c r="AO615" s="47">
        <f t="shared" si="165"/>
        <v>16892</v>
      </c>
      <c r="AP615" s="99"/>
      <c r="AQ615" s="99"/>
      <c r="AR615" s="47">
        <f t="shared" si="167"/>
        <v>16892</v>
      </c>
      <c r="AS615" s="99"/>
      <c r="AT615" s="227" t="s">
        <v>1974</v>
      </c>
      <c r="AU615" s="99"/>
      <c r="AV615" s="55">
        <f t="shared" si="168"/>
        <v>0</v>
      </c>
      <c r="AW615" s="56">
        <v>400</v>
      </c>
      <c r="AX615" s="57">
        <v>0</v>
      </c>
      <c r="AY615" s="58">
        <f t="shared" si="169"/>
        <v>1800</v>
      </c>
      <c r="AZ615" s="59">
        <f t="shared" si="170"/>
        <v>0</v>
      </c>
      <c r="BA615" s="60">
        <f t="shared" si="171"/>
        <v>0</v>
      </c>
      <c r="BB615" s="59">
        <f t="shared" si="172"/>
        <v>0</v>
      </c>
      <c r="BC615" s="61">
        <f t="shared" si="173"/>
        <v>0</v>
      </c>
      <c r="BD615" s="61">
        <f t="shared" si="174"/>
        <v>0</v>
      </c>
      <c r="BE615" s="61">
        <f t="shared" si="175"/>
        <v>0</v>
      </c>
      <c r="BF615" s="61">
        <f t="shared" si="176"/>
        <v>0</v>
      </c>
    </row>
    <row r="616" spans="1:58" ht="15.75" x14ac:dyDescent="0.25">
      <c r="A616" s="99"/>
      <c r="B616" s="99">
        <v>12552</v>
      </c>
      <c r="C616" s="147" t="s">
        <v>47</v>
      </c>
      <c r="D616" s="99" t="s">
        <v>192</v>
      </c>
      <c r="E616" s="99" t="s">
        <v>1094</v>
      </c>
      <c r="F616" s="99" t="s">
        <v>2110</v>
      </c>
      <c r="G616" s="99" t="s">
        <v>195</v>
      </c>
      <c r="H616" s="99" t="s">
        <v>2111</v>
      </c>
      <c r="I616" s="102">
        <v>42123</v>
      </c>
      <c r="J616" s="102">
        <v>42124</v>
      </c>
      <c r="K616" s="38" t="s">
        <v>2112</v>
      </c>
      <c r="L616" s="38"/>
      <c r="M616" s="39">
        <v>42130</v>
      </c>
      <c r="N616" s="40">
        <v>42131</v>
      </c>
      <c r="O616" s="148">
        <v>2024</v>
      </c>
      <c r="P616" s="149">
        <v>2293</v>
      </c>
      <c r="Q616" s="149">
        <f t="shared" si="166"/>
        <v>4317</v>
      </c>
      <c r="R616" s="99"/>
      <c r="S616" s="43" t="s">
        <v>2113</v>
      </c>
      <c r="T616" s="43"/>
      <c r="U616" s="44">
        <v>42129</v>
      </c>
      <c r="V616" s="45">
        <v>42131</v>
      </c>
      <c r="W616" s="99">
        <v>2250</v>
      </c>
      <c r="X616" s="99"/>
      <c r="Y616" s="47" t="s">
        <v>60</v>
      </c>
      <c r="Z616" s="47"/>
      <c r="AA616" s="70"/>
      <c r="AB616" s="71"/>
      <c r="AC616" s="99"/>
      <c r="AD616" s="99"/>
      <c r="AE616" s="99"/>
      <c r="AF616" s="50" t="s">
        <v>2114</v>
      </c>
      <c r="AG616" s="102">
        <v>42137</v>
      </c>
      <c r="AH616" s="99">
        <v>3</v>
      </c>
      <c r="AI616" s="179">
        <f>400</f>
        <v>400</v>
      </c>
      <c r="AJ616" s="224">
        <v>2250</v>
      </c>
      <c r="AK616" s="47"/>
      <c r="AL616" s="225">
        <v>1</v>
      </c>
      <c r="AM616" s="106">
        <f>2293+2024+2250</f>
        <v>6567</v>
      </c>
      <c r="AN616" s="99"/>
      <c r="AO616" s="47">
        <f t="shared" si="165"/>
        <v>6567</v>
      </c>
      <c r="AP616" s="99"/>
      <c r="AQ616" s="99"/>
      <c r="AR616" s="47">
        <f t="shared" si="167"/>
        <v>6567</v>
      </c>
      <c r="AS616" s="99"/>
      <c r="AT616" s="227" t="s">
        <v>1974</v>
      </c>
      <c r="AU616" s="99"/>
      <c r="AV616" s="55">
        <f t="shared" si="168"/>
        <v>0</v>
      </c>
      <c r="AW616" s="56">
        <v>400</v>
      </c>
      <c r="AX616" s="57">
        <v>0</v>
      </c>
      <c r="AY616" s="58">
        <f t="shared" si="169"/>
        <v>2250</v>
      </c>
      <c r="AZ616" s="59">
        <f t="shared" si="170"/>
        <v>0</v>
      </c>
      <c r="BA616" s="60">
        <f t="shared" si="171"/>
        <v>0</v>
      </c>
      <c r="BB616" s="59">
        <f t="shared" si="172"/>
        <v>0</v>
      </c>
      <c r="BC616" s="61">
        <f t="shared" si="173"/>
        <v>0</v>
      </c>
      <c r="BD616" s="61">
        <f t="shared" si="174"/>
        <v>0</v>
      </c>
      <c r="BE616" s="61">
        <f t="shared" si="175"/>
        <v>0</v>
      </c>
      <c r="BF616" s="61">
        <f t="shared" si="176"/>
        <v>0</v>
      </c>
    </row>
    <row r="617" spans="1:58" ht="15.75" x14ac:dyDescent="0.25">
      <c r="A617" s="99"/>
      <c r="B617" s="99">
        <v>12534</v>
      </c>
      <c r="C617" s="147" t="s">
        <v>47</v>
      </c>
      <c r="D617" s="99" t="s">
        <v>192</v>
      </c>
      <c r="E617" s="99" t="s">
        <v>1094</v>
      </c>
      <c r="F617" s="99" t="s">
        <v>2115</v>
      </c>
      <c r="G617" s="99" t="s">
        <v>195</v>
      </c>
      <c r="H617" s="99" t="s">
        <v>2116</v>
      </c>
      <c r="I617" s="102">
        <v>42120</v>
      </c>
      <c r="J617" s="102">
        <v>42122</v>
      </c>
      <c r="K617" s="38" t="s">
        <v>2117</v>
      </c>
      <c r="L617" s="38"/>
      <c r="M617" s="39">
        <v>42130</v>
      </c>
      <c r="N617" s="40">
        <v>42131</v>
      </c>
      <c r="O617" s="148">
        <v>154</v>
      </c>
      <c r="P617" s="149">
        <v>533</v>
      </c>
      <c r="Q617" s="149">
        <f t="shared" si="166"/>
        <v>687</v>
      </c>
      <c r="R617" s="99"/>
      <c r="S617" s="43" t="s">
        <v>2118</v>
      </c>
      <c r="T617" s="43"/>
      <c r="U617" s="231">
        <v>42127</v>
      </c>
      <c r="V617" s="45">
        <v>42128</v>
      </c>
      <c r="W617" s="99">
        <v>1800</v>
      </c>
      <c r="X617" s="99"/>
      <c r="Y617" s="47" t="s">
        <v>60</v>
      </c>
      <c r="Z617" s="47"/>
      <c r="AA617" s="70"/>
      <c r="AB617" s="71"/>
      <c r="AC617" s="99"/>
      <c r="AD617" s="99"/>
      <c r="AE617" s="99"/>
      <c r="AF617" s="50" t="s">
        <v>2119</v>
      </c>
      <c r="AG617" s="102">
        <v>42137</v>
      </c>
      <c r="AH617" s="99">
        <v>3</v>
      </c>
      <c r="AI617" s="179">
        <v>200</v>
      </c>
      <c r="AJ617" s="224">
        <v>1800</v>
      </c>
      <c r="AK617" s="47"/>
      <c r="AL617" s="225">
        <v>1</v>
      </c>
      <c r="AM617" s="106">
        <f>533+154+1800</f>
        <v>2487</v>
      </c>
      <c r="AN617" s="99"/>
      <c r="AO617" s="47">
        <f t="shared" ref="AO617:AO648" si="177">AM617</f>
        <v>2487</v>
      </c>
      <c r="AP617" s="99"/>
      <c r="AQ617" s="99"/>
      <c r="AR617" s="47">
        <f t="shared" si="167"/>
        <v>2487</v>
      </c>
      <c r="AS617" s="99"/>
      <c r="AT617" s="227" t="s">
        <v>1974</v>
      </c>
      <c r="AU617" s="99"/>
      <c r="AV617" s="55">
        <f t="shared" si="168"/>
        <v>0</v>
      </c>
      <c r="AW617" s="56">
        <v>200</v>
      </c>
      <c r="AX617" s="57">
        <v>0</v>
      </c>
      <c r="AY617" s="58">
        <f t="shared" si="169"/>
        <v>1800</v>
      </c>
      <c r="AZ617" s="59">
        <f t="shared" si="170"/>
        <v>0</v>
      </c>
      <c r="BA617" s="60">
        <f t="shared" si="171"/>
        <v>0</v>
      </c>
      <c r="BB617" s="59">
        <f t="shared" si="172"/>
        <v>0</v>
      </c>
      <c r="BC617" s="61">
        <f t="shared" si="173"/>
        <v>0</v>
      </c>
      <c r="BD617" s="61">
        <f t="shared" si="174"/>
        <v>0</v>
      </c>
      <c r="BE617" s="61">
        <f t="shared" si="175"/>
        <v>0</v>
      </c>
      <c r="BF617" s="61">
        <f t="shared" si="176"/>
        <v>0</v>
      </c>
    </row>
    <row r="618" spans="1:58" ht="15.75" x14ac:dyDescent="0.25">
      <c r="A618" s="99"/>
      <c r="B618" s="99" t="s">
        <v>2120</v>
      </c>
      <c r="C618" s="147" t="s">
        <v>47</v>
      </c>
      <c r="D618" s="99" t="s">
        <v>2120</v>
      </c>
      <c r="E618" s="99" t="s">
        <v>2121</v>
      </c>
      <c r="F618" s="99"/>
      <c r="G618" s="99" t="s">
        <v>195</v>
      </c>
      <c r="H618" s="99" t="s">
        <v>2122</v>
      </c>
      <c r="I618" s="99"/>
      <c r="J618" s="102">
        <v>42024</v>
      </c>
      <c r="K618" s="38" t="s">
        <v>475</v>
      </c>
      <c r="L618" s="38"/>
      <c r="M618" s="179"/>
      <c r="N618" s="164"/>
      <c r="O618" s="148">
        <v>0</v>
      </c>
      <c r="P618" s="149">
        <v>0</v>
      </c>
      <c r="Q618" s="149">
        <f t="shared" si="166"/>
        <v>0</v>
      </c>
      <c r="R618" s="99"/>
      <c r="S618" s="43" t="s">
        <v>285</v>
      </c>
      <c r="T618" s="43"/>
      <c r="U618" s="138"/>
      <c r="V618" s="139"/>
      <c r="W618" s="99"/>
      <c r="X618" s="99"/>
      <c r="Y618" s="47" t="s">
        <v>2123</v>
      </c>
      <c r="Z618" s="47"/>
      <c r="AA618" s="48">
        <v>42127</v>
      </c>
      <c r="AB618" s="49">
        <v>42128</v>
      </c>
      <c r="AC618" s="99">
        <v>15000</v>
      </c>
      <c r="AD618" s="99"/>
      <c r="AE618" s="99"/>
      <c r="AF618" s="50" t="s">
        <v>2124</v>
      </c>
      <c r="AG618" s="102">
        <v>42137</v>
      </c>
      <c r="AH618" s="99">
        <v>1</v>
      </c>
      <c r="AI618" s="179"/>
      <c r="AJ618" s="224"/>
      <c r="AK618" s="47">
        <v>15000</v>
      </c>
      <c r="AL618" s="225">
        <v>1</v>
      </c>
      <c r="AM618" s="106">
        <v>15000</v>
      </c>
      <c r="AN618" s="99"/>
      <c r="AO618" s="47">
        <f t="shared" si="177"/>
        <v>15000</v>
      </c>
      <c r="AP618" s="99"/>
      <c r="AQ618" s="99"/>
      <c r="AR618" s="47">
        <f t="shared" si="167"/>
        <v>15000</v>
      </c>
      <c r="AS618" s="99"/>
      <c r="AT618" s="227" t="s">
        <v>1974</v>
      </c>
      <c r="AU618" s="99"/>
      <c r="AV618" s="55">
        <f t="shared" si="168"/>
        <v>0</v>
      </c>
      <c r="AW618" s="56">
        <v>0</v>
      </c>
      <c r="AX618" s="57">
        <v>0</v>
      </c>
      <c r="AY618" s="58">
        <f t="shared" si="169"/>
        <v>0</v>
      </c>
      <c r="AZ618" s="59">
        <f t="shared" si="170"/>
        <v>0</v>
      </c>
      <c r="BA618" s="60">
        <f t="shared" si="171"/>
        <v>15000</v>
      </c>
      <c r="BB618" s="59">
        <f t="shared" si="172"/>
        <v>0</v>
      </c>
      <c r="BC618" s="61">
        <f t="shared" si="173"/>
        <v>0</v>
      </c>
      <c r="BD618" s="61">
        <f t="shared" si="174"/>
        <v>0</v>
      </c>
      <c r="BE618" s="61">
        <f t="shared" si="175"/>
        <v>0</v>
      </c>
      <c r="BF618" s="61">
        <f t="shared" si="176"/>
        <v>0</v>
      </c>
    </row>
    <row r="619" spans="1:58" ht="15.75" x14ac:dyDescent="0.25">
      <c r="A619" s="99"/>
      <c r="B619" s="99" t="s">
        <v>703</v>
      </c>
      <c r="C619" s="147" t="s">
        <v>47</v>
      </c>
      <c r="D619" s="99"/>
      <c r="E619" s="99" t="s">
        <v>703</v>
      </c>
      <c r="F619" s="99" t="s">
        <v>2125</v>
      </c>
      <c r="G619" s="99" t="s">
        <v>195</v>
      </c>
      <c r="H619" s="99"/>
      <c r="I619" s="99"/>
      <c r="J619" s="99"/>
      <c r="K619" s="38" t="s">
        <v>475</v>
      </c>
      <c r="L619" s="38"/>
      <c r="M619" s="179"/>
      <c r="N619" s="164"/>
      <c r="O619" s="148">
        <v>0</v>
      </c>
      <c r="P619" s="149">
        <v>0</v>
      </c>
      <c r="Q619" s="149">
        <f t="shared" si="166"/>
        <v>0</v>
      </c>
      <c r="R619" s="99"/>
      <c r="S619" s="43" t="s">
        <v>285</v>
      </c>
      <c r="T619" s="43"/>
      <c r="U619" s="138"/>
      <c r="V619" s="139"/>
      <c r="W619" s="99"/>
      <c r="X619" s="99"/>
      <c r="Y619" s="47" t="s">
        <v>2126</v>
      </c>
      <c r="Z619" s="47"/>
      <c r="AA619" s="48">
        <v>42130</v>
      </c>
      <c r="AB619" s="49">
        <v>42131</v>
      </c>
      <c r="AC619" s="99">
        <v>9000</v>
      </c>
      <c r="AD619" s="99"/>
      <c r="AE619" s="99"/>
      <c r="AF619" s="50" t="s">
        <v>2127</v>
      </c>
      <c r="AG619" s="102">
        <v>42137</v>
      </c>
      <c r="AH619" s="99">
        <v>1</v>
      </c>
      <c r="AI619" s="179"/>
      <c r="AJ619" s="224"/>
      <c r="AK619" s="47">
        <v>9000</v>
      </c>
      <c r="AL619" s="225">
        <v>1</v>
      </c>
      <c r="AM619" s="106">
        <v>9000</v>
      </c>
      <c r="AN619" s="99"/>
      <c r="AO619" s="47">
        <f t="shared" si="177"/>
        <v>9000</v>
      </c>
      <c r="AP619" s="99"/>
      <c r="AQ619" s="99"/>
      <c r="AR619" s="47">
        <f t="shared" si="167"/>
        <v>9000</v>
      </c>
      <c r="AS619" s="99"/>
      <c r="AT619" s="227" t="s">
        <v>1974</v>
      </c>
      <c r="AU619" s="99"/>
      <c r="AV619" s="55">
        <f t="shared" si="168"/>
        <v>0</v>
      </c>
      <c r="AW619" s="56">
        <v>0</v>
      </c>
      <c r="AX619" s="57">
        <v>0</v>
      </c>
      <c r="AY619" s="58">
        <f t="shared" si="169"/>
        <v>0</v>
      </c>
      <c r="AZ619" s="59">
        <f t="shared" si="170"/>
        <v>0</v>
      </c>
      <c r="BA619" s="60">
        <f t="shared" si="171"/>
        <v>9000</v>
      </c>
      <c r="BB619" s="59">
        <f t="shared" si="172"/>
        <v>0</v>
      </c>
      <c r="BC619" s="61">
        <f t="shared" si="173"/>
        <v>0</v>
      </c>
      <c r="BD619" s="61">
        <f t="shared" si="174"/>
        <v>0</v>
      </c>
      <c r="BE619" s="61">
        <f t="shared" si="175"/>
        <v>0</v>
      </c>
      <c r="BF619" s="61">
        <f t="shared" si="176"/>
        <v>0</v>
      </c>
    </row>
    <row r="620" spans="1:58" ht="15.75" x14ac:dyDescent="0.25">
      <c r="A620" s="99"/>
      <c r="B620" s="99" t="s">
        <v>1100</v>
      </c>
      <c r="C620" s="147" t="s">
        <v>47</v>
      </c>
      <c r="D620" s="99"/>
      <c r="E620" s="99" t="s">
        <v>2128</v>
      </c>
      <c r="F620" s="99" t="s">
        <v>2129</v>
      </c>
      <c r="G620" s="99" t="s">
        <v>195</v>
      </c>
      <c r="H620" s="99"/>
      <c r="I620" s="99"/>
      <c r="J620" s="99"/>
      <c r="K620" s="38" t="s">
        <v>475</v>
      </c>
      <c r="L620" s="38"/>
      <c r="M620" s="179"/>
      <c r="N620" s="164"/>
      <c r="O620" s="148">
        <v>0</v>
      </c>
      <c r="P620" s="149">
        <v>0</v>
      </c>
      <c r="Q620" s="149">
        <f t="shared" si="166"/>
        <v>0</v>
      </c>
      <c r="R620" s="99"/>
      <c r="S620" s="43" t="s">
        <v>2130</v>
      </c>
      <c r="T620" s="43"/>
      <c r="U620" s="44">
        <v>42129</v>
      </c>
      <c r="V620" s="45">
        <v>42131</v>
      </c>
      <c r="W620" s="99">
        <v>1395</v>
      </c>
      <c r="X620" s="99"/>
      <c r="Y620" s="47" t="s">
        <v>60</v>
      </c>
      <c r="Z620" s="47"/>
      <c r="AA620" s="70"/>
      <c r="AB620" s="71"/>
      <c r="AC620" s="99"/>
      <c r="AD620" s="99"/>
      <c r="AE620" s="99"/>
      <c r="AF620" s="50" t="s">
        <v>2131</v>
      </c>
      <c r="AG620" s="102">
        <v>42137</v>
      </c>
      <c r="AH620" s="99">
        <v>1</v>
      </c>
      <c r="AI620" s="179"/>
      <c r="AJ620" s="224">
        <v>1395</v>
      </c>
      <c r="AK620" s="47"/>
      <c r="AL620" s="225">
        <v>1</v>
      </c>
      <c r="AM620" s="106">
        <v>1395</v>
      </c>
      <c r="AN620" s="99"/>
      <c r="AO620" s="47">
        <f t="shared" si="177"/>
        <v>1395</v>
      </c>
      <c r="AP620" s="99"/>
      <c r="AQ620" s="99"/>
      <c r="AR620" s="47">
        <f t="shared" si="167"/>
        <v>1395</v>
      </c>
      <c r="AS620" s="99"/>
      <c r="AT620" s="227" t="s">
        <v>1974</v>
      </c>
      <c r="AU620" s="99"/>
      <c r="AV620" s="55">
        <f t="shared" si="168"/>
        <v>0</v>
      </c>
      <c r="AW620" s="56">
        <v>0</v>
      </c>
      <c r="AX620" s="57">
        <v>0</v>
      </c>
      <c r="AY620" s="58">
        <f t="shared" si="169"/>
        <v>1395</v>
      </c>
      <c r="AZ620" s="59">
        <f t="shared" si="170"/>
        <v>0</v>
      </c>
      <c r="BA620" s="60">
        <f t="shared" si="171"/>
        <v>0</v>
      </c>
      <c r="BB620" s="59">
        <f t="shared" si="172"/>
        <v>0</v>
      </c>
      <c r="BC620" s="61">
        <f t="shared" si="173"/>
        <v>0</v>
      </c>
      <c r="BD620" s="61">
        <f t="shared" si="174"/>
        <v>0</v>
      </c>
      <c r="BE620" s="61">
        <f t="shared" si="175"/>
        <v>0</v>
      </c>
      <c r="BF620" s="61">
        <f t="shared" si="176"/>
        <v>0</v>
      </c>
    </row>
    <row r="621" spans="1:58" ht="15.75" x14ac:dyDescent="0.25">
      <c r="A621" s="99"/>
      <c r="B621" s="99" t="s">
        <v>2132</v>
      </c>
      <c r="C621" s="147" t="s">
        <v>47</v>
      </c>
      <c r="D621" s="99"/>
      <c r="E621" s="99" t="s">
        <v>2133</v>
      </c>
      <c r="F621" s="99"/>
      <c r="G621" s="99" t="s">
        <v>195</v>
      </c>
      <c r="H621" s="99" t="s">
        <v>2134</v>
      </c>
      <c r="I621" s="102">
        <v>42066</v>
      </c>
      <c r="J621" s="102">
        <v>42080</v>
      </c>
      <c r="K621" s="38" t="s">
        <v>475</v>
      </c>
      <c r="L621" s="38"/>
      <c r="M621" s="179"/>
      <c r="N621" s="164"/>
      <c r="O621" s="148">
        <v>0</v>
      </c>
      <c r="P621" s="149">
        <v>0</v>
      </c>
      <c r="Q621" s="149">
        <f t="shared" si="166"/>
        <v>0</v>
      </c>
      <c r="R621" s="99"/>
      <c r="S621" s="43" t="s">
        <v>285</v>
      </c>
      <c r="T621" s="43"/>
      <c r="U621" s="138"/>
      <c r="V621" s="139"/>
      <c r="W621" s="99"/>
      <c r="X621" s="99"/>
      <c r="Y621" s="47" t="s">
        <v>2135</v>
      </c>
      <c r="Z621" s="47"/>
      <c r="AA621" s="48">
        <v>42127</v>
      </c>
      <c r="AB621" s="49">
        <v>42137</v>
      </c>
      <c r="AC621" s="99">
        <f>141173.75+3000+3300</f>
        <v>147473.75</v>
      </c>
      <c r="AD621" s="99"/>
      <c r="AE621" s="99"/>
      <c r="AF621" s="50" t="s">
        <v>2136</v>
      </c>
      <c r="AG621" s="102">
        <v>42137</v>
      </c>
      <c r="AH621" s="99">
        <v>1</v>
      </c>
      <c r="AI621" s="179"/>
      <c r="AJ621" s="224"/>
      <c r="AK621" s="47">
        <f>39326.33*3.75</f>
        <v>147473.73750000002</v>
      </c>
      <c r="AL621" s="225">
        <v>1</v>
      </c>
      <c r="AM621" s="47">
        <f>39326.33*3.75</f>
        <v>147473.73750000002</v>
      </c>
      <c r="AN621" s="99"/>
      <c r="AO621" s="47">
        <f t="shared" si="177"/>
        <v>147473.73750000002</v>
      </c>
      <c r="AP621" s="99"/>
      <c r="AQ621" s="99"/>
      <c r="AR621" s="47">
        <f t="shared" si="167"/>
        <v>147473.73750000002</v>
      </c>
      <c r="AS621" s="99"/>
      <c r="AT621" s="227" t="s">
        <v>1974</v>
      </c>
      <c r="AU621" s="99"/>
      <c r="AV621" s="55">
        <f t="shared" si="168"/>
        <v>-1.2499999982537702E-2</v>
      </c>
      <c r="AW621" s="56">
        <v>0</v>
      </c>
      <c r="AX621" s="57">
        <v>0</v>
      </c>
      <c r="AY621" s="58">
        <f t="shared" si="169"/>
        <v>0</v>
      </c>
      <c r="AZ621" s="59">
        <f t="shared" si="170"/>
        <v>0</v>
      </c>
      <c r="BA621" s="60">
        <f t="shared" si="171"/>
        <v>147473.73750000002</v>
      </c>
      <c r="BB621" s="59">
        <f t="shared" si="172"/>
        <v>-1.0000000000000001E-5</v>
      </c>
      <c r="BC621" s="61">
        <f t="shared" si="173"/>
        <v>0</v>
      </c>
      <c r="BD621" s="61">
        <f t="shared" si="174"/>
        <v>0</v>
      </c>
      <c r="BE621" s="61">
        <f t="shared" si="175"/>
        <v>-1.4747373750000002E-2</v>
      </c>
      <c r="BF621" s="61">
        <f t="shared" si="176"/>
        <v>-1.4747373750000002E-2</v>
      </c>
    </row>
    <row r="622" spans="1:58" ht="15.75" x14ac:dyDescent="0.25">
      <c r="A622" s="230">
        <v>42140</v>
      </c>
      <c r="B622" s="99">
        <v>12567</v>
      </c>
      <c r="C622" s="147" t="s">
        <v>47</v>
      </c>
      <c r="D622" s="99" t="s">
        <v>238</v>
      </c>
      <c r="E622" s="99" t="s">
        <v>2137</v>
      </c>
      <c r="F622" s="99"/>
      <c r="G622" s="99" t="s">
        <v>195</v>
      </c>
      <c r="H622" s="99" t="s">
        <v>2138</v>
      </c>
      <c r="I622" s="102">
        <v>42124</v>
      </c>
      <c r="J622" s="102">
        <v>42126</v>
      </c>
      <c r="K622" s="38" t="s">
        <v>2139</v>
      </c>
      <c r="L622" s="38"/>
      <c r="M622" s="39">
        <v>42130</v>
      </c>
      <c r="N622" s="40">
        <v>42131</v>
      </c>
      <c r="O622" s="148">
        <v>1759</v>
      </c>
      <c r="P622" s="149">
        <v>637.5</v>
      </c>
      <c r="Q622" s="149">
        <f t="shared" si="166"/>
        <v>2396.5</v>
      </c>
      <c r="R622" s="99"/>
      <c r="S622" s="43" t="s">
        <v>2140</v>
      </c>
      <c r="T622" s="43"/>
      <c r="U622" s="44">
        <v>42129</v>
      </c>
      <c r="V622" s="45">
        <v>42131</v>
      </c>
      <c r="W622" s="99">
        <v>487.5</v>
      </c>
      <c r="X622" s="99"/>
      <c r="Y622" s="47" t="s">
        <v>60</v>
      </c>
      <c r="Z622" s="47"/>
      <c r="AA622" s="70"/>
      <c r="AB622" s="71"/>
      <c r="AC622" s="99"/>
      <c r="AD622" s="99"/>
      <c r="AE622" s="99"/>
      <c r="AF622" s="50" t="s">
        <v>2141</v>
      </c>
      <c r="AG622" s="102">
        <v>42138</v>
      </c>
      <c r="AH622" s="99">
        <v>1</v>
      </c>
      <c r="AI622" s="179">
        <f>70*3.75</f>
        <v>262.5</v>
      </c>
      <c r="AJ622" s="224">
        <f>130*3.75</f>
        <v>487.5</v>
      </c>
      <c r="AK622" s="47"/>
      <c r="AL622" s="225">
        <v>1</v>
      </c>
      <c r="AM622" s="106">
        <f>(99.99+200)*3.75+1759</f>
        <v>2883.9625000000001</v>
      </c>
      <c r="AN622" s="99"/>
      <c r="AO622" s="47">
        <f t="shared" si="177"/>
        <v>2883.9625000000001</v>
      </c>
      <c r="AP622" s="99"/>
      <c r="AQ622" s="99"/>
      <c r="AR622" s="47">
        <f t="shared" si="167"/>
        <v>2883.9625000000001</v>
      </c>
      <c r="AS622" s="99"/>
      <c r="AT622" s="227" t="s">
        <v>1974</v>
      </c>
      <c r="AU622" s="99"/>
      <c r="AV622" s="55">
        <f t="shared" si="168"/>
        <v>-3.7499999999909051E-2</v>
      </c>
      <c r="AW622" s="56">
        <v>262.5</v>
      </c>
      <c r="AX622" s="57">
        <v>0</v>
      </c>
      <c r="AY622" s="58">
        <f t="shared" si="169"/>
        <v>487.5</v>
      </c>
      <c r="AZ622" s="59">
        <f t="shared" si="170"/>
        <v>0</v>
      </c>
      <c r="BA622" s="60">
        <f t="shared" si="171"/>
        <v>0</v>
      </c>
      <c r="BB622" s="59">
        <f t="shared" si="172"/>
        <v>0</v>
      </c>
      <c r="BC622" s="61">
        <f t="shared" si="173"/>
        <v>0</v>
      </c>
      <c r="BD622" s="61">
        <f t="shared" si="174"/>
        <v>0</v>
      </c>
      <c r="BE622" s="61">
        <f t="shared" si="175"/>
        <v>0</v>
      </c>
      <c r="BF622" s="61">
        <f t="shared" si="176"/>
        <v>0</v>
      </c>
    </row>
    <row r="623" spans="1:58" ht="15.75" x14ac:dyDescent="0.25">
      <c r="A623" s="99"/>
      <c r="B623" s="99">
        <v>29297</v>
      </c>
      <c r="C623" s="147" t="s">
        <v>47</v>
      </c>
      <c r="D623" s="99" t="s">
        <v>2142</v>
      </c>
      <c r="E623" s="99" t="s">
        <v>2143</v>
      </c>
      <c r="F623" s="99"/>
      <c r="G623" s="99" t="s">
        <v>195</v>
      </c>
      <c r="H623" s="99">
        <v>5347672700</v>
      </c>
      <c r="I623" s="102">
        <v>42123</v>
      </c>
      <c r="J623" s="102">
        <v>42126</v>
      </c>
      <c r="K623" s="38" t="s">
        <v>2144</v>
      </c>
      <c r="L623" s="38"/>
      <c r="M623" s="39">
        <v>42130</v>
      </c>
      <c r="N623" s="40">
        <v>42131</v>
      </c>
      <c r="O623" s="148">
        <v>0</v>
      </c>
      <c r="P623" s="149">
        <v>1467.5</v>
      </c>
      <c r="Q623" s="149">
        <f t="shared" si="166"/>
        <v>1467.5</v>
      </c>
      <c r="R623" s="99"/>
      <c r="S623" s="43" t="s">
        <v>2145</v>
      </c>
      <c r="T623" s="43"/>
      <c r="U623" s="44">
        <v>42129</v>
      </c>
      <c r="V623" s="45">
        <v>42131</v>
      </c>
      <c r="W623" s="99">
        <v>1556.25</v>
      </c>
      <c r="X623" s="99"/>
      <c r="Y623" s="47" t="s">
        <v>60</v>
      </c>
      <c r="Z623" s="47"/>
      <c r="AA623" s="70"/>
      <c r="AB623" s="71"/>
      <c r="AC623" s="99"/>
      <c r="AD623" s="99"/>
      <c r="AE623" s="99"/>
      <c r="AF623" s="50" t="s">
        <v>2146</v>
      </c>
      <c r="AG623" s="102">
        <v>42138</v>
      </c>
      <c r="AH623" s="99">
        <v>1</v>
      </c>
      <c r="AI623" s="179">
        <f>130*3.75</f>
        <v>487.5</v>
      </c>
      <c r="AJ623" s="224">
        <f>415*3.75</f>
        <v>1556.25</v>
      </c>
      <c r="AK623" s="47"/>
      <c r="AL623" s="225">
        <v>1</v>
      </c>
      <c r="AM623" s="106">
        <f>806.32*3.75</f>
        <v>3023.7000000000003</v>
      </c>
      <c r="AN623" s="99"/>
      <c r="AO623" s="47">
        <f t="shared" si="177"/>
        <v>3023.7000000000003</v>
      </c>
      <c r="AP623" s="99"/>
      <c r="AQ623" s="99"/>
      <c r="AR623" s="47">
        <f t="shared" si="167"/>
        <v>3023.7000000000003</v>
      </c>
      <c r="AS623" s="99"/>
      <c r="AT623" s="227" t="s">
        <v>1974</v>
      </c>
      <c r="AU623" s="99"/>
      <c r="AV623" s="55">
        <f t="shared" si="168"/>
        <v>-4.9999999999727152E-2</v>
      </c>
      <c r="AW623" s="56">
        <f>130*3.75</f>
        <v>487.5</v>
      </c>
      <c r="AX623" s="57">
        <v>0</v>
      </c>
      <c r="AY623" s="58">
        <f t="shared" si="169"/>
        <v>1556.25</v>
      </c>
      <c r="AZ623" s="59">
        <f t="shared" si="170"/>
        <v>0</v>
      </c>
      <c r="BA623" s="60">
        <f t="shared" si="171"/>
        <v>0</v>
      </c>
      <c r="BB623" s="59">
        <f t="shared" si="172"/>
        <v>0</v>
      </c>
      <c r="BC623" s="61">
        <f t="shared" si="173"/>
        <v>0</v>
      </c>
      <c r="BD623" s="61">
        <f t="shared" si="174"/>
        <v>0</v>
      </c>
      <c r="BE623" s="61">
        <f t="shared" si="175"/>
        <v>0</v>
      </c>
      <c r="BF623" s="61">
        <f t="shared" si="176"/>
        <v>0</v>
      </c>
    </row>
    <row r="624" spans="1:58" ht="15.75" x14ac:dyDescent="0.25">
      <c r="A624" s="99"/>
      <c r="B624" s="99">
        <v>29313</v>
      </c>
      <c r="C624" s="147" t="s">
        <v>47</v>
      </c>
      <c r="D624" s="99" t="s">
        <v>238</v>
      </c>
      <c r="E624" s="99" t="s">
        <v>2147</v>
      </c>
      <c r="F624" s="99" t="s">
        <v>2148</v>
      </c>
      <c r="G624" s="99" t="s">
        <v>195</v>
      </c>
      <c r="H624" s="99" t="s">
        <v>2149</v>
      </c>
      <c r="I624" s="102">
        <v>42122</v>
      </c>
      <c r="J624" s="102">
        <v>42130</v>
      </c>
      <c r="K624" s="38" t="s">
        <v>2150</v>
      </c>
      <c r="L624" s="38"/>
      <c r="M624" s="39">
        <v>42136</v>
      </c>
      <c r="N624" s="40">
        <v>42136</v>
      </c>
      <c r="O624" s="148">
        <v>15305</v>
      </c>
      <c r="P624" s="149">
        <f>2143.75+235</f>
        <v>2378.75</v>
      </c>
      <c r="Q624" s="149">
        <f t="shared" si="166"/>
        <v>17683.75</v>
      </c>
      <c r="R624" s="99"/>
      <c r="S624" s="43" t="s">
        <v>2151</v>
      </c>
      <c r="T624" s="43"/>
      <c r="U624" s="44">
        <v>42138</v>
      </c>
      <c r="V624" s="45">
        <v>42138</v>
      </c>
      <c r="W624" s="99">
        <v>1087.5</v>
      </c>
      <c r="X624" s="99"/>
      <c r="Y624" s="47" t="s">
        <v>60</v>
      </c>
      <c r="Z624" s="47"/>
      <c r="AA624" s="70"/>
      <c r="AB624" s="71"/>
      <c r="AC624" s="99"/>
      <c r="AD624" s="99"/>
      <c r="AE624" s="99"/>
      <c r="AF624" s="50" t="s">
        <v>2152</v>
      </c>
      <c r="AG624" s="102">
        <v>42141</v>
      </c>
      <c r="AH624" s="99">
        <v>3</v>
      </c>
      <c r="AI624" s="179">
        <f>130*3.75</f>
        <v>487.5</v>
      </c>
      <c r="AJ624" s="224">
        <v>1087.5</v>
      </c>
      <c r="AK624" s="47"/>
      <c r="AL624" s="225">
        <v>1</v>
      </c>
      <c r="AM624" s="106">
        <f>(509.31+415)*3.75+15305</f>
        <v>18771.162499999999</v>
      </c>
      <c r="AN624" s="99"/>
      <c r="AO624" s="47">
        <f t="shared" si="177"/>
        <v>18771.162499999999</v>
      </c>
      <c r="AP624" s="99"/>
      <c r="AQ624" s="99"/>
      <c r="AR624" s="47">
        <f t="shared" si="167"/>
        <v>18771.162499999999</v>
      </c>
      <c r="AS624" s="99"/>
      <c r="AT624" s="227" t="s">
        <v>1974</v>
      </c>
      <c r="AU624" s="99"/>
      <c r="AV624" s="55">
        <f t="shared" si="168"/>
        <v>-8.7500000001455192E-2</v>
      </c>
      <c r="AW624" s="56">
        <f>130*3.75</f>
        <v>487.5</v>
      </c>
      <c r="AX624" s="57">
        <v>0</v>
      </c>
      <c r="AY624" s="58">
        <f t="shared" si="169"/>
        <v>1087.5</v>
      </c>
      <c r="AZ624" s="59">
        <f t="shared" si="170"/>
        <v>0</v>
      </c>
      <c r="BA624" s="60">
        <f t="shared" si="171"/>
        <v>0</v>
      </c>
      <c r="BB624" s="59">
        <f t="shared" si="172"/>
        <v>0</v>
      </c>
      <c r="BC624" s="61">
        <f t="shared" si="173"/>
        <v>0</v>
      </c>
      <c r="BD624" s="61">
        <f t="shared" si="174"/>
        <v>0</v>
      </c>
      <c r="BE624" s="61">
        <f t="shared" si="175"/>
        <v>0</v>
      </c>
      <c r="BF624" s="61">
        <f t="shared" si="176"/>
        <v>0</v>
      </c>
    </row>
    <row r="625" spans="1:58" ht="15.75" x14ac:dyDescent="0.25">
      <c r="A625" s="99"/>
      <c r="B625" s="99">
        <v>29158</v>
      </c>
      <c r="C625" s="147" t="s">
        <v>47</v>
      </c>
      <c r="D625" s="99" t="s">
        <v>192</v>
      </c>
      <c r="E625" s="99" t="s">
        <v>1094</v>
      </c>
      <c r="F625" s="99" t="s">
        <v>2153</v>
      </c>
      <c r="G625" s="99" t="s">
        <v>195</v>
      </c>
      <c r="H625" s="99" t="s">
        <v>2154</v>
      </c>
      <c r="I625" s="102">
        <v>42110</v>
      </c>
      <c r="J625" s="102">
        <v>42113</v>
      </c>
      <c r="K625" s="38" t="s">
        <v>2155</v>
      </c>
      <c r="L625" s="38"/>
      <c r="M625" s="39">
        <v>42124</v>
      </c>
      <c r="N625" s="40">
        <v>42128</v>
      </c>
      <c r="O625" s="148">
        <v>1359</v>
      </c>
      <c r="P625" s="149">
        <f>1648+42</f>
        <v>1690</v>
      </c>
      <c r="Q625" s="149">
        <f t="shared" si="166"/>
        <v>3049</v>
      </c>
      <c r="R625" s="99"/>
      <c r="S625" s="43" t="s">
        <v>2156</v>
      </c>
      <c r="T625" s="43"/>
      <c r="U625" s="44">
        <v>42137</v>
      </c>
      <c r="V625" s="45">
        <v>42138</v>
      </c>
      <c r="W625" s="99">
        <v>3010</v>
      </c>
      <c r="X625" s="99"/>
      <c r="Y625" s="47" t="s">
        <v>60</v>
      </c>
      <c r="Z625" s="47"/>
      <c r="AA625" s="70"/>
      <c r="AB625" s="71"/>
      <c r="AC625" s="99"/>
      <c r="AD625" s="99"/>
      <c r="AE625" s="99"/>
      <c r="AF625" s="50" t="s">
        <v>2157</v>
      </c>
      <c r="AG625" s="102">
        <v>42141</v>
      </c>
      <c r="AH625" s="99">
        <v>3</v>
      </c>
      <c r="AI625" s="179">
        <v>400</v>
      </c>
      <c r="AJ625" s="224">
        <v>3010</v>
      </c>
      <c r="AK625" s="47"/>
      <c r="AL625" s="225">
        <v>1</v>
      </c>
      <c r="AM625" s="106">
        <f>1359+3010+1690</f>
        <v>6059</v>
      </c>
      <c r="AN625" s="99"/>
      <c r="AO625" s="47">
        <f t="shared" si="177"/>
        <v>6059</v>
      </c>
      <c r="AP625" s="99"/>
      <c r="AQ625" s="99"/>
      <c r="AR625" s="47">
        <f t="shared" si="167"/>
        <v>6059</v>
      </c>
      <c r="AS625" s="99"/>
      <c r="AT625" s="227" t="s">
        <v>1974</v>
      </c>
      <c r="AU625" s="99"/>
      <c r="AV625" s="55">
        <f t="shared" si="168"/>
        <v>0</v>
      </c>
      <c r="AW625" s="56">
        <v>400</v>
      </c>
      <c r="AX625" s="57">
        <v>0</v>
      </c>
      <c r="AY625" s="58">
        <f t="shared" si="169"/>
        <v>3010</v>
      </c>
      <c r="AZ625" s="59">
        <f t="shared" si="170"/>
        <v>0</v>
      </c>
      <c r="BA625" s="60">
        <f t="shared" si="171"/>
        <v>0</v>
      </c>
      <c r="BB625" s="59">
        <f t="shared" si="172"/>
        <v>0</v>
      </c>
      <c r="BC625" s="61">
        <f t="shared" si="173"/>
        <v>0</v>
      </c>
      <c r="BD625" s="61">
        <f t="shared" si="174"/>
        <v>0</v>
      </c>
      <c r="BE625" s="61">
        <f t="shared" si="175"/>
        <v>0</v>
      </c>
      <c r="BF625" s="61">
        <f t="shared" si="176"/>
        <v>0</v>
      </c>
    </row>
    <row r="626" spans="1:58" ht="15.75" x14ac:dyDescent="0.25">
      <c r="A626" s="99"/>
      <c r="B626" s="99">
        <v>29084</v>
      </c>
      <c r="C626" s="147" t="s">
        <v>47</v>
      </c>
      <c r="D626" s="99" t="s">
        <v>192</v>
      </c>
      <c r="E626" s="99" t="s">
        <v>1094</v>
      </c>
      <c r="F626" s="99" t="s">
        <v>2158</v>
      </c>
      <c r="G626" s="99" t="s">
        <v>195</v>
      </c>
      <c r="H626" s="99" t="s">
        <v>2159</v>
      </c>
      <c r="I626" s="102">
        <v>42096</v>
      </c>
      <c r="J626" s="102">
        <v>42099</v>
      </c>
      <c r="K626" s="38" t="s">
        <v>2160</v>
      </c>
      <c r="L626" s="38"/>
      <c r="M626" s="39">
        <v>42102</v>
      </c>
      <c r="N626" s="40">
        <v>42102</v>
      </c>
      <c r="O626" s="148">
        <v>838</v>
      </c>
      <c r="P626" s="149">
        <v>1955</v>
      </c>
      <c r="Q626" s="149">
        <f t="shared" si="166"/>
        <v>2793</v>
      </c>
      <c r="R626" s="99"/>
      <c r="S626" s="43" t="s">
        <v>2161</v>
      </c>
      <c r="T626" s="43"/>
      <c r="U626" s="44">
        <v>42137</v>
      </c>
      <c r="V626" s="45">
        <v>42138</v>
      </c>
      <c r="W626" s="99">
        <v>3010</v>
      </c>
      <c r="X626" s="99"/>
      <c r="Y626" s="47" t="s">
        <v>60</v>
      </c>
      <c r="Z626" s="47"/>
      <c r="AA626" s="70"/>
      <c r="AB626" s="71"/>
      <c r="AC626" s="99"/>
      <c r="AD626" s="99"/>
      <c r="AE626" s="99"/>
      <c r="AF626" s="50" t="s">
        <v>2162</v>
      </c>
      <c r="AG626" s="102">
        <v>42141</v>
      </c>
      <c r="AH626" s="99">
        <v>3</v>
      </c>
      <c r="AI626" s="179">
        <v>400</v>
      </c>
      <c r="AJ626" s="224">
        <v>3010</v>
      </c>
      <c r="AK626" s="47"/>
      <c r="AL626" s="225">
        <v>1</v>
      </c>
      <c r="AM626" s="106">
        <f>1955+838+3010</f>
        <v>5803</v>
      </c>
      <c r="AN626" s="99"/>
      <c r="AO626" s="47">
        <f t="shared" si="177"/>
        <v>5803</v>
      </c>
      <c r="AP626" s="99"/>
      <c r="AQ626" s="99"/>
      <c r="AR626" s="47">
        <f t="shared" si="167"/>
        <v>5803</v>
      </c>
      <c r="AS626" s="99"/>
      <c r="AT626" s="227" t="s">
        <v>1974</v>
      </c>
      <c r="AU626" s="99"/>
      <c r="AV626" s="55">
        <f t="shared" si="168"/>
        <v>0</v>
      </c>
      <c r="AW626" s="56">
        <v>400</v>
      </c>
      <c r="AX626" s="57">
        <v>0</v>
      </c>
      <c r="AY626" s="58">
        <f t="shared" si="169"/>
        <v>3010</v>
      </c>
      <c r="AZ626" s="59">
        <f t="shared" si="170"/>
        <v>0</v>
      </c>
      <c r="BA626" s="60">
        <f t="shared" si="171"/>
        <v>0</v>
      </c>
      <c r="BB626" s="59">
        <f t="shared" si="172"/>
        <v>0</v>
      </c>
      <c r="BC626" s="61">
        <f t="shared" si="173"/>
        <v>0</v>
      </c>
      <c r="BD626" s="61">
        <f t="shared" si="174"/>
        <v>0</v>
      </c>
      <c r="BE626" s="61">
        <f t="shared" si="175"/>
        <v>0</v>
      </c>
      <c r="BF626" s="61">
        <f t="shared" si="176"/>
        <v>0</v>
      </c>
    </row>
    <row r="627" spans="1:58" ht="15.75" x14ac:dyDescent="0.25">
      <c r="A627" s="99"/>
      <c r="B627" s="99">
        <v>29054</v>
      </c>
      <c r="C627" s="147" t="s">
        <v>47</v>
      </c>
      <c r="D627" s="99" t="s">
        <v>192</v>
      </c>
      <c r="E627" s="99" t="s">
        <v>1094</v>
      </c>
      <c r="F627" s="99" t="s">
        <v>2163</v>
      </c>
      <c r="G627" s="99" t="s">
        <v>195</v>
      </c>
      <c r="H627" s="99" t="s">
        <v>2164</v>
      </c>
      <c r="I627" s="102">
        <v>42101</v>
      </c>
      <c r="J627" s="102">
        <v>42107</v>
      </c>
      <c r="K627" s="38" t="s">
        <v>2165</v>
      </c>
      <c r="L627" s="38"/>
      <c r="M627" s="39">
        <v>42108</v>
      </c>
      <c r="N627" s="40">
        <v>42108</v>
      </c>
      <c r="O627" s="148">
        <v>837</v>
      </c>
      <c r="P627" s="149">
        <v>1505</v>
      </c>
      <c r="Q627" s="149">
        <f t="shared" si="166"/>
        <v>2342</v>
      </c>
      <c r="R627" s="99"/>
      <c r="S627" s="43" t="s">
        <v>2166</v>
      </c>
      <c r="T627" s="43"/>
      <c r="U627" s="44">
        <v>42137</v>
      </c>
      <c r="V627" s="45">
        <v>42138</v>
      </c>
      <c r="W627" s="99">
        <v>2340</v>
      </c>
      <c r="X627" s="99"/>
      <c r="Y627" s="47" t="s">
        <v>60</v>
      </c>
      <c r="Z627" s="47"/>
      <c r="AA627" s="70"/>
      <c r="AB627" s="71"/>
      <c r="AC627" s="99"/>
      <c r="AD627" s="99"/>
      <c r="AE627" s="99"/>
      <c r="AF627" s="50" t="s">
        <v>2167</v>
      </c>
      <c r="AG627" s="102">
        <v>42141</v>
      </c>
      <c r="AH627" s="99">
        <v>3</v>
      </c>
      <c r="AI627" s="179">
        <v>400</v>
      </c>
      <c r="AJ627" s="224">
        <v>2340</v>
      </c>
      <c r="AK627" s="47"/>
      <c r="AL627" s="225">
        <v>1</v>
      </c>
      <c r="AM627" s="106">
        <f>1505+837+2340</f>
        <v>4682</v>
      </c>
      <c r="AN627" s="99"/>
      <c r="AO627" s="47">
        <f t="shared" si="177"/>
        <v>4682</v>
      </c>
      <c r="AP627" s="99"/>
      <c r="AQ627" s="99"/>
      <c r="AR627" s="47">
        <f t="shared" si="167"/>
        <v>4682</v>
      </c>
      <c r="AS627" s="99"/>
      <c r="AT627" s="227" t="s">
        <v>1974</v>
      </c>
      <c r="AU627" s="99"/>
      <c r="AV627" s="55">
        <f t="shared" si="168"/>
        <v>0</v>
      </c>
      <c r="AW627" s="56">
        <v>400</v>
      </c>
      <c r="AX627" s="57">
        <v>0</v>
      </c>
      <c r="AY627" s="58">
        <f t="shared" si="169"/>
        <v>2340</v>
      </c>
      <c r="AZ627" s="59">
        <f t="shared" si="170"/>
        <v>0</v>
      </c>
      <c r="BA627" s="60">
        <f t="shared" si="171"/>
        <v>0</v>
      </c>
      <c r="BB627" s="59">
        <f t="shared" si="172"/>
        <v>0</v>
      </c>
      <c r="BC627" s="61">
        <f t="shared" si="173"/>
        <v>0</v>
      </c>
      <c r="BD627" s="61">
        <f t="shared" si="174"/>
        <v>0</v>
      </c>
      <c r="BE627" s="61">
        <f t="shared" si="175"/>
        <v>0</v>
      </c>
      <c r="BF627" s="61">
        <f t="shared" si="176"/>
        <v>0</v>
      </c>
    </row>
    <row r="628" spans="1:58" ht="15.75" x14ac:dyDescent="0.25">
      <c r="A628" s="99"/>
      <c r="B628" s="99">
        <v>29237</v>
      </c>
      <c r="C628" s="147" t="s">
        <v>47</v>
      </c>
      <c r="D628" s="99" t="s">
        <v>192</v>
      </c>
      <c r="E628" s="99" t="s">
        <v>1094</v>
      </c>
      <c r="F628" s="99" t="s">
        <v>2168</v>
      </c>
      <c r="G628" s="99" t="s">
        <v>195</v>
      </c>
      <c r="H628" s="99" t="s">
        <v>2169</v>
      </c>
      <c r="I628" s="102">
        <v>42110</v>
      </c>
      <c r="J628" s="102">
        <v>42114</v>
      </c>
      <c r="K628" s="38" t="s">
        <v>2170</v>
      </c>
      <c r="L628" s="38"/>
      <c r="M628" s="39">
        <v>42122</v>
      </c>
      <c r="N628" s="40">
        <v>42122</v>
      </c>
      <c r="O628" s="148">
        <v>311</v>
      </c>
      <c r="P628" s="149">
        <v>1534</v>
      </c>
      <c r="Q628" s="149">
        <f t="shared" si="166"/>
        <v>1845</v>
      </c>
      <c r="R628" s="99"/>
      <c r="S628" s="43" t="s">
        <v>2171</v>
      </c>
      <c r="T628" s="43"/>
      <c r="U628" s="44">
        <v>42137</v>
      </c>
      <c r="V628" s="45">
        <v>42138</v>
      </c>
      <c r="W628" s="99">
        <v>2340</v>
      </c>
      <c r="X628" s="99"/>
      <c r="Y628" s="47" t="s">
        <v>60</v>
      </c>
      <c r="Z628" s="47"/>
      <c r="AA628" s="70"/>
      <c r="AB628" s="71"/>
      <c r="AC628" s="99"/>
      <c r="AD628" s="99"/>
      <c r="AE628" s="99"/>
      <c r="AF628" s="50" t="s">
        <v>2172</v>
      </c>
      <c r="AG628" s="102">
        <v>42142</v>
      </c>
      <c r="AH628" s="99">
        <v>3</v>
      </c>
      <c r="AI628" s="179">
        <v>400</v>
      </c>
      <c r="AJ628" s="224">
        <v>2340</v>
      </c>
      <c r="AK628" s="47"/>
      <c r="AL628" s="225">
        <v>1</v>
      </c>
      <c r="AM628" s="106">
        <f>1534+311+2340</f>
        <v>4185</v>
      </c>
      <c r="AN628" s="99"/>
      <c r="AO628" s="47">
        <f t="shared" si="177"/>
        <v>4185</v>
      </c>
      <c r="AP628" s="99"/>
      <c r="AQ628" s="99"/>
      <c r="AR628" s="47">
        <f t="shared" si="167"/>
        <v>4185</v>
      </c>
      <c r="AS628" s="99"/>
      <c r="AT628" s="227" t="s">
        <v>1974</v>
      </c>
      <c r="AU628" s="99"/>
      <c r="AV628" s="55">
        <f t="shared" si="168"/>
        <v>0</v>
      </c>
      <c r="AW628" s="56">
        <v>400</v>
      </c>
      <c r="AX628" s="57">
        <v>0</v>
      </c>
      <c r="AY628" s="58">
        <f t="shared" si="169"/>
        <v>2340</v>
      </c>
      <c r="AZ628" s="59">
        <f t="shared" si="170"/>
        <v>0</v>
      </c>
      <c r="BA628" s="60">
        <f t="shared" si="171"/>
        <v>0</v>
      </c>
      <c r="BB628" s="59">
        <f t="shared" si="172"/>
        <v>0</v>
      </c>
      <c r="BC628" s="61">
        <f t="shared" si="173"/>
        <v>0</v>
      </c>
      <c r="BD628" s="61">
        <f t="shared" si="174"/>
        <v>0</v>
      </c>
      <c r="BE628" s="61">
        <f t="shared" si="175"/>
        <v>0</v>
      </c>
      <c r="BF628" s="61">
        <f t="shared" si="176"/>
        <v>0</v>
      </c>
    </row>
    <row r="629" spans="1:58" ht="15.75" x14ac:dyDescent="0.25">
      <c r="A629" s="99"/>
      <c r="B629" s="99">
        <v>12584</v>
      </c>
      <c r="C629" s="147" t="s">
        <v>47</v>
      </c>
      <c r="D629" s="99" t="s">
        <v>192</v>
      </c>
      <c r="E629" s="99" t="s">
        <v>1094</v>
      </c>
      <c r="F629" s="99" t="s">
        <v>2173</v>
      </c>
      <c r="G629" s="99" t="s">
        <v>195</v>
      </c>
      <c r="H629" s="99" t="s">
        <v>2174</v>
      </c>
      <c r="I629" s="102">
        <v>42130</v>
      </c>
      <c r="J629" s="102">
        <v>42131</v>
      </c>
      <c r="K629" s="38" t="s">
        <v>2175</v>
      </c>
      <c r="L629" s="38"/>
      <c r="M629" s="39">
        <v>42137</v>
      </c>
      <c r="N629" s="40">
        <v>42138</v>
      </c>
      <c r="O629" s="148">
        <v>2761</v>
      </c>
      <c r="P629" s="149">
        <v>495</v>
      </c>
      <c r="Q629" s="149">
        <f t="shared" si="166"/>
        <v>3256</v>
      </c>
      <c r="R629" s="99"/>
      <c r="S629" s="43" t="s">
        <v>2176</v>
      </c>
      <c r="T629" s="43"/>
      <c r="U629" s="44">
        <v>42137</v>
      </c>
      <c r="V629" s="45">
        <v>42138</v>
      </c>
      <c r="W629" s="99">
        <v>1800</v>
      </c>
      <c r="X629" s="99"/>
      <c r="Y629" s="47" t="s">
        <v>60</v>
      </c>
      <c r="Z629" s="47"/>
      <c r="AA629" s="70"/>
      <c r="AB629" s="71"/>
      <c r="AC629" s="99"/>
      <c r="AD629" s="99"/>
      <c r="AE629" s="99"/>
      <c r="AF629" s="50" t="s">
        <v>2177</v>
      </c>
      <c r="AG629" s="102">
        <v>42142</v>
      </c>
      <c r="AH629" s="99">
        <v>3</v>
      </c>
      <c r="AI629" s="179">
        <v>200</v>
      </c>
      <c r="AJ629" s="224">
        <v>1800</v>
      </c>
      <c r="AK629" s="47"/>
      <c r="AL629" s="225">
        <v>1</v>
      </c>
      <c r="AM629" s="106">
        <f>495+2761+1800</f>
        <v>5056</v>
      </c>
      <c r="AN629" s="99"/>
      <c r="AO629" s="47">
        <f t="shared" si="177"/>
        <v>5056</v>
      </c>
      <c r="AP629" s="99"/>
      <c r="AQ629" s="99"/>
      <c r="AR629" s="47">
        <f t="shared" si="167"/>
        <v>5056</v>
      </c>
      <c r="AS629" s="99"/>
      <c r="AT629" s="227" t="s">
        <v>1974</v>
      </c>
      <c r="AU629" s="99"/>
      <c r="AV629" s="55">
        <f t="shared" si="168"/>
        <v>0</v>
      </c>
      <c r="AW629" s="56">
        <v>200</v>
      </c>
      <c r="AX629" s="57">
        <v>0</v>
      </c>
      <c r="AY629" s="58">
        <f t="shared" si="169"/>
        <v>1800</v>
      </c>
      <c r="AZ629" s="59">
        <f t="shared" si="170"/>
        <v>0</v>
      </c>
      <c r="BA629" s="60">
        <f t="shared" si="171"/>
        <v>0</v>
      </c>
      <c r="BB629" s="59">
        <f t="shared" si="172"/>
        <v>0</v>
      </c>
      <c r="BC629" s="61">
        <f t="shared" si="173"/>
        <v>0</v>
      </c>
      <c r="BD629" s="61">
        <f t="shared" si="174"/>
        <v>0</v>
      </c>
      <c r="BE629" s="61">
        <f t="shared" si="175"/>
        <v>0</v>
      </c>
      <c r="BF629" s="61">
        <f t="shared" si="176"/>
        <v>0</v>
      </c>
    </row>
    <row r="630" spans="1:58" ht="15.75" x14ac:dyDescent="0.25">
      <c r="A630" s="99"/>
      <c r="B630" s="99">
        <v>12576</v>
      </c>
      <c r="C630" s="147" t="s">
        <v>47</v>
      </c>
      <c r="D630" s="99" t="s">
        <v>192</v>
      </c>
      <c r="E630" s="99" t="s">
        <v>1094</v>
      </c>
      <c r="F630" s="99" t="s">
        <v>2178</v>
      </c>
      <c r="G630" s="99" t="s">
        <v>195</v>
      </c>
      <c r="H630" s="99" t="s">
        <v>2179</v>
      </c>
      <c r="I630" s="102">
        <v>42131</v>
      </c>
      <c r="J630" s="102">
        <v>42132</v>
      </c>
      <c r="K630" s="38" t="s">
        <v>2180</v>
      </c>
      <c r="L630" s="38"/>
      <c r="M630" s="39">
        <v>42137</v>
      </c>
      <c r="N630" s="40">
        <v>42138</v>
      </c>
      <c r="O630" s="148">
        <v>522</v>
      </c>
      <c r="P630" s="149">
        <v>1148</v>
      </c>
      <c r="Q630" s="149">
        <f t="shared" si="166"/>
        <v>1670</v>
      </c>
      <c r="R630" s="99"/>
      <c r="S630" s="43" t="s">
        <v>2181</v>
      </c>
      <c r="T630" s="43"/>
      <c r="U630" s="44">
        <v>42137</v>
      </c>
      <c r="V630" s="45">
        <v>42138</v>
      </c>
      <c r="W630" s="99">
        <v>1800</v>
      </c>
      <c r="X630" s="99"/>
      <c r="Y630" s="47" t="s">
        <v>60</v>
      </c>
      <c r="Z630" s="47"/>
      <c r="AA630" s="70"/>
      <c r="AB630" s="71"/>
      <c r="AC630" s="99"/>
      <c r="AD630" s="99"/>
      <c r="AE630" s="99"/>
      <c r="AF630" s="50" t="s">
        <v>2182</v>
      </c>
      <c r="AG630" s="102">
        <v>42142</v>
      </c>
      <c r="AH630" s="99">
        <v>3</v>
      </c>
      <c r="AI630" s="179">
        <v>200</v>
      </c>
      <c r="AJ630" s="224">
        <v>1800</v>
      </c>
      <c r="AK630" s="47"/>
      <c r="AL630" s="225">
        <v>1</v>
      </c>
      <c r="AM630" s="106">
        <f>1148+522+1800</f>
        <v>3470</v>
      </c>
      <c r="AN630" s="99"/>
      <c r="AO630" s="47">
        <f t="shared" si="177"/>
        <v>3470</v>
      </c>
      <c r="AP630" s="99"/>
      <c r="AQ630" s="99"/>
      <c r="AR630" s="47">
        <f t="shared" si="167"/>
        <v>3470</v>
      </c>
      <c r="AS630" s="99"/>
      <c r="AT630" s="227" t="s">
        <v>1974</v>
      </c>
      <c r="AU630" s="99"/>
      <c r="AV630" s="55">
        <f t="shared" si="168"/>
        <v>0</v>
      </c>
      <c r="AW630" s="56">
        <v>200</v>
      </c>
      <c r="AX630" s="57">
        <v>0</v>
      </c>
      <c r="AY630" s="58">
        <f t="shared" si="169"/>
        <v>1800</v>
      </c>
      <c r="AZ630" s="59">
        <f t="shared" si="170"/>
        <v>0</v>
      </c>
      <c r="BA630" s="60">
        <f t="shared" si="171"/>
        <v>0</v>
      </c>
      <c r="BB630" s="59">
        <f t="shared" si="172"/>
        <v>0</v>
      </c>
      <c r="BC630" s="61">
        <f t="shared" si="173"/>
        <v>0</v>
      </c>
      <c r="BD630" s="61">
        <f t="shared" si="174"/>
        <v>0</v>
      </c>
      <c r="BE630" s="61">
        <f t="shared" si="175"/>
        <v>0</v>
      </c>
      <c r="BF630" s="61">
        <f t="shared" si="176"/>
        <v>0</v>
      </c>
    </row>
    <row r="631" spans="1:58" ht="15.75" x14ac:dyDescent="0.25">
      <c r="A631" s="99"/>
      <c r="B631" s="99" t="s">
        <v>2183</v>
      </c>
      <c r="C631" s="147" t="s">
        <v>47</v>
      </c>
      <c r="D631" s="99" t="s">
        <v>2132</v>
      </c>
      <c r="E631" s="99" t="s">
        <v>2184</v>
      </c>
      <c r="F631" s="99"/>
      <c r="G631" s="99" t="s">
        <v>195</v>
      </c>
      <c r="H631" s="99" t="s">
        <v>2185</v>
      </c>
      <c r="I631" s="102">
        <v>42123</v>
      </c>
      <c r="J631" s="102">
        <v>42129</v>
      </c>
      <c r="K631" s="38" t="s">
        <v>475</v>
      </c>
      <c r="L631" s="38"/>
      <c r="M631" s="179"/>
      <c r="N631" s="164"/>
      <c r="O631" s="148">
        <v>0</v>
      </c>
      <c r="P631" s="149">
        <v>0</v>
      </c>
      <c r="Q631" s="149">
        <f t="shared" si="166"/>
        <v>0</v>
      </c>
      <c r="R631" s="99"/>
      <c r="S631" s="43" t="s">
        <v>285</v>
      </c>
      <c r="T631" s="43"/>
      <c r="U631" s="138"/>
      <c r="V631" s="139"/>
      <c r="W631" s="99"/>
      <c r="X631" s="99"/>
      <c r="Y631" s="47" t="s">
        <v>2186</v>
      </c>
      <c r="Z631" s="47"/>
      <c r="AA631" s="48">
        <v>42136</v>
      </c>
      <c r="AB631" s="49">
        <v>42136</v>
      </c>
      <c r="AC631" s="99">
        <v>73225</v>
      </c>
      <c r="AD631" s="99"/>
      <c r="AE631" s="99"/>
      <c r="AF631" s="50" t="s">
        <v>2187</v>
      </c>
      <c r="AG631" s="102">
        <v>42142</v>
      </c>
      <c r="AH631" s="99">
        <v>1</v>
      </c>
      <c r="AI631" s="179"/>
      <c r="AJ631" s="224"/>
      <c r="AK631" s="47">
        <v>73225</v>
      </c>
      <c r="AL631" s="225">
        <v>1</v>
      </c>
      <c r="AM631" s="106">
        <v>73225</v>
      </c>
      <c r="AN631" s="99"/>
      <c r="AO631" s="47">
        <f t="shared" si="177"/>
        <v>73225</v>
      </c>
      <c r="AP631" s="99"/>
      <c r="AQ631" s="99"/>
      <c r="AR631" s="47">
        <f t="shared" si="167"/>
        <v>73225</v>
      </c>
      <c r="AS631" s="99"/>
      <c r="AT631" s="227" t="s">
        <v>1974</v>
      </c>
      <c r="AU631" s="99"/>
      <c r="AV631" s="55">
        <f t="shared" si="168"/>
        <v>0</v>
      </c>
      <c r="AW631" s="56">
        <v>0</v>
      </c>
      <c r="AX631" s="57">
        <v>0</v>
      </c>
      <c r="AY631" s="58">
        <f t="shared" si="169"/>
        <v>0</v>
      </c>
      <c r="AZ631" s="59">
        <f t="shared" si="170"/>
        <v>0</v>
      </c>
      <c r="BA631" s="60">
        <f t="shared" si="171"/>
        <v>73225</v>
      </c>
      <c r="BB631" s="59">
        <f t="shared" si="172"/>
        <v>0</v>
      </c>
      <c r="BC631" s="61">
        <f t="shared" si="173"/>
        <v>0</v>
      </c>
      <c r="BD631" s="61">
        <f t="shared" si="174"/>
        <v>0</v>
      </c>
      <c r="BE631" s="61">
        <f t="shared" si="175"/>
        <v>0</v>
      </c>
      <c r="BF631" s="61">
        <f t="shared" si="176"/>
        <v>0</v>
      </c>
    </row>
    <row r="632" spans="1:58" ht="15.75" x14ac:dyDescent="0.25">
      <c r="A632" s="99"/>
      <c r="B632" s="99" t="s">
        <v>2188</v>
      </c>
      <c r="C632" s="147" t="s">
        <v>47</v>
      </c>
      <c r="D632" s="99" t="s">
        <v>2188</v>
      </c>
      <c r="E632" s="99" t="s">
        <v>2189</v>
      </c>
      <c r="F632" s="99"/>
      <c r="G632" s="99" t="s">
        <v>195</v>
      </c>
      <c r="H632" s="99" t="s">
        <v>2190</v>
      </c>
      <c r="I632" s="99"/>
      <c r="J632" s="102">
        <v>42108</v>
      </c>
      <c r="K632" s="38" t="s">
        <v>475</v>
      </c>
      <c r="L632" s="38"/>
      <c r="M632" s="179"/>
      <c r="N632" s="164"/>
      <c r="O632" s="148">
        <v>0</v>
      </c>
      <c r="P632" s="149">
        <v>0</v>
      </c>
      <c r="Q632" s="149">
        <f t="shared" si="166"/>
        <v>0</v>
      </c>
      <c r="R632" s="99"/>
      <c r="S632" s="43" t="s">
        <v>285</v>
      </c>
      <c r="T632" s="43"/>
      <c r="U632" s="138"/>
      <c r="V632" s="139"/>
      <c r="W632" s="99"/>
      <c r="X632" s="99"/>
      <c r="Y632" s="47" t="s">
        <v>2191</v>
      </c>
      <c r="Z632" s="47"/>
      <c r="AA632" s="48">
        <v>42129</v>
      </c>
      <c r="AB632" s="49">
        <v>42131</v>
      </c>
      <c r="AC632" s="99">
        <v>42000</v>
      </c>
      <c r="AD632" s="99"/>
      <c r="AE632" s="99"/>
      <c r="AF632" s="50" t="s">
        <v>2192</v>
      </c>
      <c r="AG632" s="102">
        <v>42142</v>
      </c>
      <c r="AH632" s="99">
        <v>1</v>
      </c>
      <c r="AI632" s="179"/>
      <c r="AJ632" s="224"/>
      <c r="AK632" s="47">
        <v>42000</v>
      </c>
      <c r="AL632" s="225">
        <v>1</v>
      </c>
      <c r="AM632" s="106">
        <v>42000</v>
      </c>
      <c r="AN632" s="99"/>
      <c r="AO632" s="47">
        <f t="shared" si="177"/>
        <v>42000</v>
      </c>
      <c r="AP632" s="99"/>
      <c r="AQ632" s="99"/>
      <c r="AR632" s="47">
        <f t="shared" si="167"/>
        <v>42000</v>
      </c>
      <c r="AS632" s="99"/>
      <c r="AT632" s="227" t="s">
        <v>1974</v>
      </c>
      <c r="AU632" s="99"/>
      <c r="AV632" s="55">
        <f t="shared" si="168"/>
        <v>0</v>
      </c>
      <c r="AW632" s="56">
        <v>0</v>
      </c>
      <c r="AX632" s="57">
        <v>0</v>
      </c>
      <c r="AY632" s="58">
        <f t="shared" si="169"/>
        <v>0</v>
      </c>
      <c r="AZ632" s="59">
        <f t="shared" si="170"/>
        <v>0</v>
      </c>
      <c r="BA632" s="60">
        <f t="shared" si="171"/>
        <v>42000</v>
      </c>
      <c r="BB632" s="59">
        <f t="shared" si="172"/>
        <v>0</v>
      </c>
      <c r="BC632" s="61">
        <f t="shared" si="173"/>
        <v>0</v>
      </c>
      <c r="BD632" s="61">
        <f t="shared" si="174"/>
        <v>0</v>
      </c>
      <c r="BE632" s="61">
        <f t="shared" si="175"/>
        <v>0</v>
      </c>
      <c r="BF632" s="61">
        <f t="shared" si="176"/>
        <v>0</v>
      </c>
    </row>
    <row r="633" spans="1:58" ht="15.75" x14ac:dyDescent="0.25">
      <c r="A633" s="99"/>
      <c r="B633" s="99">
        <v>29255</v>
      </c>
      <c r="C633" s="147" t="s">
        <v>47</v>
      </c>
      <c r="D633" s="99" t="s">
        <v>241</v>
      </c>
      <c r="E633" s="99" t="s">
        <v>2193</v>
      </c>
      <c r="F633" s="99"/>
      <c r="G633" s="99" t="s">
        <v>195</v>
      </c>
      <c r="H633" s="99">
        <v>105147</v>
      </c>
      <c r="I633" s="102">
        <v>42127</v>
      </c>
      <c r="J633" s="102">
        <v>42129</v>
      </c>
      <c r="K633" s="38" t="s">
        <v>2194</v>
      </c>
      <c r="L633" s="38"/>
      <c r="M633" s="39">
        <v>42135</v>
      </c>
      <c r="N633" s="40">
        <v>42136</v>
      </c>
      <c r="O633" s="148">
        <v>2726</v>
      </c>
      <c r="P633" s="149">
        <v>1693</v>
      </c>
      <c r="Q633" s="149">
        <f t="shared" si="166"/>
        <v>4419</v>
      </c>
      <c r="R633" s="99"/>
      <c r="S633" s="43" t="s">
        <v>2195</v>
      </c>
      <c r="T633" s="43"/>
      <c r="U633" s="44">
        <v>42138</v>
      </c>
      <c r="V633" s="45">
        <v>42138</v>
      </c>
      <c r="W633" s="99">
        <v>750</v>
      </c>
      <c r="X633" s="99"/>
      <c r="Y633" s="47" t="s">
        <v>60</v>
      </c>
      <c r="Z633" s="47"/>
      <c r="AA633" s="70"/>
      <c r="AB633" s="71"/>
      <c r="AC633" s="99"/>
      <c r="AD633" s="99"/>
      <c r="AE633" s="99"/>
      <c r="AF633" s="50" t="s">
        <v>2196</v>
      </c>
      <c r="AG633" s="102">
        <v>42142</v>
      </c>
      <c r="AH633" s="99">
        <v>2</v>
      </c>
      <c r="AI633" s="179">
        <v>375</v>
      </c>
      <c r="AJ633" s="224">
        <v>750</v>
      </c>
      <c r="AK633" s="47"/>
      <c r="AL633" s="225">
        <v>1</v>
      </c>
      <c r="AM633" s="106">
        <f>(1178.38+200)*3.75</f>
        <v>5168.9250000000002</v>
      </c>
      <c r="AN633" s="99"/>
      <c r="AO633" s="47">
        <f t="shared" si="177"/>
        <v>5168.9250000000002</v>
      </c>
      <c r="AP633" s="99"/>
      <c r="AQ633" s="99"/>
      <c r="AR633" s="47">
        <f t="shared" si="167"/>
        <v>5168.9250000000002</v>
      </c>
      <c r="AS633" s="99"/>
      <c r="AT633" s="227" t="s">
        <v>1974</v>
      </c>
      <c r="AU633" s="99"/>
      <c r="AV633" s="55">
        <f t="shared" si="168"/>
        <v>-7.4999999999818101E-2</v>
      </c>
      <c r="AW633" s="56">
        <v>375</v>
      </c>
      <c r="AX633" s="57">
        <v>0</v>
      </c>
      <c r="AY633" s="58">
        <f t="shared" si="169"/>
        <v>750</v>
      </c>
      <c r="AZ633" s="59">
        <f t="shared" si="170"/>
        <v>0</v>
      </c>
      <c r="BA633" s="60">
        <f t="shared" si="171"/>
        <v>0</v>
      </c>
      <c r="BB633" s="59">
        <f t="shared" si="172"/>
        <v>0</v>
      </c>
      <c r="BC633" s="61">
        <f t="shared" si="173"/>
        <v>0</v>
      </c>
      <c r="BD633" s="61">
        <f t="shared" si="174"/>
        <v>0</v>
      </c>
      <c r="BE633" s="61">
        <f t="shared" si="175"/>
        <v>0</v>
      </c>
      <c r="BF633" s="61">
        <f t="shared" si="176"/>
        <v>0</v>
      </c>
    </row>
    <row r="634" spans="1:58" ht="15.75" x14ac:dyDescent="0.25">
      <c r="A634" s="99"/>
      <c r="B634" s="99">
        <v>12566</v>
      </c>
      <c r="C634" s="147" t="s">
        <v>47</v>
      </c>
      <c r="D634" s="99" t="s">
        <v>1503</v>
      </c>
      <c r="E634" s="99" t="s">
        <v>2197</v>
      </c>
      <c r="F634" s="99"/>
      <c r="G634" s="99" t="s">
        <v>195</v>
      </c>
      <c r="H634" s="99">
        <v>15788723596</v>
      </c>
      <c r="I634" s="102">
        <v>42114</v>
      </c>
      <c r="J634" s="102">
        <v>42122</v>
      </c>
      <c r="K634" s="38" t="s">
        <v>2198</v>
      </c>
      <c r="L634" s="38"/>
      <c r="M634" s="39">
        <v>42137</v>
      </c>
      <c r="N634" s="40">
        <v>42138</v>
      </c>
      <c r="O634" s="148">
        <v>981</v>
      </c>
      <c r="P634" s="149">
        <v>963</v>
      </c>
      <c r="Q634" s="149">
        <f t="shared" si="166"/>
        <v>1944</v>
      </c>
      <c r="R634" s="99"/>
      <c r="S634" s="43" t="s">
        <v>285</v>
      </c>
      <c r="T634" s="43"/>
      <c r="U634" s="138"/>
      <c r="V634" s="139"/>
      <c r="W634" s="99"/>
      <c r="X634" s="99"/>
      <c r="Y634" s="47" t="s">
        <v>60</v>
      </c>
      <c r="Z634" s="47"/>
      <c r="AA634" s="70"/>
      <c r="AB634" s="71"/>
      <c r="AC634" s="99"/>
      <c r="AD634" s="99"/>
      <c r="AE634" s="99"/>
      <c r="AF634" s="50" t="s">
        <v>2199</v>
      </c>
      <c r="AG634" s="102">
        <v>42142</v>
      </c>
      <c r="AH634" s="99">
        <v>1</v>
      </c>
      <c r="AI634" s="179">
        <v>350</v>
      </c>
      <c r="AJ634" s="224">
        <v>300</v>
      </c>
      <c r="AK634" s="47"/>
      <c r="AL634" s="225">
        <v>1</v>
      </c>
      <c r="AM634" s="106">
        <v>1944</v>
      </c>
      <c r="AN634" s="99"/>
      <c r="AO634" s="47">
        <f t="shared" si="177"/>
        <v>1944</v>
      </c>
      <c r="AP634" s="99"/>
      <c r="AQ634" s="99"/>
      <c r="AR634" s="47">
        <f t="shared" si="167"/>
        <v>1944</v>
      </c>
      <c r="AS634" s="99"/>
      <c r="AT634" s="227" t="s">
        <v>1974</v>
      </c>
      <c r="AU634" s="99"/>
      <c r="AV634" s="55">
        <f t="shared" si="168"/>
        <v>0</v>
      </c>
      <c r="AW634" s="56">
        <v>350</v>
      </c>
      <c r="AX634" s="57">
        <v>0</v>
      </c>
      <c r="AY634" s="58">
        <f t="shared" si="169"/>
        <v>300</v>
      </c>
      <c r="AZ634" s="59">
        <f t="shared" si="170"/>
        <v>0</v>
      </c>
      <c r="BA634" s="60">
        <f t="shared" si="171"/>
        <v>0</v>
      </c>
      <c r="BB634" s="59">
        <f t="shared" si="172"/>
        <v>0</v>
      </c>
      <c r="BC634" s="61">
        <f t="shared" si="173"/>
        <v>0</v>
      </c>
      <c r="BD634" s="61">
        <f t="shared" si="174"/>
        <v>0</v>
      </c>
      <c r="BE634" s="61">
        <f t="shared" si="175"/>
        <v>0</v>
      </c>
      <c r="BF634" s="61">
        <f t="shared" si="176"/>
        <v>0</v>
      </c>
    </row>
    <row r="635" spans="1:58" ht="15.75" x14ac:dyDescent="0.25">
      <c r="A635" s="275"/>
      <c r="B635" s="283">
        <v>12543</v>
      </c>
      <c r="C635" s="147" t="s">
        <v>47</v>
      </c>
      <c r="D635" s="99" t="s">
        <v>1503</v>
      </c>
      <c r="E635" s="99" t="s">
        <v>2200</v>
      </c>
      <c r="F635" s="99"/>
      <c r="G635" s="99" t="s">
        <v>195</v>
      </c>
      <c r="H635" s="99">
        <v>6525065972</v>
      </c>
      <c r="I635" s="102">
        <v>42124</v>
      </c>
      <c r="J635" s="102">
        <v>42124</v>
      </c>
      <c r="K635" s="38" t="s">
        <v>2201</v>
      </c>
      <c r="L635" s="38"/>
      <c r="M635" s="39">
        <v>42138</v>
      </c>
      <c r="N635" s="40">
        <v>42138</v>
      </c>
      <c r="O635" s="148">
        <v>0</v>
      </c>
      <c r="P635" s="149">
        <v>1237</v>
      </c>
      <c r="Q635" s="149">
        <f t="shared" si="166"/>
        <v>1237</v>
      </c>
      <c r="R635" s="99"/>
      <c r="S635" s="43" t="s">
        <v>285</v>
      </c>
      <c r="T635" s="43"/>
      <c r="U635" s="138"/>
      <c r="V635" s="139"/>
      <c r="W635" s="99"/>
      <c r="X635" s="99"/>
      <c r="Y635" s="47" t="s">
        <v>60</v>
      </c>
      <c r="Z635" s="47"/>
      <c r="AA635" s="70"/>
      <c r="AB635" s="71"/>
      <c r="AC635" s="99"/>
      <c r="AD635" s="99"/>
      <c r="AE635" s="99"/>
      <c r="AF635" s="50" t="s">
        <v>2202</v>
      </c>
      <c r="AG635" s="102">
        <v>42142</v>
      </c>
      <c r="AH635" s="99">
        <v>1</v>
      </c>
      <c r="AI635" s="179">
        <v>350</v>
      </c>
      <c r="AJ635" s="224">
        <v>300</v>
      </c>
      <c r="AK635" s="47"/>
      <c r="AL635" s="225">
        <v>1</v>
      </c>
      <c r="AM635" s="106">
        <v>1237</v>
      </c>
      <c r="AN635" s="99"/>
      <c r="AO635" s="47">
        <f t="shared" si="177"/>
        <v>1237</v>
      </c>
      <c r="AP635" s="99"/>
      <c r="AQ635" s="99"/>
      <c r="AR635" s="47">
        <f t="shared" si="167"/>
        <v>1237</v>
      </c>
      <c r="AS635" s="99"/>
      <c r="AT635" s="227" t="s">
        <v>1974</v>
      </c>
      <c r="AU635" s="99"/>
      <c r="AV635" s="55">
        <f t="shared" si="168"/>
        <v>0</v>
      </c>
      <c r="AW635" s="56">
        <v>350</v>
      </c>
      <c r="AX635" s="57">
        <v>0</v>
      </c>
      <c r="AY635" s="58">
        <f t="shared" si="169"/>
        <v>300</v>
      </c>
      <c r="AZ635" s="59">
        <f t="shared" si="170"/>
        <v>0</v>
      </c>
      <c r="BA635" s="60">
        <f t="shared" si="171"/>
        <v>0</v>
      </c>
      <c r="BB635" s="59">
        <f t="shared" si="172"/>
        <v>0</v>
      </c>
      <c r="BC635" s="61">
        <f t="shared" si="173"/>
        <v>0</v>
      </c>
      <c r="BD635" s="61">
        <f t="shared" si="174"/>
        <v>0</v>
      </c>
      <c r="BE635" s="61">
        <f t="shared" si="175"/>
        <v>0</v>
      </c>
      <c r="BF635" s="61">
        <f t="shared" si="176"/>
        <v>0</v>
      </c>
    </row>
    <row r="636" spans="1:58" ht="15.75" x14ac:dyDescent="0.25">
      <c r="A636" s="99"/>
      <c r="B636" s="99">
        <v>29289</v>
      </c>
      <c r="C636" s="147" t="s">
        <v>47</v>
      </c>
      <c r="D636" s="99" t="s">
        <v>1503</v>
      </c>
      <c r="E636" s="99" t="s">
        <v>2203</v>
      </c>
      <c r="F636" s="99"/>
      <c r="G636" s="99" t="s">
        <v>195</v>
      </c>
      <c r="H636" s="99">
        <v>953165004</v>
      </c>
      <c r="I636" s="102">
        <v>42123</v>
      </c>
      <c r="J636" s="102">
        <v>42126</v>
      </c>
      <c r="K636" s="38" t="s">
        <v>2204</v>
      </c>
      <c r="L636" s="38"/>
      <c r="M636" s="39">
        <v>42124</v>
      </c>
      <c r="N636" s="40">
        <v>42128</v>
      </c>
      <c r="O636" s="148">
        <v>0</v>
      </c>
      <c r="P636" s="149">
        <v>1551</v>
      </c>
      <c r="Q636" s="149">
        <f t="shared" si="166"/>
        <v>1551</v>
      </c>
      <c r="R636" s="99"/>
      <c r="S636" s="43" t="s">
        <v>2205</v>
      </c>
      <c r="T636" s="43"/>
      <c r="U636" s="44">
        <v>42130</v>
      </c>
      <c r="V636" s="45">
        <v>42131</v>
      </c>
      <c r="W636" s="99">
        <v>1100</v>
      </c>
      <c r="X636" s="99"/>
      <c r="Y636" s="47" t="s">
        <v>60</v>
      </c>
      <c r="Z636" s="47"/>
      <c r="AA636" s="70"/>
      <c r="AB636" s="71"/>
      <c r="AC636" s="99"/>
      <c r="AD636" s="99"/>
      <c r="AE636" s="99"/>
      <c r="AF636" s="50" t="s">
        <v>2206</v>
      </c>
      <c r="AG636" s="102">
        <v>42142</v>
      </c>
      <c r="AH636" s="99">
        <v>1</v>
      </c>
      <c r="AI636" s="179">
        <v>400</v>
      </c>
      <c r="AJ636" s="224">
        <v>1100</v>
      </c>
      <c r="AK636" s="47"/>
      <c r="AL636" s="225">
        <v>1</v>
      </c>
      <c r="AM636" s="106">
        <v>2651</v>
      </c>
      <c r="AN636" s="99"/>
      <c r="AO636" s="47">
        <f t="shared" si="177"/>
        <v>2651</v>
      </c>
      <c r="AP636" s="99"/>
      <c r="AQ636" s="99"/>
      <c r="AR636" s="47">
        <f t="shared" si="167"/>
        <v>2651</v>
      </c>
      <c r="AS636" s="99"/>
      <c r="AT636" s="227" t="s">
        <v>1974</v>
      </c>
      <c r="AU636" s="99"/>
      <c r="AV636" s="55">
        <f t="shared" si="168"/>
        <v>0</v>
      </c>
      <c r="AW636" s="56">
        <v>400</v>
      </c>
      <c r="AX636" s="57">
        <v>0</v>
      </c>
      <c r="AY636" s="58">
        <f t="shared" si="169"/>
        <v>1100</v>
      </c>
      <c r="AZ636" s="59">
        <f t="shared" si="170"/>
        <v>0</v>
      </c>
      <c r="BA636" s="60">
        <f t="shared" si="171"/>
        <v>0</v>
      </c>
      <c r="BB636" s="59">
        <f t="shared" si="172"/>
        <v>0</v>
      </c>
      <c r="BC636" s="61">
        <f t="shared" si="173"/>
        <v>0</v>
      </c>
      <c r="BD636" s="61">
        <f t="shared" si="174"/>
        <v>0</v>
      </c>
      <c r="BE636" s="61">
        <f t="shared" si="175"/>
        <v>0</v>
      </c>
      <c r="BF636" s="61">
        <f t="shared" si="176"/>
        <v>0</v>
      </c>
    </row>
    <row r="637" spans="1:58" ht="15.75" x14ac:dyDescent="0.25">
      <c r="A637" s="99"/>
      <c r="B637" s="99">
        <v>12300</v>
      </c>
      <c r="C637" s="147" t="s">
        <v>47</v>
      </c>
      <c r="D637" s="99" t="s">
        <v>1503</v>
      </c>
      <c r="E637" s="99" t="s">
        <v>2207</v>
      </c>
      <c r="F637" s="99"/>
      <c r="G637" s="99" t="s">
        <v>195</v>
      </c>
      <c r="H637" s="99">
        <v>7434591465</v>
      </c>
      <c r="I637" s="102">
        <v>42128</v>
      </c>
      <c r="J637" s="102">
        <v>42129</v>
      </c>
      <c r="K637" s="38" t="s">
        <v>2208</v>
      </c>
      <c r="L637" s="38"/>
      <c r="M637" s="39">
        <v>42138</v>
      </c>
      <c r="N637" s="40">
        <v>42141</v>
      </c>
      <c r="O637" s="148">
        <v>36</v>
      </c>
      <c r="P637" s="149">
        <v>1774</v>
      </c>
      <c r="Q637" s="149">
        <f t="shared" si="166"/>
        <v>1810</v>
      </c>
      <c r="R637" s="99"/>
      <c r="S637" s="43" t="s">
        <v>285</v>
      </c>
      <c r="T637" s="43"/>
      <c r="U637" s="138"/>
      <c r="V637" s="139"/>
      <c r="W637" s="99"/>
      <c r="X637" s="99"/>
      <c r="Y637" s="47" t="s">
        <v>60</v>
      </c>
      <c r="Z637" s="47"/>
      <c r="AA637" s="70"/>
      <c r="AB637" s="71"/>
      <c r="AC637" s="99"/>
      <c r="AD637" s="99"/>
      <c r="AE637" s="99"/>
      <c r="AF637" s="50" t="s">
        <v>2209</v>
      </c>
      <c r="AG637" s="102">
        <v>42142</v>
      </c>
      <c r="AH637" s="99">
        <v>1</v>
      </c>
      <c r="AI637" s="179">
        <v>350</v>
      </c>
      <c r="AJ637" s="224"/>
      <c r="AK637" s="47"/>
      <c r="AL637" s="225">
        <v>1</v>
      </c>
      <c r="AM637" s="106">
        <v>1810</v>
      </c>
      <c r="AN637" s="99"/>
      <c r="AO637" s="47">
        <f t="shared" si="177"/>
        <v>1810</v>
      </c>
      <c r="AP637" s="99"/>
      <c r="AQ637" s="99"/>
      <c r="AR637" s="47">
        <f t="shared" si="167"/>
        <v>1810</v>
      </c>
      <c r="AS637" s="99"/>
      <c r="AT637" s="227" t="s">
        <v>1974</v>
      </c>
      <c r="AU637" s="99"/>
      <c r="AV637" s="55">
        <f t="shared" si="168"/>
        <v>0</v>
      </c>
      <c r="AW637" s="56">
        <v>350</v>
      </c>
      <c r="AX637" s="57">
        <v>0</v>
      </c>
      <c r="AY637" s="58">
        <f t="shared" si="169"/>
        <v>0</v>
      </c>
      <c r="AZ637" s="59">
        <f t="shared" si="170"/>
        <v>0</v>
      </c>
      <c r="BA637" s="60">
        <f t="shared" si="171"/>
        <v>0</v>
      </c>
      <c r="BB637" s="59">
        <f t="shared" si="172"/>
        <v>0</v>
      </c>
      <c r="BC637" s="61">
        <f t="shared" si="173"/>
        <v>0</v>
      </c>
      <c r="BD637" s="61">
        <f t="shared" si="174"/>
        <v>0</v>
      </c>
      <c r="BE637" s="61">
        <f t="shared" si="175"/>
        <v>0</v>
      </c>
      <c r="BF637" s="61">
        <f t="shared" si="176"/>
        <v>0</v>
      </c>
    </row>
    <row r="638" spans="1:58" ht="15.75" x14ac:dyDescent="0.25">
      <c r="A638" s="99"/>
      <c r="B638" s="99">
        <v>12522</v>
      </c>
      <c r="C638" s="147" t="s">
        <v>47</v>
      </c>
      <c r="D638" s="99" t="s">
        <v>1503</v>
      </c>
      <c r="E638" s="99" t="s">
        <v>2210</v>
      </c>
      <c r="F638" s="99"/>
      <c r="G638" s="99" t="s">
        <v>195</v>
      </c>
      <c r="H638" s="99">
        <v>17679544916</v>
      </c>
      <c r="I638" s="102">
        <v>42128</v>
      </c>
      <c r="J638" s="102">
        <v>42129</v>
      </c>
      <c r="K638" s="38" t="s">
        <v>2211</v>
      </c>
      <c r="L638" s="38"/>
      <c r="M638" s="39">
        <v>42138</v>
      </c>
      <c r="N638" s="40">
        <v>42141</v>
      </c>
      <c r="O638" s="148">
        <v>895</v>
      </c>
      <c r="P638" s="149">
        <v>962</v>
      </c>
      <c r="Q638" s="149">
        <f t="shared" si="166"/>
        <v>1857</v>
      </c>
      <c r="R638" s="99"/>
      <c r="S638" s="43" t="s">
        <v>285</v>
      </c>
      <c r="T638" s="43"/>
      <c r="U638" s="138"/>
      <c r="V638" s="139"/>
      <c r="W638" s="99"/>
      <c r="X638" s="99"/>
      <c r="Y638" s="47" t="s">
        <v>60</v>
      </c>
      <c r="Z638" s="47"/>
      <c r="AA638" s="70"/>
      <c r="AB638" s="71"/>
      <c r="AC638" s="99"/>
      <c r="AD638" s="99"/>
      <c r="AE638" s="99"/>
      <c r="AF638" s="50" t="s">
        <v>2212</v>
      </c>
      <c r="AG638" s="102">
        <v>42142</v>
      </c>
      <c r="AH638" s="99">
        <v>1</v>
      </c>
      <c r="AI638" s="179">
        <v>350</v>
      </c>
      <c r="AJ638" s="224"/>
      <c r="AK638" s="47"/>
      <c r="AL638" s="225">
        <v>1</v>
      </c>
      <c r="AM638" s="106">
        <v>1857</v>
      </c>
      <c r="AN638" s="99"/>
      <c r="AO638" s="47">
        <f t="shared" si="177"/>
        <v>1857</v>
      </c>
      <c r="AP638" s="99"/>
      <c r="AQ638" s="99"/>
      <c r="AR638" s="47">
        <f t="shared" si="167"/>
        <v>1857</v>
      </c>
      <c r="AS638" s="99"/>
      <c r="AT638" s="227" t="s">
        <v>1974</v>
      </c>
      <c r="AU638" s="99"/>
      <c r="AV638" s="55">
        <f t="shared" si="168"/>
        <v>0</v>
      </c>
      <c r="AW638" s="56">
        <v>350</v>
      </c>
      <c r="AX638" s="57">
        <v>0</v>
      </c>
      <c r="AY638" s="58">
        <f t="shared" si="169"/>
        <v>0</v>
      </c>
      <c r="AZ638" s="59">
        <f t="shared" si="170"/>
        <v>0</v>
      </c>
      <c r="BA638" s="60">
        <f t="shared" si="171"/>
        <v>0</v>
      </c>
      <c r="BB638" s="59">
        <f t="shared" si="172"/>
        <v>0</v>
      </c>
      <c r="BC638" s="61">
        <f t="shared" si="173"/>
        <v>0</v>
      </c>
      <c r="BD638" s="61">
        <f t="shared" si="174"/>
        <v>0</v>
      </c>
      <c r="BE638" s="61">
        <f t="shared" si="175"/>
        <v>0</v>
      </c>
      <c r="BF638" s="61">
        <f t="shared" si="176"/>
        <v>0</v>
      </c>
    </row>
    <row r="639" spans="1:58" ht="15.75" x14ac:dyDescent="0.25">
      <c r="A639" s="99"/>
      <c r="B639" s="99">
        <v>12570</v>
      </c>
      <c r="C639" s="147" t="s">
        <v>47</v>
      </c>
      <c r="D639" s="99" t="s">
        <v>1503</v>
      </c>
      <c r="E639" s="99" t="s">
        <v>2213</v>
      </c>
      <c r="F639" s="99"/>
      <c r="G639" s="99" t="s">
        <v>195</v>
      </c>
      <c r="H639" s="99">
        <v>6520130574</v>
      </c>
      <c r="I639" s="102">
        <v>42127</v>
      </c>
      <c r="J639" s="102">
        <v>42128</v>
      </c>
      <c r="K639" s="38" t="s">
        <v>2214</v>
      </c>
      <c r="L639" s="38"/>
      <c r="M639" s="39">
        <v>42138</v>
      </c>
      <c r="N639" s="40">
        <v>42141</v>
      </c>
      <c r="O639" s="148">
        <v>996</v>
      </c>
      <c r="P639" s="149">
        <v>912</v>
      </c>
      <c r="Q639" s="149">
        <f t="shared" si="166"/>
        <v>1908</v>
      </c>
      <c r="R639" s="99"/>
      <c r="S639" s="43" t="s">
        <v>285</v>
      </c>
      <c r="T639" s="43"/>
      <c r="U639" s="138"/>
      <c r="V639" s="139"/>
      <c r="W639" s="99"/>
      <c r="X639" s="99"/>
      <c r="Y639" s="47" t="s">
        <v>60</v>
      </c>
      <c r="Z639" s="47"/>
      <c r="AA639" s="70"/>
      <c r="AB639" s="71"/>
      <c r="AC639" s="99"/>
      <c r="AD639" s="99"/>
      <c r="AE639" s="99"/>
      <c r="AF639" s="50" t="s">
        <v>2215</v>
      </c>
      <c r="AG639" s="102">
        <v>42142</v>
      </c>
      <c r="AH639" s="99">
        <v>1</v>
      </c>
      <c r="AI639" s="179">
        <v>350</v>
      </c>
      <c r="AJ639" s="224"/>
      <c r="AK639" s="47"/>
      <c r="AL639" s="225">
        <v>1</v>
      </c>
      <c r="AM639" s="106">
        <v>1908</v>
      </c>
      <c r="AN639" s="99"/>
      <c r="AO639" s="47">
        <f t="shared" si="177"/>
        <v>1908</v>
      </c>
      <c r="AP639" s="99"/>
      <c r="AQ639" s="99"/>
      <c r="AR639" s="47">
        <f t="shared" si="167"/>
        <v>1908</v>
      </c>
      <c r="AS639" s="99"/>
      <c r="AT639" s="227" t="s">
        <v>1974</v>
      </c>
      <c r="AU639" s="99"/>
      <c r="AV639" s="55">
        <f t="shared" si="168"/>
        <v>0</v>
      </c>
      <c r="AW639" s="56">
        <v>350</v>
      </c>
      <c r="AX639" s="57">
        <v>0</v>
      </c>
      <c r="AY639" s="58">
        <f t="shared" si="169"/>
        <v>0</v>
      </c>
      <c r="AZ639" s="59">
        <f t="shared" si="170"/>
        <v>0</v>
      </c>
      <c r="BA639" s="60">
        <f t="shared" si="171"/>
        <v>0</v>
      </c>
      <c r="BB639" s="59">
        <f t="shared" si="172"/>
        <v>0</v>
      </c>
      <c r="BC639" s="61">
        <f t="shared" si="173"/>
        <v>0</v>
      </c>
      <c r="BD639" s="61">
        <f t="shared" si="174"/>
        <v>0</v>
      </c>
      <c r="BE639" s="61">
        <f t="shared" si="175"/>
        <v>0</v>
      </c>
      <c r="BF639" s="61">
        <f t="shared" si="176"/>
        <v>0</v>
      </c>
    </row>
    <row r="640" spans="1:58" ht="15.75" x14ac:dyDescent="0.25">
      <c r="A640" s="99"/>
      <c r="B640" s="99">
        <v>12483</v>
      </c>
      <c r="C640" s="147" t="s">
        <v>47</v>
      </c>
      <c r="D640" s="99" t="s">
        <v>1503</v>
      </c>
      <c r="E640" s="99" t="s">
        <v>2216</v>
      </c>
      <c r="F640" s="99"/>
      <c r="G640" s="99" t="s">
        <v>195</v>
      </c>
      <c r="H640" s="99">
        <v>60761656733</v>
      </c>
      <c r="I640" s="102">
        <v>42127</v>
      </c>
      <c r="J640" s="102">
        <v>42128</v>
      </c>
      <c r="K640" s="38" t="s">
        <v>2217</v>
      </c>
      <c r="L640" s="38"/>
      <c r="M640" s="39">
        <v>42138</v>
      </c>
      <c r="N640" s="40">
        <v>42141</v>
      </c>
      <c r="O640" s="148">
        <v>175</v>
      </c>
      <c r="P640" s="149">
        <v>1145</v>
      </c>
      <c r="Q640" s="149">
        <f t="shared" si="166"/>
        <v>1320</v>
      </c>
      <c r="R640" s="99"/>
      <c r="S640" s="43" t="s">
        <v>285</v>
      </c>
      <c r="T640" s="43"/>
      <c r="U640" s="138"/>
      <c r="V640" s="139"/>
      <c r="W640" s="99"/>
      <c r="X640" s="99"/>
      <c r="Y640" s="47" t="s">
        <v>60</v>
      </c>
      <c r="Z640" s="47"/>
      <c r="AA640" s="70"/>
      <c r="AB640" s="71"/>
      <c r="AC640" s="99"/>
      <c r="AD640" s="99"/>
      <c r="AE640" s="99"/>
      <c r="AF640" s="50" t="s">
        <v>2218</v>
      </c>
      <c r="AG640" s="102">
        <v>42142</v>
      </c>
      <c r="AH640" s="99">
        <v>1</v>
      </c>
      <c r="AI640" s="179">
        <v>350</v>
      </c>
      <c r="AJ640" s="224"/>
      <c r="AK640" s="47"/>
      <c r="AL640" s="225">
        <v>1</v>
      </c>
      <c r="AM640" s="106">
        <v>1320</v>
      </c>
      <c r="AN640" s="99"/>
      <c r="AO640" s="47">
        <f t="shared" si="177"/>
        <v>1320</v>
      </c>
      <c r="AP640" s="99"/>
      <c r="AQ640" s="99"/>
      <c r="AR640" s="47">
        <f t="shared" si="167"/>
        <v>1320</v>
      </c>
      <c r="AS640" s="99"/>
      <c r="AT640" s="227" t="s">
        <v>1974</v>
      </c>
      <c r="AU640" s="99"/>
      <c r="AV640" s="55">
        <f t="shared" si="168"/>
        <v>0</v>
      </c>
      <c r="AW640" s="56">
        <v>350</v>
      </c>
      <c r="AX640" s="57">
        <v>0</v>
      </c>
      <c r="AY640" s="58">
        <f t="shared" si="169"/>
        <v>0</v>
      </c>
      <c r="AZ640" s="59">
        <f t="shared" si="170"/>
        <v>0</v>
      </c>
      <c r="BA640" s="60">
        <f t="shared" si="171"/>
        <v>0</v>
      </c>
      <c r="BB640" s="59">
        <f t="shared" si="172"/>
        <v>0</v>
      </c>
      <c r="BC640" s="61">
        <f t="shared" si="173"/>
        <v>0</v>
      </c>
      <c r="BD640" s="61">
        <f t="shared" si="174"/>
        <v>0</v>
      </c>
      <c r="BE640" s="61">
        <f t="shared" si="175"/>
        <v>0</v>
      </c>
      <c r="BF640" s="61">
        <f t="shared" si="176"/>
        <v>0</v>
      </c>
    </row>
    <row r="641" spans="1:58" ht="15.75" x14ac:dyDescent="0.25">
      <c r="A641" s="230">
        <v>42142</v>
      </c>
      <c r="B641" s="99">
        <v>12516</v>
      </c>
      <c r="C641" s="147" t="s">
        <v>47</v>
      </c>
      <c r="D641" s="99" t="s">
        <v>199</v>
      </c>
      <c r="E641" s="99" t="s">
        <v>2219</v>
      </c>
      <c r="F641" s="99"/>
      <c r="G641" s="99" t="s">
        <v>195</v>
      </c>
      <c r="H641" s="99">
        <v>17672264651</v>
      </c>
      <c r="I641" s="102">
        <v>42123</v>
      </c>
      <c r="J641" s="102">
        <v>42124</v>
      </c>
      <c r="K641" s="38" t="s">
        <v>2220</v>
      </c>
      <c r="L641" s="38"/>
      <c r="M641" s="39">
        <v>42137</v>
      </c>
      <c r="N641" s="40">
        <v>42138</v>
      </c>
      <c r="O641" s="148">
        <v>1349</v>
      </c>
      <c r="P641" s="149">
        <v>1343</v>
      </c>
      <c r="Q641" s="149">
        <f t="shared" si="166"/>
        <v>2692</v>
      </c>
      <c r="R641" s="99"/>
      <c r="S641" s="43" t="s">
        <v>285</v>
      </c>
      <c r="T641" s="43"/>
      <c r="U641" s="138"/>
      <c r="V641" s="139"/>
      <c r="W641" s="99"/>
      <c r="X641" s="99"/>
      <c r="Y641" s="47" t="s">
        <v>60</v>
      </c>
      <c r="Z641" s="47"/>
      <c r="AA641" s="70"/>
      <c r="AB641" s="71"/>
      <c r="AC641" s="99"/>
      <c r="AD641" s="99"/>
      <c r="AE641" s="99"/>
      <c r="AF641" s="50" t="s">
        <v>2221</v>
      </c>
      <c r="AG641" s="102">
        <v>42142</v>
      </c>
      <c r="AH641" s="99">
        <v>1</v>
      </c>
      <c r="AI641" s="179">
        <v>412.5</v>
      </c>
      <c r="AJ641" s="224"/>
      <c r="AK641" s="47"/>
      <c r="AL641" s="225">
        <v>1</v>
      </c>
      <c r="AM641" s="106">
        <f>717.85*3.75</f>
        <v>2691.9375</v>
      </c>
      <c r="AN641" s="99"/>
      <c r="AO641" s="47">
        <f t="shared" si="177"/>
        <v>2691.9375</v>
      </c>
      <c r="AP641" s="99"/>
      <c r="AQ641" s="99"/>
      <c r="AR641" s="47">
        <f t="shared" si="167"/>
        <v>2691.9375</v>
      </c>
      <c r="AS641" s="99"/>
      <c r="AT641" s="227" t="s">
        <v>1974</v>
      </c>
      <c r="AU641" s="99"/>
      <c r="AV641" s="55">
        <f t="shared" si="168"/>
        <v>-6.25E-2</v>
      </c>
      <c r="AW641" s="56">
        <v>412.5</v>
      </c>
      <c r="AX641" s="57">
        <v>0</v>
      </c>
      <c r="AY641" s="58">
        <f t="shared" si="169"/>
        <v>0</v>
      </c>
      <c r="AZ641" s="59">
        <f t="shared" si="170"/>
        <v>0</v>
      </c>
      <c r="BA641" s="60">
        <f t="shared" si="171"/>
        <v>0</v>
      </c>
      <c r="BB641" s="59">
        <f t="shared" si="172"/>
        <v>0</v>
      </c>
      <c r="BC641" s="61">
        <f t="shared" si="173"/>
        <v>0</v>
      </c>
      <c r="BD641" s="61">
        <f t="shared" si="174"/>
        <v>0</v>
      </c>
      <c r="BE641" s="61">
        <f t="shared" si="175"/>
        <v>0</v>
      </c>
      <c r="BF641" s="61">
        <f t="shared" si="176"/>
        <v>0</v>
      </c>
    </row>
    <row r="642" spans="1:58" ht="15.75" x14ac:dyDescent="0.25">
      <c r="A642" s="99"/>
      <c r="B642" s="99">
        <v>12573</v>
      </c>
      <c r="C642" s="147" t="s">
        <v>47</v>
      </c>
      <c r="D642" s="99" t="s">
        <v>199</v>
      </c>
      <c r="E642" s="99" t="s">
        <v>2222</v>
      </c>
      <c r="F642" s="99"/>
      <c r="G642" s="99" t="s">
        <v>195</v>
      </c>
      <c r="H642" s="99">
        <v>15789100233</v>
      </c>
      <c r="I642" s="102">
        <v>42130</v>
      </c>
      <c r="J642" s="102">
        <v>42131</v>
      </c>
      <c r="K642" s="38" t="s">
        <v>2223</v>
      </c>
      <c r="L642" s="38"/>
      <c r="M642" s="39">
        <v>42138</v>
      </c>
      <c r="N642" s="40">
        <v>42141</v>
      </c>
      <c r="O642" s="148">
        <v>0</v>
      </c>
      <c r="P642" s="149">
        <v>1538</v>
      </c>
      <c r="Q642" s="149">
        <f t="shared" si="166"/>
        <v>1538</v>
      </c>
      <c r="R642" s="99"/>
      <c r="S642" s="43" t="s">
        <v>285</v>
      </c>
      <c r="T642" s="43"/>
      <c r="U642" s="138"/>
      <c r="V642" s="139"/>
      <c r="W642" s="99"/>
      <c r="X642" s="99"/>
      <c r="Y642" s="47" t="s">
        <v>60</v>
      </c>
      <c r="Z642" s="47"/>
      <c r="AA642" s="70"/>
      <c r="AB642" s="71"/>
      <c r="AC642" s="99"/>
      <c r="AD642" s="99"/>
      <c r="AE642" s="99"/>
      <c r="AF642" s="50" t="s">
        <v>2224</v>
      </c>
      <c r="AG642" s="102">
        <v>42142</v>
      </c>
      <c r="AH642" s="99">
        <v>1</v>
      </c>
      <c r="AI642" s="179">
        <v>412.5</v>
      </c>
      <c r="AJ642" s="224"/>
      <c r="AK642" s="47"/>
      <c r="AL642" s="225">
        <v>1</v>
      </c>
      <c r="AM642" s="106">
        <f>410.12*3.75</f>
        <v>1537.95</v>
      </c>
      <c r="AN642" s="99"/>
      <c r="AO642" s="47">
        <f t="shared" si="177"/>
        <v>1537.95</v>
      </c>
      <c r="AP642" s="99"/>
      <c r="AQ642" s="99"/>
      <c r="AR642" s="47">
        <f t="shared" si="167"/>
        <v>1537.95</v>
      </c>
      <c r="AS642" s="99"/>
      <c r="AT642" s="227" t="s">
        <v>1974</v>
      </c>
      <c r="AU642" s="99"/>
      <c r="AV642" s="55">
        <f t="shared" si="168"/>
        <v>-4.9999999999954525E-2</v>
      </c>
      <c r="AW642" s="56">
        <v>412.5</v>
      </c>
      <c r="AX642" s="57">
        <v>0</v>
      </c>
      <c r="AY642" s="58">
        <f t="shared" si="169"/>
        <v>0</v>
      </c>
      <c r="AZ642" s="59">
        <f t="shared" si="170"/>
        <v>0</v>
      </c>
      <c r="BA642" s="60">
        <f t="shared" si="171"/>
        <v>0</v>
      </c>
      <c r="BB642" s="59">
        <f t="shared" si="172"/>
        <v>0</v>
      </c>
      <c r="BC642" s="61">
        <f t="shared" si="173"/>
        <v>0</v>
      </c>
      <c r="BD642" s="61">
        <f t="shared" si="174"/>
        <v>0</v>
      </c>
      <c r="BE642" s="61">
        <f t="shared" si="175"/>
        <v>0</v>
      </c>
      <c r="BF642" s="61">
        <f t="shared" si="176"/>
        <v>0</v>
      </c>
    </row>
    <row r="643" spans="1:58" ht="15.75" x14ac:dyDescent="0.25">
      <c r="A643" s="99"/>
      <c r="B643" s="99" t="s">
        <v>2225</v>
      </c>
      <c r="C643" s="147" t="s">
        <v>47</v>
      </c>
      <c r="D643" s="99"/>
      <c r="E643" s="99" t="s">
        <v>2226</v>
      </c>
      <c r="F643" s="99" t="s">
        <v>2227</v>
      </c>
      <c r="G643" s="99" t="s">
        <v>195</v>
      </c>
      <c r="H643" s="99" t="s">
        <v>2228</v>
      </c>
      <c r="I643" s="102">
        <v>42095</v>
      </c>
      <c r="J643" s="102">
        <v>42132</v>
      </c>
      <c r="K643" s="38" t="s">
        <v>475</v>
      </c>
      <c r="L643" s="38"/>
      <c r="M643" s="179"/>
      <c r="N643" s="164"/>
      <c r="O643" s="148">
        <v>0</v>
      </c>
      <c r="P643" s="149">
        <v>0</v>
      </c>
      <c r="Q643" s="149">
        <f t="shared" si="166"/>
        <v>0</v>
      </c>
      <c r="R643" s="99"/>
      <c r="S643" s="43" t="s">
        <v>2229</v>
      </c>
      <c r="T643" s="43"/>
      <c r="U643" s="44">
        <v>42114</v>
      </c>
      <c r="V643" s="45">
        <v>42115</v>
      </c>
      <c r="W643" s="99">
        <v>1275</v>
      </c>
      <c r="X643" s="99"/>
      <c r="Y643" s="47" t="s">
        <v>2230</v>
      </c>
      <c r="Z643" s="47"/>
      <c r="AA643" s="48">
        <v>42101</v>
      </c>
      <c r="AB643" s="49">
        <v>42128</v>
      </c>
      <c r="AC643" s="99">
        <f>2260+10500</f>
        <v>12760</v>
      </c>
      <c r="AD643" s="99"/>
      <c r="AE643" s="99"/>
      <c r="AF643" s="50" t="s">
        <v>2231</v>
      </c>
      <c r="AG643" s="102">
        <v>42142</v>
      </c>
      <c r="AH643" s="99">
        <v>1</v>
      </c>
      <c r="AI643" s="179"/>
      <c r="AJ643" s="224">
        <v>1275</v>
      </c>
      <c r="AK643" s="47">
        <v>12760</v>
      </c>
      <c r="AL643" s="225">
        <v>1</v>
      </c>
      <c r="AM643" s="106">
        <f>3742.67*3.75</f>
        <v>14035.012500000001</v>
      </c>
      <c r="AN643" s="99"/>
      <c r="AO643" s="47">
        <f t="shared" si="177"/>
        <v>14035.012500000001</v>
      </c>
      <c r="AP643" s="99"/>
      <c r="AQ643" s="99"/>
      <c r="AR643" s="47">
        <f t="shared" si="167"/>
        <v>14035.012500000001</v>
      </c>
      <c r="AS643" s="99"/>
      <c r="AT643" s="227" t="s">
        <v>1974</v>
      </c>
      <c r="AU643" s="99"/>
      <c r="AV643" s="55">
        <f t="shared" si="168"/>
        <v>1.2500000000727596E-2</v>
      </c>
      <c r="AW643" s="56">
        <v>0</v>
      </c>
      <c r="AX643" s="57">
        <v>0</v>
      </c>
      <c r="AY643" s="58">
        <f t="shared" si="169"/>
        <v>1275</v>
      </c>
      <c r="AZ643" s="59">
        <f t="shared" si="170"/>
        <v>0</v>
      </c>
      <c r="BA643" s="60">
        <f t="shared" si="171"/>
        <v>12760</v>
      </c>
      <c r="BB643" s="59">
        <f t="shared" si="172"/>
        <v>0</v>
      </c>
      <c r="BC643" s="61">
        <f t="shared" si="173"/>
        <v>0</v>
      </c>
      <c r="BD643" s="61">
        <f t="shared" si="174"/>
        <v>0</v>
      </c>
      <c r="BE643" s="61">
        <f t="shared" si="175"/>
        <v>0</v>
      </c>
      <c r="BF643" s="61">
        <f t="shared" si="176"/>
        <v>0</v>
      </c>
    </row>
    <row r="644" spans="1:58" ht="15.75" x14ac:dyDescent="0.25">
      <c r="A644" s="99"/>
      <c r="B644" s="99" t="s">
        <v>1738</v>
      </c>
      <c r="C644" s="147" t="s">
        <v>47</v>
      </c>
      <c r="D644" s="99"/>
      <c r="E644" s="99" t="s">
        <v>1559</v>
      </c>
      <c r="F644" s="99" t="s">
        <v>1560</v>
      </c>
      <c r="G644" s="99" t="s">
        <v>202</v>
      </c>
      <c r="H644" s="99" t="s">
        <v>473</v>
      </c>
      <c r="I644" s="99"/>
      <c r="J644" s="102">
        <v>42131</v>
      </c>
      <c r="K644" s="38" t="s">
        <v>475</v>
      </c>
      <c r="L644" s="38"/>
      <c r="M644" s="179"/>
      <c r="N644" s="164"/>
      <c r="O644" s="148">
        <v>0</v>
      </c>
      <c r="P644" s="149">
        <v>0</v>
      </c>
      <c r="Q644" s="149">
        <f t="shared" si="166"/>
        <v>0</v>
      </c>
      <c r="R644" s="99"/>
      <c r="S644" s="43" t="s">
        <v>285</v>
      </c>
      <c r="T644" s="43"/>
      <c r="U644" s="138"/>
      <c r="V644" s="139"/>
      <c r="W644" s="99"/>
      <c r="X644" s="99"/>
      <c r="Y644" s="47" t="s">
        <v>2232</v>
      </c>
      <c r="Z644" s="47"/>
      <c r="AA644" s="48">
        <v>42134</v>
      </c>
      <c r="AB644" s="49">
        <v>42136</v>
      </c>
      <c r="AC644" s="99">
        <v>800000</v>
      </c>
      <c r="AD644" s="99"/>
      <c r="AE644" s="99"/>
      <c r="AF644" s="50" t="s">
        <v>2233</v>
      </c>
      <c r="AG644" s="102">
        <v>42142</v>
      </c>
      <c r="AH644" s="99">
        <v>1</v>
      </c>
      <c r="AI644" s="179"/>
      <c r="AJ644" s="224"/>
      <c r="AK644" s="47">
        <v>800000</v>
      </c>
      <c r="AL644" s="225">
        <v>1</v>
      </c>
      <c r="AM644" s="106">
        <v>800000</v>
      </c>
      <c r="AN644" s="99"/>
      <c r="AO644" s="47">
        <f t="shared" si="177"/>
        <v>800000</v>
      </c>
      <c r="AP644" s="99"/>
      <c r="AQ644" s="99"/>
      <c r="AR644" s="47">
        <f t="shared" si="167"/>
        <v>800000</v>
      </c>
      <c r="AS644" s="99"/>
      <c r="AT644" s="227" t="s">
        <v>1974</v>
      </c>
      <c r="AU644" s="99"/>
      <c r="AV644" s="55">
        <f t="shared" si="168"/>
        <v>0</v>
      </c>
      <c r="AW644" s="56">
        <v>0</v>
      </c>
      <c r="AX644" s="57">
        <v>0</v>
      </c>
      <c r="AY644" s="58">
        <f t="shared" si="169"/>
        <v>0</v>
      </c>
      <c r="AZ644" s="59">
        <f t="shared" si="170"/>
        <v>0</v>
      </c>
      <c r="BA644" s="60">
        <f t="shared" si="171"/>
        <v>800000</v>
      </c>
      <c r="BB644" s="59">
        <f t="shared" si="172"/>
        <v>0</v>
      </c>
      <c r="BC644" s="61">
        <f t="shared" si="173"/>
        <v>0</v>
      </c>
      <c r="BD644" s="61">
        <f t="shared" si="174"/>
        <v>0</v>
      </c>
      <c r="BE644" s="61">
        <f t="shared" si="175"/>
        <v>0</v>
      </c>
      <c r="BF644" s="61">
        <f t="shared" si="176"/>
        <v>0</v>
      </c>
    </row>
    <row r="645" spans="1:58" ht="15.75" x14ac:dyDescent="0.25">
      <c r="A645" s="99"/>
      <c r="B645" s="99" t="s">
        <v>1080</v>
      </c>
      <c r="C645" s="147" t="s">
        <v>47</v>
      </c>
      <c r="D645" s="99"/>
      <c r="E645" s="99" t="s">
        <v>2234</v>
      </c>
      <c r="F645" s="99" t="s">
        <v>2235</v>
      </c>
      <c r="G645" s="99" t="s">
        <v>202</v>
      </c>
      <c r="H645" s="99" t="s">
        <v>473</v>
      </c>
      <c r="I645" s="99"/>
      <c r="J645" s="102">
        <v>42131</v>
      </c>
      <c r="K645" s="38" t="s">
        <v>475</v>
      </c>
      <c r="L645" s="38"/>
      <c r="M645" s="179"/>
      <c r="N645" s="164"/>
      <c r="O645" s="148">
        <v>0</v>
      </c>
      <c r="P645" s="149">
        <v>0</v>
      </c>
      <c r="Q645" s="149">
        <f t="shared" si="166"/>
        <v>0</v>
      </c>
      <c r="R645" s="99"/>
      <c r="S645" s="43" t="s">
        <v>285</v>
      </c>
      <c r="T645" s="43"/>
      <c r="U645" s="138"/>
      <c r="V645" s="139"/>
      <c r="W645" s="99"/>
      <c r="X645" s="99"/>
      <c r="Y645" s="47" t="s">
        <v>2236</v>
      </c>
      <c r="Z645" s="47"/>
      <c r="AA645" s="48">
        <v>42134</v>
      </c>
      <c r="AB645" s="49">
        <v>42136</v>
      </c>
      <c r="AC645" s="99">
        <f>77500+6500</f>
        <v>84000</v>
      </c>
      <c r="AD645" s="99"/>
      <c r="AE645" s="99"/>
      <c r="AF645" s="50" t="s">
        <v>2237</v>
      </c>
      <c r="AG645" s="102">
        <v>42142</v>
      </c>
      <c r="AH645" s="99">
        <v>1</v>
      </c>
      <c r="AI645" s="179"/>
      <c r="AJ645" s="224"/>
      <c r="AK645" s="47">
        <v>84000</v>
      </c>
      <c r="AL645" s="225">
        <v>1</v>
      </c>
      <c r="AM645" s="106">
        <v>84000</v>
      </c>
      <c r="AN645" s="99"/>
      <c r="AO645" s="47">
        <f t="shared" si="177"/>
        <v>84000</v>
      </c>
      <c r="AP645" s="99"/>
      <c r="AQ645" s="99"/>
      <c r="AR645" s="47">
        <f t="shared" si="167"/>
        <v>84000</v>
      </c>
      <c r="AS645" s="99"/>
      <c r="AT645" s="227" t="s">
        <v>1974</v>
      </c>
      <c r="AU645" s="99"/>
      <c r="AV645" s="55">
        <f t="shared" si="168"/>
        <v>0</v>
      </c>
      <c r="AW645" s="56">
        <v>0</v>
      </c>
      <c r="AX645" s="57">
        <v>0</v>
      </c>
      <c r="AY645" s="58">
        <f t="shared" si="169"/>
        <v>0</v>
      </c>
      <c r="AZ645" s="59">
        <f t="shared" si="170"/>
        <v>0</v>
      </c>
      <c r="BA645" s="60">
        <f t="shared" si="171"/>
        <v>84000</v>
      </c>
      <c r="BB645" s="59">
        <f t="shared" si="172"/>
        <v>0</v>
      </c>
      <c r="BC645" s="61">
        <f t="shared" si="173"/>
        <v>0</v>
      </c>
      <c r="BD645" s="61">
        <f t="shared" si="174"/>
        <v>0</v>
      </c>
      <c r="BE645" s="61">
        <f t="shared" si="175"/>
        <v>0</v>
      </c>
      <c r="BF645" s="61">
        <f t="shared" si="176"/>
        <v>0</v>
      </c>
    </row>
    <row r="646" spans="1:58" ht="15.75" x14ac:dyDescent="0.25">
      <c r="A646" s="99"/>
      <c r="B646" s="99" t="s">
        <v>2238</v>
      </c>
      <c r="C646" s="147" t="s">
        <v>47</v>
      </c>
      <c r="D646" s="99"/>
      <c r="E646" s="99" t="s">
        <v>2239</v>
      </c>
      <c r="F646" s="99" t="s">
        <v>2240</v>
      </c>
      <c r="G646" s="99" t="s">
        <v>202</v>
      </c>
      <c r="H646" s="99" t="s">
        <v>473</v>
      </c>
      <c r="I646" s="99"/>
      <c r="J646" s="102">
        <v>42114</v>
      </c>
      <c r="K646" s="38" t="s">
        <v>475</v>
      </c>
      <c r="L646" s="38"/>
      <c r="M646" s="179"/>
      <c r="N646" s="164"/>
      <c r="O646" s="148">
        <v>0</v>
      </c>
      <c r="P646" s="149">
        <v>0</v>
      </c>
      <c r="Q646" s="149">
        <f t="shared" si="166"/>
        <v>0</v>
      </c>
      <c r="R646" s="99"/>
      <c r="S646" s="43" t="s">
        <v>285</v>
      </c>
      <c r="T646" s="43"/>
      <c r="U646" s="138"/>
      <c r="V646" s="139"/>
      <c r="W646" s="99"/>
      <c r="X646" s="99"/>
      <c r="Y646" s="47" t="s">
        <v>2241</v>
      </c>
      <c r="Z646" s="47"/>
      <c r="AA646" s="48">
        <v>42123</v>
      </c>
      <c r="AB646" s="49">
        <v>42127</v>
      </c>
      <c r="AC646" s="99">
        <v>198920</v>
      </c>
      <c r="AD646" s="99"/>
      <c r="AE646" s="99"/>
      <c r="AF646" s="50" t="s">
        <v>2242</v>
      </c>
      <c r="AG646" s="102">
        <v>42142</v>
      </c>
      <c r="AH646" s="99">
        <v>1</v>
      </c>
      <c r="AI646" s="179"/>
      <c r="AJ646" s="224"/>
      <c r="AK646" s="47">
        <v>198920</v>
      </c>
      <c r="AL646" s="225">
        <v>1</v>
      </c>
      <c r="AM646" s="106">
        <v>198920</v>
      </c>
      <c r="AN646" s="99"/>
      <c r="AO646" s="47">
        <f t="shared" si="177"/>
        <v>198920</v>
      </c>
      <c r="AP646" s="99"/>
      <c r="AQ646" s="99"/>
      <c r="AR646" s="47">
        <f t="shared" si="167"/>
        <v>198920</v>
      </c>
      <c r="AS646" s="99"/>
      <c r="AT646" s="227" t="s">
        <v>1974</v>
      </c>
      <c r="AU646" s="99"/>
      <c r="AV646" s="55">
        <f t="shared" si="168"/>
        <v>0</v>
      </c>
      <c r="AW646" s="56">
        <v>0</v>
      </c>
      <c r="AX646" s="57">
        <v>0</v>
      </c>
      <c r="AY646" s="58">
        <f t="shared" si="169"/>
        <v>0</v>
      </c>
      <c r="AZ646" s="59">
        <f t="shared" si="170"/>
        <v>0</v>
      </c>
      <c r="BA646" s="60">
        <f t="shared" si="171"/>
        <v>198920</v>
      </c>
      <c r="BB646" s="59">
        <f t="shared" si="172"/>
        <v>0</v>
      </c>
      <c r="BC646" s="61">
        <f t="shared" si="173"/>
        <v>0</v>
      </c>
      <c r="BD646" s="61">
        <f t="shared" si="174"/>
        <v>0</v>
      </c>
      <c r="BE646" s="61">
        <f t="shared" si="175"/>
        <v>0</v>
      </c>
      <c r="BF646" s="61">
        <f t="shared" si="176"/>
        <v>0</v>
      </c>
    </row>
    <row r="647" spans="1:58" ht="15.75" x14ac:dyDescent="0.25">
      <c r="A647" s="99"/>
      <c r="B647" s="99" t="s">
        <v>2243</v>
      </c>
      <c r="C647" s="147" t="s">
        <v>47</v>
      </c>
      <c r="D647" s="99"/>
      <c r="E647" s="99" t="s">
        <v>2244</v>
      </c>
      <c r="F647" s="99"/>
      <c r="G647" s="99" t="s">
        <v>202</v>
      </c>
      <c r="H647" s="99" t="s">
        <v>473</v>
      </c>
      <c r="I647" s="99"/>
      <c r="J647" s="102">
        <v>42103</v>
      </c>
      <c r="K647" s="38" t="s">
        <v>475</v>
      </c>
      <c r="L647" s="38"/>
      <c r="M647" s="179"/>
      <c r="N647" s="164"/>
      <c r="O647" s="148">
        <v>0</v>
      </c>
      <c r="P647" s="149">
        <v>0</v>
      </c>
      <c r="Q647" s="149">
        <f t="shared" si="166"/>
        <v>0</v>
      </c>
      <c r="R647" s="99"/>
      <c r="S647" s="43" t="s">
        <v>285</v>
      </c>
      <c r="T647" s="43"/>
      <c r="U647" s="138"/>
      <c r="V647" s="139"/>
      <c r="W647" s="99"/>
      <c r="X647" s="99"/>
      <c r="Y647" s="47" t="s">
        <v>2245</v>
      </c>
      <c r="Z647" s="47"/>
      <c r="AA647" s="48">
        <v>42142</v>
      </c>
      <c r="AB647" s="49">
        <v>42103</v>
      </c>
      <c r="AC647" s="99">
        <v>91000</v>
      </c>
      <c r="AD647" s="99"/>
      <c r="AE647" s="99"/>
      <c r="AF647" s="50" t="s">
        <v>2246</v>
      </c>
      <c r="AG647" s="102">
        <v>42142</v>
      </c>
      <c r="AH647" s="99">
        <v>1</v>
      </c>
      <c r="AI647" s="179"/>
      <c r="AJ647" s="224"/>
      <c r="AK647" s="47">
        <v>91000</v>
      </c>
      <c r="AL647" s="225">
        <v>1</v>
      </c>
      <c r="AM647" s="106">
        <v>91000</v>
      </c>
      <c r="AN647" s="99"/>
      <c r="AO647" s="47">
        <f t="shared" si="177"/>
        <v>91000</v>
      </c>
      <c r="AP647" s="99"/>
      <c r="AQ647" s="99"/>
      <c r="AR647" s="47">
        <f t="shared" si="167"/>
        <v>91000</v>
      </c>
      <c r="AS647" s="99"/>
      <c r="AT647" s="227" t="s">
        <v>1974</v>
      </c>
      <c r="AU647" s="99"/>
      <c r="AV647" s="55">
        <f t="shared" si="168"/>
        <v>0</v>
      </c>
      <c r="AW647" s="56">
        <v>0</v>
      </c>
      <c r="AX647" s="57">
        <v>0</v>
      </c>
      <c r="AY647" s="58">
        <f t="shared" si="169"/>
        <v>0</v>
      </c>
      <c r="AZ647" s="59">
        <f t="shared" si="170"/>
        <v>0</v>
      </c>
      <c r="BA647" s="60">
        <f t="shared" si="171"/>
        <v>91000</v>
      </c>
      <c r="BB647" s="59">
        <f t="shared" si="172"/>
        <v>0</v>
      </c>
      <c r="BC647" s="61">
        <f t="shared" si="173"/>
        <v>0</v>
      </c>
      <c r="BD647" s="61">
        <f t="shared" si="174"/>
        <v>0</v>
      </c>
      <c r="BE647" s="61">
        <f t="shared" si="175"/>
        <v>0</v>
      </c>
      <c r="BF647" s="61">
        <f t="shared" si="176"/>
        <v>0</v>
      </c>
    </row>
    <row r="648" spans="1:58" ht="15.75" x14ac:dyDescent="0.25">
      <c r="A648" s="230">
        <v>42145</v>
      </c>
      <c r="B648" s="99">
        <v>12508</v>
      </c>
      <c r="C648" s="147" t="s">
        <v>47</v>
      </c>
      <c r="D648" s="99" t="s">
        <v>238</v>
      </c>
      <c r="E648" s="99" t="s">
        <v>2247</v>
      </c>
      <c r="F648" s="99" t="s">
        <v>2248</v>
      </c>
      <c r="G648" s="99" t="s">
        <v>202</v>
      </c>
      <c r="H648" s="99">
        <v>15788560205</v>
      </c>
      <c r="I648" s="102">
        <v>42114</v>
      </c>
      <c r="J648" s="102">
        <v>42115</v>
      </c>
      <c r="K648" s="38" t="s">
        <v>2249</v>
      </c>
      <c r="L648" s="38"/>
      <c r="M648" s="39">
        <v>42124</v>
      </c>
      <c r="N648" s="40">
        <v>42126</v>
      </c>
      <c r="O648" s="148">
        <v>3481</v>
      </c>
      <c r="P648" s="149">
        <v>591.5</v>
      </c>
      <c r="Q648" s="149">
        <f t="shared" si="166"/>
        <v>4072.5</v>
      </c>
      <c r="R648" s="99"/>
      <c r="S648" s="43" t="s">
        <v>2250</v>
      </c>
      <c r="T648" s="43"/>
      <c r="U648" s="44">
        <v>42121</v>
      </c>
      <c r="V648" s="45">
        <v>42122</v>
      </c>
      <c r="W648" s="99">
        <v>487.5</v>
      </c>
      <c r="X648" s="99"/>
      <c r="Y648" s="47" t="s">
        <v>60</v>
      </c>
      <c r="Z648" s="47"/>
      <c r="AA648" s="70"/>
      <c r="AB648" s="71"/>
      <c r="AC648" s="99"/>
      <c r="AD648" s="99"/>
      <c r="AE648" s="99"/>
      <c r="AF648" s="50" t="s">
        <v>2251</v>
      </c>
      <c r="AG648" s="102">
        <v>42145</v>
      </c>
      <c r="AH648" s="99">
        <v>3</v>
      </c>
      <c r="AI648" s="179">
        <v>262.5</v>
      </c>
      <c r="AJ648" s="224">
        <v>487.5</v>
      </c>
      <c r="AK648" s="47"/>
      <c r="AL648" s="225">
        <v>1</v>
      </c>
      <c r="AM648" s="106">
        <f>(87.72+200)*3.75+3481</f>
        <v>4559.95</v>
      </c>
      <c r="AN648" s="99"/>
      <c r="AO648" s="47">
        <f t="shared" si="177"/>
        <v>4559.95</v>
      </c>
      <c r="AP648" s="99"/>
      <c r="AQ648" s="99"/>
      <c r="AR648" s="47">
        <f t="shared" si="167"/>
        <v>4559.95</v>
      </c>
      <c r="AS648" s="99"/>
      <c r="AT648" s="227" t="s">
        <v>1974</v>
      </c>
      <c r="AU648" s="99"/>
      <c r="AV648" s="55">
        <f t="shared" si="168"/>
        <v>-5.0000000000181899E-2</v>
      </c>
      <c r="AW648" s="56">
        <v>262.5</v>
      </c>
      <c r="AX648" s="57">
        <v>0</v>
      </c>
      <c r="AY648" s="58">
        <f t="shared" si="169"/>
        <v>487.5</v>
      </c>
      <c r="AZ648" s="59">
        <f t="shared" si="170"/>
        <v>0</v>
      </c>
      <c r="BA648" s="60">
        <f t="shared" si="171"/>
        <v>0</v>
      </c>
      <c r="BB648" s="59">
        <f t="shared" si="172"/>
        <v>0</v>
      </c>
      <c r="BC648" s="61">
        <f t="shared" si="173"/>
        <v>0</v>
      </c>
      <c r="BD648" s="61">
        <f t="shared" si="174"/>
        <v>0</v>
      </c>
      <c r="BE648" s="61">
        <f t="shared" si="175"/>
        <v>0</v>
      </c>
      <c r="BF648" s="61">
        <f t="shared" si="176"/>
        <v>0</v>
      </c>
    </row>
    <row r="649" spans="1:58" ht="15.75" x14ac:dyDescent="0.25">
      <c r="A649" s="99"/>
      <c r="B649" s="99" t="s">
        <v>2252</v>
      </c>
      <c r="C649" s="147" t="s">
        <v>47</v>
      </c>
      <c r="D649" s="99" t="s">
        <v>2253</v>
      </c>
      <c r="E649" s="99" t="s">
        <v>2254</v>
      </c>
      <c r="F649" s="99" t="s">
        <v>2255</v>
      </c>
      <c r="G649" s="99" t="s">
        <v>202</v>
      </c>
      <c r="H649" s="99" t="s">
        <v>2256</v>
      </c>
      <c r="I649" s="102">
        <v>42109</v>
      </c>
      <c r="J649" s="102">
        <v>42114</v>
      </c>
      <c r="K649" s="38" t="s">
        <v>2257</v>
      </c>
      <c r="L649" s="38"/>
      <c r="M649" s="39">
        <v>42124</v>
      </c>
      <c r="N649" s="40">
        <v>42128</v>
      </c>
      <c r="O649" s="148">
        <v>32</v>
      </c>
      <c r="P649" s="149">
        <f>6426+770+13150</f>
        <v>20346</v>
      </c>
      <c r="Q649" s="149">
        <f t="shared" si="166"/>
        <v>20378</v>
      </c>
      <c r="R649" s="99"/>
      <c r="S649" s="43" t="s">
        <v>2258</v>
      </c>
      <c r="T649" s="43"/>
      <c r="U649" s="44">
        <v>42144</v>
      </c>
      <c r="V649" s="45">
        <v>42144</v>
      </c>
      <c r="W649" s="99">
        <v>600</v>
      </c>
      <c r="X649" s="99"/>
      <c r="Y649" s="47" t="s">
        <v>2259</v>
      </c>
      <c r="Z649" s="47"/>
      <c r="AA649" s="48">
        <v>42144</v>
      </c>
      <c r="AB649" s="49">
        <v>42144</v>
      </c>
      <c r="AC649" s="99">
        <f>8400+168214</f>
        <v>176614</v>
      </c>
      <c r="AD649" s="99"/>
      <c r="AE649" s="99"/>
      <c r="AF649" s="50" t="s">
        <v>2260</v>
      </c>
      <c r="AG649" s="102">
        <v>42144</v>
      </c>
      <c r="AH649" s="99">
        <v>1</v>
      </c>
      <c r="AI649" s="179">
        <v>20346</v>
      </c>
      <c r="AJ649" s="224">
        <v>600</v>
      </c>
      <c r="AK649" s="99">
        <f>8400+168214</f>
        <v>176614</v>
      </c>
      <c r="AL649" s="225">
        <v>1</v>
      </c>
      <c r="AM649" s="106">
        <v>197592</v>
      </c>
      <c r="AN649" s="99"/>
      <c r="AO649" s="47">
        <f t="shared" ref="AO649:AO669" si="178">AM649</f>
        <v>197592</v>
      </c>
      <c r="AP649" s="99"/>
      <c r="AQ649" s="99"/>
      <c r="AR649" s="47">
        <f t="shared" si="167"/>
        <v>197592</v>
      </c>
      <c r="AS649" s="99"/>
      <c r="AT649" s="227" t="s">
        <v>1974</v>
      </c>
      <c r="AU649" s="99"/>
      <c r="AV649" s="55">
        <f t="shared" si="168"/>
        <v>0</v>
      </c>
      <c r="AW649" s="56">
        <v>0</v>
      </c>
      <c r="AX649" s="57">
        <v>0</v>
      </c>
      <c r="AY649" s="58">
        <f t="shared" si="169"/>
        <v>600</v>
      </c>
      <c r="AZ649" s="59">
        <f t="shared" si="170"/>
        <v>0</v>
      </c>
      <c r="BA649" s="60">
        <f t="shared" si="171"/>
        <v>176614</v>
      </c>
      <c r="BB649" s="59">
        <f t="shared" si="172"/>
        <v>0</v>
      </c>
      <c r="BC649" s="61">
        <f t="shared" si="173"/>
        <v>0</v>
      </c>
      <c r="BD649" s="61">
        <f t="shared" si="174"/>
        <v>0</v>
      </c>
      <c r="BE649" s="61">
        <f t="shared" si="175"/>
        <v>0</v>
      </c>
      <c r="BF649" s="61">
        <f t="shared" si="176"/>
        <v>0</v>
      </c>
    </row>
    <row r="650" spans="1:58" ht="15.75" x14ac:dyDescent="0.25">
      <c r="A650" s="99"/>
      <c r="B650" s="99">
        <v>29016</v>
      </c>
      <c r="C650" s="147" t="s">
        <v>47</v>
      </c>
      <c r="D650" s="99" t="s">
        <v>2253</v>
      </c>
      <c r="E650" s="99" t="s">
        <v>2261</v>
      </c>
      <c r="F650" s="99" t="s">
        <v>896</v>
      </c>
      <c r="G650" s="99" t="s">
        <v>202</v>
      </c>
      <c r="H650" s="99">
        <v>5010100</v>
      </c>
      <c r="I650" s="102">
        <v>42092</v>
      </c>
      <c r="J650" s="102">
        <v>42128</v>
      </c>
      <c r="K650" s="38" t="s">
        <v>2262</v>
      </c>
      <c r="L650" s="38"/>
      <c r="M650" s="39">
        <v>42120</v>
      </c>
      <c r="N650" s="40">
        <v>42128</v>
      </c>
      <c r="O650" s="148">
        <v>0</v>
      </c>
      <c r="P650" s="149">
        <v>37165</v>
      </c>
      <c r="Q650" s="149">
        <f t="shared" si="166"/>
        <v>37165</v>
      </c>
      <c r="R650" s="99"/>
      <c r="S650" s="43" t="s">
        <v>285</v>
      </c>
      <c r="T650" s="43"/>
      <c r="U650" s="138"/>
      <c r="V650" s="139"/>
      <c r="W650" s="99"/>
      <c r="X650" s="99"/>
      <c r="Y650" s="47" t="s">
        <v>2263</v>
      </c>
      <c r="Z650" s="47"/>
      <c r="AA650" s="48">
        <v>42130</v>
      </c>
      <c r="AB650" s="49">
        <v>42131</v>
      </c>
      <c r="AC650" s="99">
        <v>297000</v>
      </c>
      <c r="AD650" s="99"/>
      <c r="AE650" s="99"/>
      <c r="AF650" s="50" t="s">
        <v>2264</v>
      </c>
      <c r="AG650" s="102">
        <v>42144</v>
      </c>
      <c r="AH650" s="99">
        <v>1</v>
      </c>
      <c r="AI650" s="179">
        <v>37165</v>
      </c>
      <c r="AJ650" s="224"/>
      <c r="AK650" s="47">
        <v>297000</v>
      </c>
      <c r="AL650" s="225">
        <v>1</v>
      </c>
      <c r="AM650" s="106">
        <v>334165</v>
      </c>
      <c r="AN650" s="99"/>
      <c r="AO650" s="47">
        <f t="shared" si="178"/>
        <v>334165</v>
      </c>
      <c r="AP650" s="99"/>
      <c r="AQ650" s="99"/>
      <c r="AR650" s="47">
        <f t="shared" si="167"/>
        <v>334165</v>
      </c>
      <c r="AS650" s="99"/>
      <c r="AT650" s="227" t="s">
        <v>1974</v>
      </c>
      <c r="AU650" s="99"/>
      <c r="AV650" s="55">
        <f t="shared" si="168"/>
        <v>0</v>
      </c>
      <c r="AW650" s="56">
        <v>0</v>
      </c>
      <c r="AX650" s="57">
        <v>0</v>
      </c>
      <c r="AY650" s="58">
        <f t="shared" si="169"/>
        <v>0</v>
      </c>
      <c r="AZ650" s="59">
        <f t="shared" si="170"/>
        <v>0</v>
      </c>
      <c r="BA650" s="60">
        <f t="shared" si="171"/>
        <v>297000</v>
      </c>
      <c r="BB650" s="59">
        <f t="shared" si="172"/>
        <v>0</v>
      </c>
      <c r="BC650" s="61">
        <f t="shared" si="173"/>
        <v>0</v>
      </c>
      <c r="BD650" s="61">
        <f t="shared" si="174"/>
        <v>0</v>
      </c>
      <c r="BE650" s="61">
        <f t="shared" si="175"/>
        <v>0</v>
      </c>
      <c r="BF650" s="61">
        <f t="shared" si="176"/>
        <v>0</v>
      </c>
    </row>
    <row r="651" spans="1:58" ht="15.75" x14ac:dyDescent="0.25">
      <c r="A651" s="99"/>
      <c r="B651" s="99">
        <v>12613</v>
      </c>
      <c r="C651" s="147" t="s">
        <v>47</v>
      </c>
      <c r="D651" s="99" t="s">
        <v>238</v>
      </c>
      <c r="E651" s="99" t="s">
        <v>2265</v>
      </c>
      <c r="F651" s="99" t="s">
        <v>2266</v>
      </c>
      <c r="G651" s="99" t="s">
        <v>202</v>
      </c>
      <c r="H651" s="99">
        <v>15788565256</v>
      </c>
      <c r="I651" s="102">
        <v>42134</v>
      </c>
      <c r="J651" s="102">
        <v>42135</v>
      </c>
      <c r="K651" s="38" t="s">
        <v>2267</v>
      </c>
      <c r="L651" s="38"/>
      <c r="M651" s="39">
        <v>42144</v>
      </c>
      <c r="N651" s="40">
        <v>42144</v>
      </c>
      <c r="O651" s="148">
        <v>11064</v>
      </c>
      <c r="P651" s="149">
        <v>1228.5</v>
      </c>
      <c r="Q651" s="149">
        <f t="shared" si="166"/>
        <v>12292.5</v>
      </c>
      <c r="R651" s="99"/>
      <c r="S651" s="43" t="s">
        <v>2268</v>
      </c>
      <c r="T651" s="43"/>
      <c r="U651" s="44">
        <v>42137</v>
      </c>
      <c r="V651" s="45">
        <v>42138</v>
      </c>
      <c r="W651" s="99">
        <v>487.5</v>
      </c>
      <c r="X651" s="99"/>
      <c r="Y651" s="47" t="s">
        <v>60</v>
      </c>
      <c r="Z651" s="47"/>
      <c r="AA651" s="70"/>
      <c r="AB651" s="71"/>
      <c r="AC651" s="99"/>
      <c r="AD651" s="99"/>
      <c r="AE651" s="99"/>
      <c r="AF651" s="50" t="s">
        <v>2269</v>
      </c>
      <c r="AG651" s="102">
        <v>42145</v>
      </c>
      <c r="AH651" s="99">
        <v>3</v>
      </c>
      <c r="AI651" s="179">
        <v>262.5</v>
      </c>
      <c r="AJ651" s="224">
        <v>487.5</v>
      </c>
      <c r="AK651" s="47"/>
      <c r="AL651" s="225">
        <v>1</v>
      </c>
      <c r="AM651" s="106">
        <f>(257.59+200)*3.75+11064</f>
        <v>12779.9625</v>
      </c>
      <c r="AN651" s="99"/>
      <c r="AO651" s="47">
        <f t="shared" si="178"/>
        <v>12779.9625</v>
      </c>
      <c r="AP651" s="99"/>
      <c r="AQ651" s="99"/>
      <c r="AR651" s="47">
        <f t="shared" si="167"/>
        <v>12779.9625</v>
      </c>
      <c r="AS651" s="99"/>
      <c r="AT651" s="227" t="s">
        <v>1974</v>
      </c>
      <c r="AU651" s="99"/>
      <c r="AV651" s="55">
        <f t="shared" si="168"/>
        <v>-3.7500000000363798E-2</v>
      </c>
      <c r="AW651" s="56">
        <v>262.5</v>
      </c>
      <c r="AX651" s="57">
        <v>0</v>
      </c>
      <c r="AY651" s="58">
        <f t="shared" si="169"/>
        <v>487.5</v>
      </c>
      <c r="AZ651" s="59">
        <f t="shared" si="170"/>
        <v>0</v>
      </c>
      <c r="BA651" s="60">
        <f t="shared" si="171"/>
        <v>0</v>
      </c>
      <c r="BB651" s="59">
        <f t="shared" si="172"/>
        <v>0</v>
      </c>
      <c r="BC651" s="61">
        <f t="shared" si="173"/>
        <v>0</v>
      </c>
      <c r="BD651" s="61">
        <f t="shared" si="174"/>
        <v>0</v>
      </c>
      <c r="BE651" s="61">
        <f t="shared" si="175"/>
        <v>0</v>
      </c>
      <c r="BF651" s="61">
        <f t="shared" si="176"/>
        <v>0</v>
      </c>
    </row>
    <row r="652" spans="1:58" ht="15.75" x14ac:dyDescent="0.25">
      <c r="A652" s="230">
        <v>42148</v>
      </c>
      <c r="B652" s="99">
        <v>12598</v>
      </c>
      <c r="C652" s="147" t="s">
        <v>47</v>
      </c>
      <c r="D652" s="99" t="s">
        <v>238</v>
      </c>
      <c r="E652" s="99" t="s">
        <v>2270</v>
      </c>
      <c r="F652" s="99" t="s">
        <v>2271</v>
      </c>
      <c r="G652" s="99" t="s">
        <v>202</v>
      </c>
      <c r="H652" s="99">
        <v>17210203185</v>
      </c>
      <c r="I652" s="102">
        <v>42128</v>
      </c>
      <c r="J652" s="102">
        <v>42136</v>
      </c>
      <c r="K652" s="38" t="s">
        <v>2272</v>
      </c>
      <c r="L652" s="38"/>
      <c r="M652" s="39">
        <v>42144</v>
      </c>
      <c r="N652" s="40">
        <v>42144</v>
      </c>
      <c r="O652" s="148">
        <v>76</v>
      </c>
      <c r="P652" s="149">
        <v>3094.5</v>
      </c>
      <c r="Q652" s="149">
        <f t="shared" si="166"/>
        <v>3170.5</v>
      </c>
      <c r="R652" s="99"/>
      <c r="S652" s="43" t="s">
        <v>2273</v>
      </c>
      <c r="T652" s="43"/>
      <c r="U652" s="44">
        <v>42142</v>
      </c>
      <c r="V652" s="45">
        <v>42142</v>
      </c>
      <c r="W652" s="99">
        <v>487.5</v>
      </c>
      <c r="X652" s="99"/>
      <c r="Y652" s="47" t="s">
        <v>60</v>
      </c>
      <c r="Z652" s="47"/>
      <c r="AA652" s="70"/>
      <c r="AB652" s="71"/>
      <c r="AC652" s="99"/>
      <c r="AD652" s="99"/>
      <c r="AE652" s="99"/>
      <c r="AF652" s="50" t="s">
        <v>2274</v>
      </c>
      <c r="AG652" s="102">
        <v>42148</v>
      </c>
      <c r="AH652" s="99">
        <v>3</v>
      </c>
      <c r="AI652" s="179">
        <f>70*3.75</f>
        <v>262.5</v>
      </c>
      <c r="AJ652" s="224">
        <v>487.5</v>
      </c>
      <c r="AK652" s="47"/>
      <c r="AL652" s="225">
        <v>1</v>
      </c>
      <c r="AM652" s="106">
        <f>(755.19+200)*3.75+76</f>
        <v>3657.9625000000001</v>
      </c>
      <c r="AN652" s="99"/>
      <c r="AO652" s="47">
        <f t="shared" si="178"/>
        <v>3657.9625000000001</v>
      </c>
      <c r="AP652" s="99"/>
      <c r="AQ652" s="99"/>
      <c r="AR652" s="47">
        <f t="shared" si="167"/>
        <v>3657.9625000000001</v>
      </c>
      <c r="AS652" s="99"/>
      <c r="AT652" s="227" t="s">
        <v>1974</v>
      </c>
      <c r="AU652" s="99"/>
      <c r="AV652" s="55">
        <f t="shared" si="168"/>
        <v>-3.7499999999909051E-2</v>
      </c>
      <c r="AW652" s="56">
        <v>262.5</v>
      </c>
      <c r="AX652" s="57">
        <v>0</v>
      </c>
      <c r="AY652" s="58">
        <f t="shared" si="169"/>
        <v>487.5</v>
      </c>
      <c r="AZ652" s="59">
        <f t="shared" si="170"/>
        <v>0</v>
      </c>
      <c r="BA652" s="60">
        <f t="shared" si="171"/>
        <v>0</v>
      </c>
      <c r="BB652" s="59">
        <f t="shared" si="172"/>
        <v>0</v>
      </c>
      <c r="BC652" s="61">
        <f t="shared" si="173"/>
        <v>0</v>
      </c>
      <c r="BD652" s="61">
        <f t="shared" si="174"/>
        <v>0</v>
      </c>
      <c r="BE652" s="61">
        <f t="shared" si="175"/>
        <v>0</v>
      </c>
      <c r="BF652" s="61">
        <f t="shared" si="176"/>
        <v>0</v>
      </c>
    </row>
    <row r="653" spans="1:58" ht="15.75" x14ac:dyDescent="0.25">
      <c r="A653" s="99"/>
      <c r="B653" s="99">
        <v>29319</v>
      </c>
      <c r="C653" s="147" t="s">
        <v>47</v>
      </c>
      <c r="D653" s="99" t="s">
        <v>238</v>
      </c>
      <c r="E653" s="99" t="s">
        <v>2275</v>
      </c>
      <c r="F653" s="99" t="s">
        <v>2276</v>
      </c>
      <c r="G653" s="99" t="s">
        <v>202</v>
      </c>
      <c r="H653" s="99">
        <v>106213</v>
      </c>
      <c r="I653" s="102">
        <v>42134</v>
      </c>
      <c r="J653" s="102">
        <v>42137</v>
      </c>
      <c r="K653" s="38" t="s">
        <v>2277</v>
      </c>
      <c r="L653" s="38"/>
      <c r="M653" s="39">
        <v>42141</v>
      </c>
      <c r="N653" s="40">
        <v>42144</v>
      </c>
      <c r="O653" s="148">
        <v>750</v>
      </c>
      <c r="P653" s="149">
        <v>1756.75</v>
      </c>
      <c r="Q653" s="149">
        <f t="shared" si="166"/>
        <v>2506.75</v>
      </c>
      <c r="R653" s="99"/>
      <c r="S653" s="43" t="s">
        <v>2278</v>
      </c>
      <c r="T653" s="43"/>
      <c r="U653" s="44">
        <v>42143</v>
      </c>
      <c r="V653" s="45">
        <v>42143</v>
      </c>
      <c r="W653" s="99">
        <v>1087.5</v>
      </c>
      <c r="X653" s="99"/>
      <c r="Y653" s="47" t="s">
        <v>60</v>
      </c>
      <c r="Z653" s="47"/>
      <c r="AA653" s="70"/>
      <c r="AB653" s="71"/>
      <c r="AC653" s="99"/>
      <c r="AD653" s="99"/>
      <c r="AE653" s="99"/>
      <c r="AF653" s="50" t="s">
        <v>2279</v>
      </c>
      <c r="AG653" s="102">
        <v>42148</v>
      </c>
      <c r="AH653" s="99">
        <v>3</v>
      </c>
      <c r="AI653" s="179">
        <f>125*3.75</f>
        <v>468.75</v>
      </c>
      <c r="AJ653" s="224">
        <v>1087.5</v>
      </c>
      <c r="AK653" s="47"/>
      <c r="AL653" s="225">
        <v>1</v>
      </c>
      <c r="AM653" s="106">
        <f>(343.45+415)*3.75+750</f>
        <v>3594.1875</v>
      </c>
      <c r="AN653" s="99"/>
      <c r="AO653" s="47">
        <f t="shared" si="178"/>
        <v>3594.1875</v>
      </c>
      <c r="AP653" s="99"/>
      <c r="AQ653" s="99"/>
      <c r="AR653" s="47">
        <f t="shared" si="167"/>
        <v>3594.1875</v>
      </c>
      <c r="AS653" s="99"/>
      <c r="AT653" s="227" t="s">
        <v>1974</v>
      </c>
      <c r="AU653" s="99"/>
      <c r="AV653" s="55">
        <f t="shared" si="168"/>
        <v>-6.25E-2</v>
      </c>
      <c r="AW653" s="56">
        <v>468.75</v>
      </c>
      <c r="AX653" s="57">
        <v>0</v>
      </c>
      <c r="AY653" s="58">
        <f t="shared" si="169"/>
        <v>1087.5</v>
      </c>
      <c r="AZ653" s="59">
        <f t="shared" si="170"/>
        <v>0</v>
      </c>
      <c r="BA653" s="60">
        <f t="shared" si="171"/>
        <v>0</v>
      </c>
      <c r="BB653" s="59">
        <f t="shared" si="172"/>
        <v>0</v>
      </c>
      <c r="BC653" s="61">
        <f t="shared" si="173"/>
        <v>0</v>
      </c>
      <c r="BD653" s="61">
        <f t="shared" si="174"/>
        <v>0</v>
      </c>
      <c r="BE653" s="61">
        <f t="shared" si="175"/>
        <v>0</v>
      </c>
      <c r="BF653" s="61">
        <f t="shared" si="176"/>
        <v>0</v>
      </c>
    </row>
    <row r="654" spans="1:58" ht="15.75" x14ac:dyDescent="0.25">
      <c r="A654" s="99"/>
      <c r="B654" s="99">
        <v>12568</v>
      </c>
      <c r="C654" s="147" t="s">
        <v>47</v>
      </c>
      <c r="D654" s="99" t="s">
        <v>238</v>
      </c>
      <c r="E654" s="99" t="s">
        <v>2280</v>
      </c>
      <c r="F654" s="99"/>
      <c r="G654" s="99" t="s">
        <v>202</v>
      </c>
      <c r="H654" s="99">
        <v>15789168892</v>
      </c>
      <c r="I654" s="102">
        <v>42127</v>
      </c>
      <c r="J654" s="102">
        <v>42128</v>
      </c>
      <c r="K654" s="38" t="s">
        <v>2281</v>
      </c>
      <c r="L654" s="38"/>
      <c r="M654" s="39">
        <v>42138</v>
      </c>
      <c r="N654" s="40">
        <v>42138</v>
      </c>
      <c r="O654" s="148">
        <v>2180</v>
      </c>
      <c r="P654" s="149">
        <v>796.5</v>
      </c>
      <c r="Q654" s="149">
        <f t="shared" si="166"/>
        <v>2976.5</v>
      </c>
      <c r="R654" s="99"/>
      <c r="S654" s="43" t="s">
        <v>2282</v>
      </c>
      <c r="T654" s="43"/>
      <c r="U654" s="44">
        <v>42131</v>
      </c>
      <c r="V654" s="45">
        <v>42131</v>
      </c>
      <c r="W654" s="99">
        <v>487.5</v>
      </c>
      <c r="X654" s="99"/>
      <c r="Y654" s="47" t="s">
        <v>60</v>
      </c>
      <c r="Z654" s="47"/>
      <c r="AA654" s="70"/>
      <c r="AB654" s="71"/>
      <c r="AC654" s="99"/>
      <c r="AD654" s="99"/>
      <c r="AE654" s="99"/>
      <c r="AF654" s="50" t="s">
        <v>2283</v>
      </c>
      <c r="AG654" s="102">
        <v>42148</v>
      </c>
      <c r="AH654" s="99">
        <v>3</v>
      </c>
      <c r="AI654" s="179">
        <v>262.54000000000002</v>
      </c>
      <c r="AJ654" s="224">
        <v>487.5</v>
      </c>
      <c r="AK654" s="47"/>
      <c r="AL654" s="225">
        <v>1</v>
      </c>
      <c r="AM654" s="106">
        <f>(142.39+200)*3.75+2180</f>
        <v>3463.9624999999996</v>
      </c>
      <c r="AN654" s="99"/>
      <c r="AO654" s="47">
        <f t="shared" si="178"/>
        <v>3463.9624999999996</v>
      </c>
      <c r="AP654" s="99"/>
      <c r="AQ654" s="99"/>
      <c r="AR654" s="47">
        <f t="shared" si="167"/>
        <v>3463.9624999999996</v>
      </c>
      <c r="AS654" s="99"/>
      <c r="AT654" s="227" t="s">
        <v>1974</v>
      </c>
      <c r="AU654" s="99"/>
      <c r="AV654" s="55">
        <f t="shared" si="168"/>
        <v>-3.7500000000363798E-2</v>
      </c>
      <c r="AW654" s="56">
        <v>262.5</v>
      </c>
      <c r="AX654" s="57">
        <v>0</v>
      </c>
      <c r="AY654" s="58">
        <f t="shared" si="169"/>
        <v>487.5</v>
      </c>
      <c r="AZ654" s="59">
        <f t="shared" si="170"/>
        <v>0</v>
      </c>
      <c r="BA654" s="60">
        <f t="shared" si="171"/>
        <v>0</v>
      </c>
      <c r="BB654" s="59">
        <f t="shared" si="172"/>
        <v>0</v>
      </c>
      <c r="BC654" s="61">
        <f t="shared" si="173"/>
        <v>0</v>
      </c>
      <c r="BD654" s="61">
        <f t="shared" si="174"/>
        <v>0</v>
      </c>
      <c r="BE654" s="61">
        <f t="shared" si="175"/>
        <v>0</v>
      </c>
      <c r="BF654" s="61">
        <f t="shared" si="176"/>
        <v>0</v>
      </c>
    </row>
    <row r="655" spans="1:58" ht="15.75" x14ac:dyDescent="0.25">
      <c r="A655" s="99"/>
      <c r="B655" s="99">
        <v>12569</v>
      </c>
      <c r="C655" s="147" t="s">
        <v>47</v>
      </c>
      <c r="D655" s="99" t="s">
        <v>238</v>
      </c>
      <c r="E655" s="99" t="s">
        <v>2284</v>
      </c>
      <c r="F655" s="99"/>
      <c r="G655" s="99" t="s">
        <v>202</v>
      </c>
      <c r="H655" s="99">
        <v>15789168914</v>
      </c>
      <c r="I655" s="102">
        <v>42127</v>
      </c>
      <c r="J655" s="102">
        <v>42128</v>
      </c>
      <c r="K655" s="38" t="s">
        <v>2285</v>
      </c>
      <c r="L655" s="38"/>
      <c r="M655" s="39">
        <v>42138</v>
      </c>
      <c r="N655" s="40">
        <v>42138</v>
      </c>
      <c r="O655" s="148">
        <v>901</v>
      </c>
      <c r="P655" s="149">
        <v>564.5</v>
      </c>
      <c r="Q655" s="149">
        <f t="shared" si="166"/>
        <v>1465.5</v>
      </c>
      <c r="R655" s="99"/>
      <c r="S655" s="43" t="s">
        <v>2286</v>
      </c>
      <c r="T655" s="43"/>
      <c r="U655" s="44">
        <v>42131</v>
      </c>
      <c r="V655" s="45">
        <v>42131</v>
      </c>
      <c r="W655" s="99">
        <v>487.5</v>
      </c>
      <c r="X655" s="99"/>
      <c r="Y655" s="47" t="s">
        <v>60</v>
      </c>
      <c r="Z655" s="47"/>
      <c r="AA655" s="70"/>
      <c r="AB655" s="71"/>
      <c r="AC655" s="99"/>
      <c r="AD655" s="99"/>
      <c r="AE655" s="99"/>
      <c r="AF655" s="50" t="s">
        <v>2287</v>
      </c>
      <c r="AG655" s="102">
        <v>42148</v>
      </c>
      <c r="AH655" s="99">
        <v>3</v>
      </c>
      <c r="AI655" s="179">
        <v>262.54000000000002</v>
      </c>
      <c r="AJ655" s="224">
        <v>487.5</v>
      </c>
      <c r="AK655" s="47"/>
      <c r="AL655" s="225">
        <v>1</v>
      </c>
      <c r="AM655" s="106">
        <f>(80.52+200)*3.75+901</f>
        <v>1952.9499999999998</v>
      </c>
      <c r="AN655" s="99"/>
      <c r="AO655" s="47">
        <f t="shared" si="178"/>
        <v>1952.9499999999998</v>
      </c>
      <c r="AP655" s="99"/>
      <c r="AQ655" s="99"/>
      <c r="AR655" s="47">
        <f t="shared" si="167"/>
        <v>1952.9499999999998</v>
      </c>
      <c r="AS655" s="99"/>
      <c r="AT655" s="227" t="s">
        <v>1974</v>
      </c>
      <c r="AU655" s="99"/>
      <c r="AV655" s="55">
        <f t="shared" si="168"/>
        <v>-5.0000000000181899E-2</v>
      </c>
      <c r="AW655" s="56">
        <v>262.5</v>
      </c>
      <c r="AX655" s="57">
        <v>0</v>
      </c>
      <c r="AY655" s="58">
        <f t="shared" si="169"/>
        <v>487.5</v>
      </c>
      <c r="AZ655" s="59">
        <f t="shared" si="170"/>
        <v>0</v>
      </c>
      <c r="BA655" s="60">
        <f t="shared" si="171"/>
        <v>0</v>
      </c>
      <c r="BB655" s="59">
        <f t="shared" si="172"/>
        <v>0</v>
      </c>
      <c r="BC655" s="61">
        <f t="shared" si="173"/>
        <v>0</v>
      </c>
      <c r="BD655" s="61">
        <f t="shared" si="174"/>
        <v>0</v>
      </c>
      <c r="BE655" s="61">
        <f t="shared" si="175"/>
        <v>0</v>
      </c>
      <c r="BF655" s="61">
        <f t="shared" si="176"/>
        <v>0</v>
      </c>
    </row>
    <row r="656" spans="1:58" ht="15.75" x14ac:dyDescent="0.25">
      <c r="A656" s="230">
        <v>42149</v>
      </c>
      <c r="B656" s="99">
        <v>29160</v>
      </c>
      <c r="C656" s="147" t="s">
        <v>47</v>
      </c>
      <c r="D656" s="99" t="s">
        <v>238</v>
      </c>
      <c r="E656" s="99" t="s">
        <v>2288</v>
      </c>
      <c r="F656" s="99" t="s">
        <v>2289</v>
      </c>
      <c r="G656" s="99" t="s">
        <v>202</v>
      </c>
      <c r="H656" s="99">
        <v>104601</v>
      </c>
      <c r="I656" s="102">
        <v>42109</v>
      </c>
      <c r="J656" s="102">
        <v>42123</v>
      </c>
      <c r="K656" s="38" t="s">
        <v>2290</v>
      </c>
      <c r="L656" s="38"/>
      <c r="M656" s="39">
        <v>42121</v>
      </c>
      <c r="N656" s="40">
        <v>42122</v>
      </c>
      <c r="O656" s="148">
        <v>1796</v>
      </c>
      <c r="P656" s="149">
        <v>2086.75</v>
      </c>
      <c r="Q656" s="149">
        <f t="shared" si="166"/>
        <v>3882.75</v>
      </c>
      <c r="R656" s="99"/>
      <c r="S656" s="43" t="s">
        <v>285</v>
      </c>
      <c r="T656" s="43"/>
      <c r="U656" s="138"/>
      <c r="V656" s="139"/>
      <c r="W656" s="99"/>
      <c r="X656" s="99"/>
      <c r="Y656" s="47" t="s">
        <v>2291</v>
      </c>
      <c r="Z656" s="47"/>
      <c r="AA656" s="48">
        <v>42138</v>
      </c>
      <c r="AB656" s="49">
        <v>42138</v>
      </c>
      <c r="AC656" s="99">
        <v>3562.5</v>
      </c>
      <c r="AD656" s="99"/>
      <c r="AE656" s="99"/>
      <c r="AF656" s="50" t="s">
        <v>2292</v>
      </c>
      <c r="AG656" s="102">
        <v>42149</v>
      </c>
      <c r="AH656" s="99">
        <v>3</v>
      </c>
      <c r="AI656" s="179">
        <v>262.54000000000002</v>
      </c>
      <c r="AJ656" s="224"/>
      <c r="AK656" s="47">
        <v>3562.5</v>
      </c>
      <c r="AL656" s="225">
        <v>1</v>
      </c>
      <c r="AM656" s="106">
        <f>(431.45+1075)*3.75+1796</f>
        <v>7445.1875</v>
      </c>
      <c r="AN656" s="99"/>
      <c r="AO656" s="47">
        <f t="shared" si="178"/>
        <v>7445.1875</v>
      </c>
      <c r="AP656" s="99"/>
      <c r="AQ656" s="99"/>
      <c r="AR656" s="47">
        <f t="shared" si="167"/>
        <v>7445.1875</v>
      </c>
      <c r="AS656" s="99"/>
      <c r="AT656" s="227" t="s">
        <v>1974</v>
      </c>
      <c r="AU656" s="99"/>
      <c r="AV656" s="55">
        <f t="shared" si="168"/>
        <v>-6.25E-2</v>
      </c>
      <c r="AW656" s="56">
        <v>262.5</v>
      </c>
      <c r="AX656" s="57">
        <v>0</v>
      </c>
      <c r="AY656" s="58">
        <f t="shared" si="169"/>
        <v>0</v>
      </c>
      <c r="AZ656" s="59">
        <f t="shared" si="170"/>
        <v>0</v>
      </c>
      <c r="BA656" s="60">
        <f t="shared" si="171"/>
        <v>3562.5</v>
      </c>
      <c r="BB656" s="59">
        <f t="shared" si="172"/>
        <v>0</v>
      </c>
      <c r="BC656" s="61">
        <f t="shared" si="173"/>
        <v>0</v>
      </c>
      <c r="BD656" s="61">
        <f t="shared" si="174"/>
        <v>0</v>
      </c>
      <c r="BE656" s="61">
        <f t="shared" si="175"/>
        <v>0</v>
      </c>
      <c r="BF656" s="61">
        <f t="shared" si="176"/>
        <v>0</v>
      </c>
    </row>
    <row r="657" spans="1:58" ht="15.75" x14ac:dyDescent="0.25">
      <c r="A657" s="99"/>
      <c r="B657" s="99">
        <v>12274</v>
      </c>
      <c r="C657" s="147" t="s">
        <v>47</v>
      </c>
      <c r="D657" s="99" t="s">
        <v>238</v>
      </c>
      <c r="E657" s="99" t="s">
        <v>2293</v>
      </c>
      <c r="F657" s="99" t="s">
        <v>2294</v>
      </c>
      <c r="G657" s="99" t="s">
        <v>202</v>
      </c>
      <c r="H657" s="99">
        <v>6524053982</v>
      </c>
      <c r="I657" s="102">
        <v>42110</v>
      </c>
      <c r="J657" s="102">
        <v>42112</v>
      </c>
      <c r="K657" s="38" t="s">
        <v>2295</v>
      </c>
      <c r="L657" s="38"/>
      <c r="M657" s="39">
        <v>42141</v>
      </c>
      <c r="N657" s="40">
        <v>42142</v>
      </c>
      <c r="O657" s="148">
        <v>0</v>
      </c>
      <c r="P657" s="149">
        <v>7790.5</v>
      </c>
      <c r="Q657" s="149">
        <f t="shared" si="166"/>
        <v>7790.5</v>
      </c>
      <c r="R657" s="99"/>
      <c r="S657" s="43" t="s">
        <v>2296</v>
      </c>
      <c r="T657" s="43"/>
      <c r="U657" s="44">
        <v>42113</v>
      </c>
      <c r="V657" s="45">
        <v>42114</v>
      </c>
      <c r="W657" s="99">
        <v>487.5</v>
      </c>
      <c r="X657" s="99"/>
      <c r="Y657" s="47" t="s">
        <v>60</v>
      </c>
      <c r="Z657" s="47"/>
      <c r="AA657" s="70"/>
      <c r="AB657" s="71"/>
      <c r="AC657" s="99"/>
      <c r="AD657" s="99"/>
      <c r="AE657" s="99"/>
      <c r="AF657" s="50" t="s">
        <v>2297</v>
      </c>
      <c r="AG657" s="102">
        <v>42149</v>
      </c>
      <c r="AH657" s="99">
        <v>2</v>
      </c>
      <c r="AI657" s="179">
        <v>262.54000000000002</v>
      </c>
      <c r="AJ657" s="224">
        <v>487.5</v>
      </c>
      <c r="AK657" s="47"/>
      <c r="AL657" s="225">
        <v>1</v>
      </c>
      <c r="AM657" s="106">
        <f>(2007.45+200)*3.75</f>
        <v>8277.9375</v>
      </c>
      <c r="AN657" s="99"/>
      <c r="AO657" s="47">
        <f t="shared" si="178"/>
        <v>8277.9375</v>
      </c>
      <c r="AP657" s="99"/>
      <c r="AQ657" s="99"/>
      <c r="AR657" s="47">
        <f t="shared" si="167"/>
        <v>8277.9375</v>
      </c>
      <c r="AS657" s="99"/>
      <c r="AT657" s="227" t="s">
        <v>1974</v>
      </c>
      <c r="AU657" s="99"/>
      <c r="AV657" s="55">
        <f t="shared" si="168"/>
        <v>-6.25E-2</v>
      </c>
      <c r="AW657" s="56">
        <v>262.5</v>
      </c>
      <c r="AX657" s="57">
        <v>0</v>
      </c>
      <c r="AY657" s="58">
        <f t="shared" si="169"/>
        <v>487.5</v>
      </c>
      <c r="AZ657" s="59">
        <f t="shared" si="170"/>
        <v>0</v>
      </c>
      <c r="BA657" s="60">
        <f t="shared" si="171"/>
        <v>0</v>
      </c>
      <c r="BB657" s="59">
        <f t="shared" si="172"/>
        <v>0</v>
      </c>
      <c r="BC657" s="61">
        <f t="shared" si="173"/>
        <v>0</v>
      </c>
      <c r="BD657" s="61">
        <f t="shared" si="174"/>
        <v>0</v>
      </c>
      <c r="BE657" s="61">
        <f t="shared" si="175"/>
        <v>0</v>
      </c>
      <c r="BF657" s="61">
        <f t="shared" si="176"/>
        <v>0</v>
      </c>
    </row>
    <row r="658" spans="1:58" ht="15.75" x14ac:dyDescent="0.25">
      <c r="A658" s="99"/>
      <c r="B658" s="99">
        <v>12542</v>
      </c>
      <c r="C658" s="147" t="s">
        <v>47</v>
      </c>
      <c r="D658" s="99" t="s">
        <v>238</v>
      </c>
      <c r="E658" s="99" t="s">
        <v>2298</v>
      </c>
      <c r="F658" s="99" t="s">
        <v>2299</v>
      </c>
      <c r="G658" s="99" t="s">
        <v>202</v>
      </c>
      <c r="H658" s="99">
        <v>60760019750</v>
      </c>
      <c r="I658" s="102">
        <v>42137</v>
      </c>
      <c r="J658" s="102">
        <v>42138</v>
      </c>
      <c r="K658" s="38" t="s">
        <v>2300</v>
      </c>
      <c r="L658" s="38"/>
      <c r="M658" s="39">
        <v>42145</v>
      </c>
      <c r="N658" s="40">
        <v>42149</v>
      </c>
      <c r="O658" s="148">
        <v>925</v>
      </c>
      <c r="P658" s="149">
        <v>6413.5</v>
      </c>
      <c r="Q658" s="149">
        <f t="shared" si="166"/>
        <v>7338.5</v>
      </c>
      <c r="R658" s="99"/>
      <c r="S658" s="43" t="s">
        <v>2301</v>
      </c>
      <c r="T658" s="43"/>
      <c r="U658" s="44">
        <v>42142</v>
      </c>
      <c r="V658" s="45">
        <v>42142</v>
      </c>
      <c r="W658" s="99">
        <v>487.5</v>
      </c>
      <c r="X658" s="99"/>
      <c r="Y658" s="47" t="s">
        <v>60</v>
      </c>
      <c r="Z658" s="47"/>
      <c r="AA658" s="70"/>
      <c r="AB658" s="71"/>
      <c r="AC658" s="99"/>
      <c r="AD658" s="99"/>
      <c r="AE658" s="99"/>
      <c r="AF658" s="50" t="s">
        <v>2302</v>
      </c>
      <c r="AG658" s="102">
        <v>42149</v>
      </c>
      <c r="AH658" s="99">
        <v>3</v>
      </c>
      <c r="AI658" s="179">
        <f>70*3.75</f>
        <v>262.5</v>
      </c>
      <c r="AJ658" s="224">
        <v>487.5</v>
      </c>
      <c r="AK658" s="47"/>
      <c r="AL658" s="225">
        <v>1</v>
      </c>
      <c r="AM658" s="106">
        <f>(1640.25+200)*3.75+925</f>
        <v>7825.9375</v>
      </c>
      <c r="AN658" s="99"/>
      <c r="AO658" s="47">
        <f t="shared" si="178"/>
        <v>7825.9375</v>
      </c>
      <c r="AP658" s="99"/>
      <c r="AQ658" s="99"/>
      <c r="AR658" s="47">
        <f t="shared" si="167"/>
        <v>7825.9375</v>
      </c>
      <c r="AS658" s="99"/>
      <c r="AT658" s="227" t="s">
        <v>1974</v>
      </c>
      <c r="AU658" s="99"/>
      <c r="AV658" s="55">
        <f t="shared" si="168"/>
        <v>-6.25E-2</v>
      </c>
      <c r="AW658" s="56">
        <v>262.5</v>
      </c>
      <c r="AX658" s="57">
        <v>0</v>
      </c>
      <c r="AY658" s="58">
        <f t="shared" si="169"/>
        <v>487.5</v>
      </c>
      <c r="AZ658" s="59">
        <f t="shared" si="170"/>
        <v>0</v>
      </c>
      <c r="BA658" s="60">
        <f t="shared" si="171"/>
        <v>0</v>
      </c>
      <c r="BB658" s="59">
        <f t="shared" si="172"/>
        <v>0</v>
      </c>
      <c r="BC658" s="61">
        <f t="shared" si="173"/>
        <v>0</v>
      </c>
      <c r="BD658" s="61">
        <f t="shared" si="174"/>
        <v>0</v>
      </c>
      <c r="BE658" s="61">
        <f t="shared" si="175"/>
        <v>0</v>
      </c>
      <c r="BF658" s="61">
        <f t="shared" si="176"/>
        <v>0</v>
      </c>
    </row>
    <row r="659" spans="1:58" ht="15.75" x14ac:dyDescent="0.25">
      <c r="A659" s="99"/>
      <c r="B659" s="99" t="s">
        <v>2303</v>
      </c>
      <c r="C659" s="147" t="s">
        <v>47</v>
      </c>
      <c r="D659" s="99"/>
      <c r="E659" s="99" t="s">
        <v>2304</v>
      </c>
      <c r="F659" s="99" t="s">
        <v>2305</v>
      </c>
      <c r="G659" s="99" t="s">
        <v>202</v>
      </c>
      <c r="H659" s="99" t="s">
        <v>473</v>
      </c>
      <c r="I659" s="99"/>
      <c r="J659" s="102">
        <v>42126</v>
      </c>
      <c r="K659" s="38" t="s">
        <v>475</v>
      </c>
      <c r="L659" s="38"/>
      <c r="M659" s="179"/>
      <c r="N659" s="164"/>
      <c r="O659" s="148">
        <v>0</v>
      </c>
      <c r="P659" s="149">
        <v>0</v>
      </c>
      <c r="Q659" s="149">
        <f t="shared" si="166"/>
        <v>0</v>
      </c>
      <c r="R659" s="99"/>
      <c r="S659" s="43" t="s">
        <v>285</v>
      </c>
      <c r="T659" s="43"/>
      <c r="U659" s="138"/>
      <c r="V659" s="139"/>
      <c r="W659" s="99"/>
      <c r="X659" s="99"/>
      <c r="Y659" s="47" t="s">
        <v>2306</v>
      </c>
      <c r="Z659" s="47"/>
      <c r="AA659" s="48">
        <v>42141</v>
      </c>
      <c r="AB659" s="49">
        <v>42143</v>
      </c>
      <c r="AC659" s="99">
        <v>131600</v>
      </c>
      <c r="AD659" s="99"/>
      <c r="AE659" s="99"/>
      <c r="AF659" s="50" t="s">
        <v>2307</v>
      </c>
      <c r="AG659" s="102">
        <v>42149</v>
      </c>
      <c r="AH659" s="99">
        <v>1</v>
      </c>
      <c r="AI659" s="179"/>
      <c r="AJ659" s="224"/>
      <c r="AK659" s="47">
        <v>131600</v>
      </c>
      <c r="AL659" s="225">
        <v>1</v>
      </c>
      <c r="AM659" s="106">
        <v>131600</v>
      </c>
      <c r="AN659" s="99"/>
      <c r="AO659" s="47">
        <f t="shared" si="178"/>
        <v>131600</v>
      </c>
      <c r="AP659" s="99"/>
      <c r="AQ659" s="99"/>
      <c r="AR659" s="47">
        <f t="shared" si="167"/>
        <v>131600</v>
      </c>
      <c r="AS659" s="99"/>
      <c r="AT659" s="227" t="s">
        <v>1974</v>
      </c>
      <c r="AU659" s="99"/>
      <c r="AV659" s="55">
        <f t="shared" si="168"/>
        <v>0</v>
      </c>
      <c r="AW659" s="56">
        <v>0</v>
      </c>
      <c r="AX659" s="57">
        <v>0</v>
      </c>
      <c r="AY659" s="58">
        <f t="shared" si="169"/>
        <v>0</v>
      </c>
      <c r="AZ659" s="59">
        <f t="shared" si="170"/>
        <v>0</v>
      </c>
      <c r="BA659" s="60">
        <f t="shared" si="171"/>
        <v>131600</v>
      </c>
      <c r="BB659" s="59">
        <f t="shared" si="172"/>
        <v>0</v>
      </c>
      <c r="BC659" s="61">
        <f t="shared" si="173"/>
        <v>0</v>
      </c>
      <c r="BD659" s="61">
        <f t="shared" si="174"/>
        <v>0</v>
      </c>
      <c r="BE659" s="61">
        <f t="shared" si="175"/>
        <v>0</v>
      </c>
      <c r="BF659" s="61">
        <f t="shared" si="176"/>
        <v>0</v>
      </c>
    </row>
    <row r="660" spans="1:58" ht="15.75" x14ac:dyDescent="0.25">
      <c r="A660" s="99"/>
      <c r="B660" s="99">
        <v>12588</v>
      </c>
      <c r="C660" s="147" t="s">
        <v>47</v>
      </c>
      <c r="D660" s="99" t="s">
        <v>199</v>
      </c>
      <c r="E660" s="99" t="s">
        <v>2308</v>
      </c>
      <c r="F660" s="99" t="s">
        <v>2309</v>
      </c>
      <c r="G660" s="99" t="s">
        <v>202</v>
      </c>
      <c r="H660" s="99">
        <v>652500775</v>
      </c>
      <c r="I660" s="102">
        <v>42135</v>
      </c>
      <c r="J660" s="102">
        <v>42136</v>
      </c>
      <c r="K660" s="38" t="s">
        <v>2310</v>
      </c>
      <c r="L660" s="38"/>
      <c r="M660" s="39">
        <v>42144</v>
      </c>
      <c r="N660" s="40">
        <v>42144</v>
      </c>
      <c r="O660" s="148">
        <v>2574</v>
      </c>
      <c r="P660" s="149">
        <v>1297</v>
      </c>
      <c r="Q660" s="149">
        <f t="shared" si="166"/>
        <v>3871</v>
      </c>
      <c r="R660" s="99"/>
      <c r="S660" s="43" t="s">
        <v>285</v>
      </c>
      <c r="T660" s="43"/>
      <c r="U660" s="138"/>
      <c r="V660" s="139"/>
      <c r="W660" s="99"/>
      <c r="X660" s="99"/>
      <c r="Y660" s="47" t="s">
        <v>60</v>
      </c>
      <c r="Z660" s="47"/>
      <c r="AA660" s="70"/>
      <c r="AB660" s="71"/>
      <c r="AC660" s="99"/>
      <c r="AD660" s="99"/>
      <c r="AE660" s="99"/>
      <c r="AF660" s="50" t="s">
        <v>2311</v>
      </c>
      <c r="AG660" s="102">
        <v>42149</v>
      </c>
      <c r="AH660" s="99">
        <v>1</v>
      </c>
      <c r="AI660" s="179">
        <f>110*3.75</f>
        <v>412.5</v>
      </c>
      <c r="AJ660" s="224">
        <f>150*3.75</f>
        <v>562.5</v>
      </c>
      <c r="AK660" s="47"/>
      <c r="AL660" s="225">
        <v>1</v>
      </c>
      <c r="AM660" s="106">
        <f>1032.25*3.75</f>
        <v>3870.9375</v>
      </c>
      <c r="AN660" s="99"/>
      <c r="AO660" s="47">
        <f t="shared" si="178"/>
        <v>3870.9375</v>
      </c>
      <c r="AP660" s="99"/>
      <c r="AQ660" s="99"/>
      <c r="AR660" s="47">
        <f t="shared" si="167"/>
        <v>3870.9375</v>
      </c>
      <c r="AS660" s="99"/>
      <c r="AT660" s="227" t="s">
        <v>1974</v>
      </c>
      <c r="AU660" s="99"/>
      <c r="AV660" s="55">
        <f t="shared" si="168"/>
        <v>-6.25E-2</v>
      </c>
      <c r="AW660" s="56">
        <f>110*3.75</f>
        <v>412.5</v>
      </c>
      <c r="AX660" s="57">
        <v>0</v>
      </c>
      <c r="AY660" s="58">
        <f t="shared" si="169"/>
        <v>562.5</v>
      </c>
      <c r="AZ660" s="59">
        <f t="shared" si="170"/>
        <v>0</v>
      </c>
      <c r="BA660" s="60">
        <f t="shared" si="171"/>
        <v>0</v>
      </c>
      <c r="BB660" s="59">
        <f t="shared" si="172"/>
        <v>0</v>
      </c>
      <c r="BC660" s="61">
        <f t="shared" si="173"/>
        <v>0</v>
      </c>
      <c r="BD660" s="61">
        <f t="shared" si="174"/>
        <v>0</v>
      </c>
      <c r="BE660" s="61">
        <f t="shared" si="175"/>
        <v>0</v>
      </c>
      <c r="BF660" s="61">
        <f t="shared" si="176"/>
        <v>0</v>
      </c>
    </row>
    <row r="661" spans="1:58" ht="15.75" x14ac:dyDescent="0.25">
      <c r="A661" s="230">
        <v>42150</v>
      </c>
      <c r="B661" s="99">
        <v>12589</v>
      </c>
      <c r="C661" s="147" t="s">
        <v>47</v>
      </c>
      <c r="D661" s="99" t="s">
        <v>199</v>
      </c>
      <c r="E661" s="99" t="s">
        <v>2312</v>
      </c>
      <c r="F661" s="99" t="s">
        <v>2313</v>
      </c>
      <c r="G661" s="99" t="s">
        <v>202</v>
      </c>
      <c r="H661" s="99">
        <v>60762587906</v>
      </c>
      <c r="I661" s="102">
        <v>42134</v>
      </c>
      <c r="J661" s="102">
        <v>42136</v>
      </c>
      <c r="K661" s="38" t="s">
        <v>2314</v>
      </c>
      <c r="L661" s="38"/>
      <c r="M661" s="39">
        <v>42144</v>
      </c>
      <c r="N661" s="40">
        <v>42144</v>
      </c>
      <c r="O661" s="148">
        <v>0</v>
      </c>
      <c r="P661" s="149">
        <v>1240</v>
      </c>
      <c r="Q661" s="149">
        <f t="shared" si="166"/>
        <v>1240</v>
      </c>
      <c r="R661" s="99"/>
      <c r="S661" s="43" t="s">
        <v>285</v>
      </c>
      <c r="T661" s="43"/>
      <c r="U661" s="138"/>
      <c r="V661" s="139"/>
      <c r="W661" s="99"/>
      <c r="X661" s="99"/>
      <c r="Y661" s="47" t="s">
        <v>60</v>
      </c>
      <c r="Z661" s="47"/>
      <c r="AA661" s="70"/>
      <c r="AB661" s="71"/>
      <c r="AC661" s="99"/>
      <c r="AD661" s="99"/>
      <c r="AE661" s="99"/>
      <c r="AF661" s="50" t="s">
        <v>2315</v>
      </c>
      <c r="AG661" s="102">
        <v>42150</v>
      </c>
      <c r="AH661" s="99">
        <v>1</v>
      </c>
      <c r="AI661" s="179">
        <f>110*3.75</f>
        <v>412.5</v>
      </c>
      <c r="AJ661" s="224">
        <f>150*3.75</f>
        <v>562.5</v>
      </c>
      <c r="AK661" s="47"/>
      <c r="AL661" s="225">
        <v>1</v>
      </c>
      <c r="AM661" s="106">
        <f>330.66*3.75</f>
        <v>1239.9750000000001</v>
      </c>
      <c r="AN661" s="99"/>
      <c r="AO661" s="47">
        <f t="shared" si="178"/>
        <v>1239.9750000000001</v>
      </c>
      <c r="AP661" s="99"/>
      <c r="AQ661" s="99"/>
      <c r="AR661" s="47">
        <f t="shared" si="167"/>
        <v>1239.9750000000001</v>
      </c>
      <c r="AS661" s="99"/>
      <c r="AT661" s="227" t="s">
        <v>1974</v>
      </c>
      <c r="AU661" s="99"/>
      <c r="AV661" s="55">
        <f t="shared" si="168"/>
        <v>-2.4999999999863576E-2</v>
      </c>
      <c r="AW661" s="56">
        <f>110*3.75</f>
        <v>412.5</v>
      </c>
      <c r="AX661" s="57">
        <v>0</v>
      </c>
      <c r="AY661" s="58">
        <f t="shared" si="169"/>
        <v>562.5</v>
      </c>
      <c r="AZ661" s="59">
        <f t="shared" si="170"/>
        <v>0</v>
      </c>
      <c r="BA661" s="60">
        <f t="shared" si="171"/>
        <v>0</v>
      </c>
      <c r="BB661" s="59">
        <f t="shared" si="172"/>
        <v>0</v>
      </c>
      <c r="BC661" s="61">
        <f t="shared" si="173"/>
        <v>0</v>
      </c>
      <c r="BD661" s="61">
        <f t="shared" si="174"/>
        <v>0</v>
      </c>
      <c r="BE661" s="61">
        <f t="shared" si="175"/>
        <v>0</v>
      </c>
      <c r="BF661" s="61">
        <f t="shared" si="176"/>
        <v>0</v>
      </c>
    </row>
    <row r="662" spans="1:58" ht="15.75" x14ac:dyDescent="0.25">
      <c r="A662" s="99"/>
      <c r="B662" s="99">
        <v>12600</v>
      </c>
      <c r="C662" s="147" t="s">
        <v>47</v>
      </c>
      <c r="D662" s="99" t="s">
        <v>1503</v>
      </c>
      <c r="E662" s="99" t="s">
        <v>2316</v>
      </c>
      <c r="F662" s="99" t="s">
        <v>2317</v>
      </c>
      <c r="G662" s="99" t="s">
        <v>202</v>
      </c>
      <c r="H662" s="99">
        <v>23523454211</v>
      </c>
      <c r="I662" s="102">
        <v>42136</v>
      </c>
      <c r="J662" s="102">
        <v>42136</v>
      </c>
      <c r="K662" s="38" t="s">
        <v>2318</v>
      </c>
      <c r="L662" s="38"/>
      <c r="M662" s="39">
        <v>42144</v>
      </c>
      <c r="N662" s="40">
        <v>42144</v>
      </c>
      <c r="O662" s="148">
        <v>380</v>
      </c>
      <c r="P662" s="149">
        <v>895</v>
      </c>
      <c r="Q662" s="149">
        <f t="shared" si="166"/>
        <v>1275</v>
      </c>
      <c r="R662" s="99"/>
      <c r="S662" s="43" t="s">
        <v>285</v>
      </c>
      <c r="T662" s="43"/>
      <c r="U662" s="138"/>
      <c r="V662" s="139"/>
      <c r="W662" s="99"/>
      <c r="X662" s="99"/>
      <c r="Y662" s="47" t="s">
        <v>60</v>
      </c>
      <c r="Z662" s="47"/>
      <c r="AA662" s="70"/>
      <c r="AB662" s="71"/>
      <c r="AC662" s="99"/>
      <c r="AD662" s="99"/>
      <c r="AE662" s="99"/>
      <c r="AF662" s="50" t="s">
        <v>2319</v>
      </c>
      <c r="AG662" s="102">
        <v>42150</v>
      </c>
      <c r="AH662" s="99">
        <v>1</v>
      </c>
      <c r="AI662" s="179">
        <v>350</v>
      </c>
      <c r="AJ662" s="224"/>
      <c r="AK662" s="47"/>
      <c r="AL662" s="225">
        <v>1</v>
      </c>
      <c r="AM662" s="106">
        <v>1275</v>
      </c>
      <c r="AN662" s="99"/>
      <c r="AO662" s="47">
        <f t="shared" si="178"/>
        <v>1275</v>
      </c>
      <c r="AP662" s="99"/>
      <c r="AQ662" s="99"/>
      <c r="AR662" s="47">
        <f t="shared" si="167"/>
        <v>1275</v>
      </c>
      <c r="AS662" s="99"/>
      <c r="AT662" s="227" t="s">
        <v>1974</v>
      </c>
      <c r="AU662" s="99"/>
      <c r="AV662" s="55">
        <f t="shared" si="168"/>
        <v>0</v>
      </c>
      <c r="AW662" s="56">
        <v>350</v>
      </c>
      <c r="AX662" s="57">
        <v>0</v>
      </c>
      <c r="AY662" s="58">
        <f t="shared" si="169"/>
        <v>0</v>
      </c>
      <c r="AZ662" s="59">
        <f t="shared" si="170"/>
        <v>0</v>
      </c>
      <c r="BA662" s="60">
        <f t="shared" si="171"/>
        <v>0</v>
      </c>
      <c r="BB662" s="59">
        <f t="shared" si="172"/>
        <v>0</v>
      </c>
      <c r="BC662" s="61">
        <f t="shared" si="173"/>
        <v>0</v>
      </c>
      <c r="BD662" s="61">
        <f t="shared" si="174"/>
        <v>0</v>
      </c>
      <c r="BE662" s="61">
        <f t="shared" si="175"/>
        <v>0</v>
      </c>
      <c r="BF662" s="61">
        <f t="shared" si="176"/>
        <v>0</v>
      </c>
    </row>
    <row r="663" spans="1:58" ht="15.75" x14ac:dyDescent="0.25">
      <c r="A663" s="99"/>
      <c r="B663" s="99">
        <v>12458</v>
      </c>
      <c r="C663" s="147" t="s">
        <v>47</v>
      </c>
      <c r="D663" s="99" t="s">
        <v>241</v>
      </c>
      <c r="E663" s="99" t="s">
        <v>2320</v>
      </c>
      <c r="F663" s="99" t="s">
        <v>2321</v>
      </c>
      <c r="G663" s="99" t="s">
        <v>202</v>
      </c>
      <c r="H663" s="99">
        <v>15788891294</v>
      </c>
      <c r="I663" s="102">
        <v>42117</v>
      </c>
      <c r="J663" s="102">
        <v>42120</v>
      </c>
      <c r="K663" s="38" t="s">
        <v>2322</v>
      </c>
      <c r="L663" s="38"/>
      <c r="M663" s="39">
        <v>42138</v>
      </c>
      <c r="N663" s="40">
        <v>42141</v>
      </c>
      <c r="O663" s="148">
        <v>0</v>
      </c>
      <c r="P663" s="149">
        <v>840.5</v>
      </c>
      <c r="Q663" s="149">
        <f t="shared" si="166"/>
        <v>840.5</v>
      </c>
      <c r="R663" s="99"/>
      <c r="S663" s="43" t="s">
        <v>2323</v>
      </c>
      <c r="T663" s="43"/>
      <c r="U663" s="44">
        <v>42124</v>
      </c>
      <c r="V663" s="45">
        <v>42128</v>
      </c>
      <c r="W663" s="99">
        <v>487.5</v>
      </c>
      <c r="X663" s="99"/>
      <c r="Y663" s="47" t="s">
        <v>60</v>
      </c>
      <c r="Z663" s="47"/>
      <c r="AA663" s="70"/>
      <c r="AB663" s="71"/>
      <c r="AC663" s="99"/>
      <c r="AD663" s="99"/>
      <c r="AE663" s="99"/>
      <c r="AF663" s="50" t="s">
        <v>2324</v>
      </c>
      <c r="AG663" s="102">
        <v>42150</v>
      </c>
      <c r="AH663" s="99">
        <v>2</v>
      </c>
      <c r="AI663" s="179">
        <f>70*3.75</f>
        <v>262.5</v>
      </c>
      <c r="AJ663" s="224">
        <v>487.5</v>
      </c>
      <c r="AK663" s="47"/>
      <c r="AL663" s="225">
        <v>1</v>
      </c>
      <c r="AM663" s="106">
        <f>(224.11+130)*3.75</f>
        <v>1327.9125000000001</v>
      </c>
      <c r="AN663" s="99"/>
      <c r="AO663" s="47">
        <f t="shared" si="178"/>
        <v>1327.9125000000001</v>
      </c>
      <c r="AP663" s="99"/>
      <c r="AQ663" s="99"/>
      <c r="AR663" s="47">
        <f t="shared" si="167"/>
        <v>1327.9125000000001</v>
      </c>
      <c r="AS663" s="99"/>
      <c r="AT663" s="227" t="s">
        <v>1974</v>
      </c>
      <c r="AU663" s="99"/>
      <c r="AV663" s="55">
        <f t="shared" si="168"/>
        <v>-8.7499999999863576E-2</v>
      </c>
      <c r="AW663" s="56">
        <f>70*3.75</f>
        <v>262.5</v>
      </c>
      <c r="AX663" s="57">
        <v>0</v>
      </c>
      <c r="AY663" s="58">
        <f t="shared" si="169"/>
        <v>487.5</v>
      </c>
      <c r="AZ663" s="59">
        <f t="shared" si="170"/>
        <v>0</v>
      </c>
      <c r="BA663" s="60">
        <f t="shared" si="171"/>
        <v>0</v>
      </c>
      <c r="BB663" s="59">
        <f t="shared" si="172"/>
        <v>0</v>
      </c>
      <c r="BC663" s="61">
        <f t="shared" si="173"/>
        <v>0</v>
      </c>
      <c r="BD663" s="61">
        <f t="shared" si="174"/>
        <v>0</v>
      </c>
      <c r="BE663" s="61">
        <f t="shared" si="175"/>
        <v>0</v>
      </c>
      <c r="BF663" s="61">
        <f t="shared" si="176"/>
        <v>0</v>
      </c>
    </row>
    <row r="664" spans="1:58" ht="15.75" x14ac:dyDescent="0.25">
      <c r="A664" s="99"/>
      <c r="B664" s="99">
        <v>29443</v>
      </c>
      <c r="C664" s="147" t="s">
        <v>47</v>
      </c>
      <c r="D664" s="99" t="s">
        <v>241</v>
      </c>
      <c r="E664" s="99" t="s">
        <v>669</v>
      </c>
      <c r="F664" s="99" t="s">
        <v>2325</v>
      </c>
      <c r="G664" s="99" t="s">
        <v>202</v>
      </c>
      <c r="H664" s="99"/>
      <c r="I664" s="99"/>
      <c r="J664" s="99"/>
      <c r="K664" s="38" t="s">
        <v>2326</v>
      </c>
      <c r="L664" s="38"/>
      <c r="M664" s="39">
        <v>42144</v>
      </c>
      <c r="N664" s="40">
        <v>42144</v>
      </c>
      <c r="O664" s="148">
        <v>0</v>
      </c>
      <c r="P664" s="149">
        <v>296386</v>
      </c>
      <c r="Q664" s="149">
        <f t="shared" si="166"/>
        <v>296386</v>
      </c>
      <c r="R664" s="99"/>
      <c r="S664" s="43" t="s">
        <v>285</v>
      </c>
      <c r="T664" s="43"/>
      <c r="U664" s="138"/>
      <c r="V664" s="139"/>
      <c r="W664" s="99"/>
      <c r="X664" s="99"/>
      <c r="Y664" s="47" t="s">
        <v>60</v>
      </c>
      <c r="Z664" s="47"/>
      <c r="AA664" s="70"/>
      <c r="AB664" s="71"/>
      <c r="AC664" s="99"/>
      <c r="AD664" s="99"/>
      <c r="AE664" s="99"/>
      <c r="AF664" s="50" t="s">
        <v>2327</v>
      </c>
      <c r="AG664" s="102">
        <v>42150</v>
      </c>
      <c r="AH664" s="99">
        <v>1</v>
      </c>
      <c r="AI664" s="179"/>
      <c r="AJ664" s="224"/>
      <c r="AK664" s="47"/>
      <c r="AL664" s="225">
        <v>1</v>
      </c>
      <c r="AM664" s="106">
        <v>296386</v>
      </c>
      <c r="AN664" s="99"/>
      <c r="AO664" s="47">
        <f t="shared" si="178"/>
        <v>296386</v>
      </c>
      <c r="AP664" s="99"/>
      <c r="AQ664" s="99"/>
      <c r="AR664" s="47">
        <f t="shared" si="167"/>
        <v>296386</v>
      </c>
      <c r="AS664" s="99"/>
      <c r="AT664" s="227" t="s">
        <v>1974</v>
      </c>
      <c r="AU664" s="99"/>
      <c r="AV664" s="55">
        <f t="shared" si="168"/>
        <v>0</v>
      </c>
      <c r="AW664" s="56">
        <v>0</v>
      </c>
      <c r="AX664" s="57">
        <v>0</v>
      </c>
      <c r="AY664" s="58">
        <f t="shared" si="169"/>
        <v>0</v>
      </c>
      <c r="AZ664" s="59">
        <f t="shared" si="170"/>
        <v>0</v>
      </c>
      <c r="BA664" s="60">
        <f t="shared" si="171"/>
        <v>0</v>
      </c>
      <c r="BB664" s="59">
        <f t="shared" si="172"/>
        <v>0</v>
      </c>
      <c r="BC664" s="61">
        <f t="shared" si="173"/>
        <v>0</v>
      </c>
      <c r="BD664" s="61">
        <f t="shared" si="174"/>
        <v>0</v>
      </c>
      <c r="BE664" s="61">
        <f t="shared" si="175"/>
        <v>0</v>
      </c>
      <c r="BF664" s="61">
        <f t="shared" si="176"/>
        <v>0</v>
      </c>
    </row>
    <row r="665" spans="1:58" ht="15.75" x14ac:dyDescent="0.25">
      <c r="A665" s="99"/>
      <c r="B665" s="99">
        <v>29442</v>
      </c>
      <c r="C665" s="147" t="s">
        <v>47</v>
      </c>
      <c r="D665" s="99" t="s">
        <v>241</v>
      </c>
      <c r="E665" s="99" t="s">
        <v>669</v>
      </c>
      <c r="F665" s="99" t="s">
        <v>2325</v>
      </c>
      <c r="G665" s="99" t="s">
        <v>202</v>
      </c>
      <c r="H665" s="99"/>
      <c r="I665" s="99"/>
      <c r="J665" s="99"/>
      <c r="K665" s="38" t="s">
        <v>2328</v>
      </c>
      <c r="L665" s="38"/>
      <c r="M665" s="39">
        <v>42144</v>
      </c>
      <c r="N665" s="40">
        <v>42144</v>
      </c>
      <c r="O665" s="148">
        <v>0</v>
      </c>
      <c r="P665" s="149">
        <v>175486</v>
      </c>
      <c r="Q665" s="149">
        <f t="shared" si="166"/>
        <v>175486</v>
      </c>
      <c r="R665" s="99"/>
      <c r="S665" s="43" t="s">
        <v>285</v>
      </c>
      <c r="T665" s="43"/>
      <c r="U665" s="138"/>
      <c r="V665" s="139"/>
      <c r="W665" s="99"/>
      <c r="X665" s="99"/>
      <c r="Y665" s="47" t="s">
        <v>60</v>
      </c>
      <c r="Z665" s="47"/>
      <c r="AA665" s="70"/>
      <c r="AB665" s="71"/>
      <c r="AC665" s="99"/>
      <c r="AD665" s="99"/>
      <c r="AE665" s="99"/>
      <c r="AF665" s="50" t="s">
        <v>2329</v>
      </c>
      <c r="AG665" s="102">
        <v>42150</v>
      </c>
      <c r="AH665" s="99">
        <v>1</v>
      </c>
      <c r="AI665" s="179"/>
      <c r="AJ665" s="224"/>
      <c r="AK665" s="47"/>
      <c r="AL665" s="225">
        <v>1</v>
      </c>
      <c r="AM665" s="106">
        <v>175486</v>
      </c>
      <c r="AN665" s="99"/>
      <c r="AO665" s="47">
        <f t="shared" si="178"/>
        <v>175486</v>
      </c>
      <c r="AP665" s="99"/>
      <c r="AQ665" s="99"/>
      <c r="AR665" s="47">
        <f t="shared" si="167"/>
        <v>175486</v>
      </c>
      <c r="AS665" s="99"/>
      <c r="AT665" s="227" t="s">
        <v>1974</v>
      </c>
      <c r="AU665" s="99"/>
      <c r="AV665" s="55">
        <f t="shared" si="168"/>
        <v>0</v>
      </c>
      <c r="AW665" s="56">
        <v>0</v>
      </c>
      <c r="AX665" s="57">
        <v>0</v>
      </c>
      <c r="AY665" s="58">
        <f t="shared" si="169"/>
        <v>0</v>
      </c>
      <c r="AZ665" s="59">
        <f t="shared" si="170"/>
        <v>0</v>
      </c>
      <c r="BA665" s="60">
        <f t="shared" si="171"/>
        <v>0</v>
      </c>
      <c r="BB665" s="59">
        <f t="shared" si="172"/>
        <v>0</v>
      </c>
      <c r="BC665" s="61">
        <f t="shared" si="173"/>
        <v>0</v>
      </c>
      <c r="BD665" s="61">
        <f t="shared" si="174"/>
        <v>0</v>
      </c>
      <c r="BE665" s="61">
        <f t="shared" si="175"/>
        <v>0</v>
      </c>
      <c r="BF665" s="61">
        <f t="shared" si="176"/>
        <v>0</v>
      </c>
    </row>
    <row r="666" spans="1:58" ht="15.75" x14ac:dyDescent="0.25">
      <c r="A666" s="99"/>
      <c r="B666" s="99">
        <v>29048</v>
      </c>
      <c r="C666" s="147" t="s">
        <v>47</v>
      </c>
      <c r="D666" s="99" t="s">
        <v>241</v>
      </c>
      <c r="E666" s="99" t="s">
        <v>669</v>
      </c>
      <c r="F666" s="99" t="s">
        <v>2325</v>
      </c>
      <c r="G666" s="99" t="s">
        <v>202</v>
      </c>
      <c r="H666" s="99"/>
      <c r="I666" s="99"/>
      <c r="J666" s="99"/>
      <c r="K666" s="38" t="s">
        <v>2330</v>
      </c>
      <c r="L666" s="38"/>
      <c r="M666" s="39">
        <v>42138</v>
      </c>
      <c r="N666" s="40">
        <v>42141</v>
      </c>
      <c r="O666" s="148">
        <v>0</v>
      </c>
      <c r="P666" s="149">
        <v>7605</v>
      </c>
      <c r="Q666" s="149">
        <f t="shared" si="166"/>
        <v>7605</v>
      </c>
      <c r="R666" s="99"/>
      <c r="S666" s="43" t="s">
        <v>285</v>
      </c>
      <c r="T666" s="43"/>
      <c r="U666" s="138"/>
      <c r="V666" s="139"/>
      <c r="W666" s="99"/>
      <c r="X666" s="99"/>
      <c r="Y666" s="47" t="s">
        <v>60</v>
      </c>
      <c r="Z666" s="47"/>
      <c r="AA666" s="70"/>
      <c r="AB666" s="71"/>
      <c r="AC666" s="99"/>
      <c r="AD666" s="99"/>
      <c r="AE666" s="99"/>
      <c r="AF666" s="50" t="s">
        <v>2331</v>
      </c>
      <c r="AG666" s="102">
        <v>42150</v>
      </c>
      <c r="AH666" s="99">
        <v>1</v>
      </c>
      <c r="AI666" s="179"/>
      <c r="AJ666" s="224"/>
      <c r="AK666" s="47"/>
      <c r="AL666" s="225">
        <v>1</v>
      </c>
      <c r="AM666" s="106">
        <v>7605</v>
      </c>
      <c r="AN666" s="99"/>
      <c r="AO666" s="47">
        <f t="shared" si="178"/>
        <v>7605</v>
      </c>
      <c r="AP666" s="99"/>
      <c r="AQ666" s="99"/>
      <c r="AR666" s="47">
        <f t="shared" si="167"/>
        <v>7605</v>
      </c>
      <c r="AS666" s="99"/>
      <c r="AT666" s="227" t="s">
        <v>1974</v>
      </c>
      <c r="AU666" s="99"/>
      <c r="AV666" s="55">
        <f t="shared" si="168"/>
        <v>0</v>
      </c>
      <c r="AW666" s="56">
        <v>0</v>
      </c>
      <c r="AX666" s="57">
        <v>0</v>
      </c>
      <c r="AY666" s="58">
        <f t="shared" si="169"/>
        <v>0</v>
      </c>
      <c r="AZ666" s="59">
        <f t="shared" si="170"/>
        <v>0</v>
      </c>
      <c r="BA666" s="60">
        <f t="shared" si="171"/>
        <v>0</v>
      </c>
      <c r="BB666" s="59">
        <f t="shared" si="172"/>
        <v>0</v>
      </c>
      <c r="BC666" s="61">
        <f t="shared" si="173"/>
        <v>0</v>
      </c>
      <c r="BD666" s="61">
        <f t="shared" si="174"/>
        <v>0</v>
      </c>
      <c r="BE666" s="61">
        <f t="shared" si="175"/>
        <v>0</v>
      </c>
      <c r="BF666" s="61">
        <f t="shared" si="176"/>
        <v>0</v>
      </c>
    </row>
    <row r="667" spans="1:58" ht="15.75" x14ac:dyDescent="0.25">
      <c r="A667" s="99"/>
      <c r="B667" s="99">
        <v>29407</v>
      </c>
      <c r="C667" s="147" t="s">
        <v>47</v>
      </c>
      <c r="D667" s="99" t="s">
        <v>241</v>
      </c>
      <c r="E667" s="99" t="s">
        <v>669</v>
      </c>
      <c r="F667" s="99" t="s">
        <v>2325</v>
      </c>
      <c r="G667" s="99" t="s">
        <v>202</v>
      </c>
      <c r="H667" s="99"/>
      <c r="I667" s="99"/>
      <c r="J667" s="99"/>
      <c r="K667" s="38" t="s">
        <v>2332</v>
      </c>
      <c r="L667" s="38"/>
      <c r="M667" s="39">
        <v>42138</v>
      </c>
      <c r="N667" s="40">
        <v>42141</v>
      </c>
      <c r="O667" s="148">
        <v>0</v>
      </c>
      <c r="P667" s="148">
        <v>139250</v>
      </c>
      <c r="Q667" s="149">
        <f t="shared" si="166"/>
        <v>139250</v>
      </c>
      <c r="R667" s="99"/>
      <c r="S667" s="43" t="s">
        <v>285</v>
      </c>
      <c r="T667" s="43"/>
      <c r="U667" s="138"/>
      <c r="V667" s="139"/>
      <c r="W667" s="99"/>
      <c r="X667" s="99"/>
      <c r="Y667" s="47" t="s">
        <v>60</v>
      </c>
      <c r="Z667" s="47"/>
      <c r="AA667" s="70"/>
      <c r="AB667" s="71"/>
      <c r="AC667" s="99"/>
      <c r="AD667" s="99"/>
      <c r="AE667" s="99"/>
      <c r="AF667" s="50" t="s">
        <v>2333</v>
      </c>
      <c r="AG667" s="102">
        <v>42150</v>
      </c>
      <c r="AH667" s="99">
        <v>1</v>
      </c>
      <c r="AI667" s="179"/>
      <c r="AJ667" s="224"/>
      <c r="AK667" s="47"/>
      <c r="AL667" s="225">
        <v>1</v>
      </c>
      <c r="AM667" s="106">
        <v>139250</v>
      </c>
      <c r="AN667" s="99"/>
      <c r="AO667" s="47">
        <f t="shared" si="178"/>
        <v>139250</v>
      </c>
      <c r="AP667" s="99"/>
      <c r="AQ667" s="99"/>
      <c r="AR667" s="47">
        <f t="shared" si="167"/>
        <v>139250</v>
      </c>
      <c r="AS667" s="99"/>
      <c r="AT667" s="227" t="s">
        <v>1974</v>
      </c>
      <c r="AU667" s="99"/>
      <c r="AV667" s="55">
        <f t="shared" si="168"/>
        <v>0</v>
      </c>
      <c r="AW667" s="56">
        <v>0</v>
      </c>
      <c r="AX667" s="57">
        <v>0</v>
      </c>
      <c r="AY667" s="58">
        <f t="shared" si="169"/>
        <v>0</v>
      </c>
      <c r="AZ667" s="59">
        <f t="shared" si="170"/>
        <v>0</v>
      </c>
      <c r="BA667" s="60">
        <f t="shared" si="171"/>
        <v>0</v>
      </c>
      <c r="BB667" s="59">
        <f t="shared" si="172"/>
        <v>0</v>
      </c>
      <c r="BC667" s="61">
        <f t="shared" si="173"/>
        <v>0</v>
      </c>
      <c r="BD667" s="61">
        <f t="shared" si="174"/>
        <v>0</v>
      </c>
      <c r="BE667" s="61">
        <f t="shared" si="175"/>
        <v>0</v>
      </c>
      <c r="BF667" s="61">
        <f t="shared" si="176"/>
        <v>0</v>
      </c>
    </row>
    <row r="668" spans="1:58" ht="15.75" x14ac:dyDescent="0.25">
      <c r="A668" s="99"/>
      <c r="B668" s="99">
        <v>29410</v>
      </c>
      <c r="C668" s="147" t="s">
        <v>47</v>
      </c>
      <c r="D668" s="99" t="s">
        <v>241</v>
      </c>
      <c r="E668" s="99" t="s">
        <v>669</v>
      </c>
      <c r="F668" s="99" t="s">
        <v>2325</v>
      </c>
      <c r="G668" s="99" t="s">
        <v>202</v>
      </c>
      <c r="H668" s="99"/>
      <c r="I668" s="99"/>
      <c r="J668" s="99"/>
      <c r="K668" s="38" t="s">
        <v>2334</v>
      </c>
      <c r="L668" s="38"/>
      <c r="M668" s="39">
        <v>42138</v>
      </c>
      <c r="N668" s="40">
        <v>42141</v>
      </c>
      <c r="O668" s="148">
        <v>0</v>
      </c>
      <c r="P668" s="149">
        <v>922</v>
      </c>
      <c r="Q668" s="149">
        <f t="shared" ref="Q668:Q731" si="179">O668+P668</f>
        <v>922</v>
      </c>
      <c r="R668" s="99"/>
      <c r="S668" s="43" t="s">
        <v>285</v>
      </c>
      <c r="T668" s="43"/>
      <c r="U668" s="138"/>
      <c r="V668" s="139"/>
      <c r="W668" s="99"/>
      <c r="X668" s="99"/>
      <c r="Y668" s="47" t="s">
        <v>60</v>
      </c>
      <c r="Z668" s="47"/>
      <c r="AA668" s="70"/>
      <c r="AB668" s="71"/>
      <c r="AC668" s="99"/>
      <c r="AD668" s="99"/>
      <c r="AE668" s="99"/>
      <c r="AF668" s="50" t="s">
        <v>2335</v>
      </c>
      <c r="AG668" s="102">
        <v>42150</v>
      </c>
      <c r="AH668" s="99">
        <v>1</v>
      </c>
      <c r="AI668" s="179"/>
      <c r="AJ668" s="224"/>
      <c r="AK668" s="47"/>
      <c r="AL668" s="225">
        <v>1</v>
      </c>
      <c r="AM668" s="106">
        <v>922</v>
      </c>
      <c r="AN668" s="99"/>
      <c r="AO668" s="47">
        <f t="shared" si="178"/>
        <v>922</v>
      </c>
      <c r="AP668" s="99"/>
      <c r="AQ668" s="99"/>
      <c r="AR668" s="47">
        <f t="shared" si="167"/>
        <v>922</v>
      </c>
      <c r="AS668" s="99"/>
      <c r="AT668" s="227" t="s">
        <v>1974</v>
      </c>
      <c r="AU668" s="99"/>
      <c r="AV668" s="55">
        <f t="shared" si="168"/>
        <v>0</v>
      </c>
      <c r="AW668" s="56">
        <v>0</v>
      </c>
      <c r="AX668" s="57">
        <v>0</v>
      </c>
      <c r="AY668" s="58">
        <f t="shared" si="169"/>
        <v>0</v>
      </c>
      <c r="AZ668" s="59">
        <f t="shared" si="170"/>
        <v>0</v>
      </c>
      <c r="BA668" s="60">
        <f t="shared" si="171"/>
        <v>0</v>
      </c>
      <c r="BB668" s="59">
        <f t="shared" si="172"/>
        <v>0</v>
      </c>
      <c r="BC668" s="61">
        <f t="shared" si="173"/>
        <v>0</v>
      </c>
      <c r="BD668" s="61">
        <f t="shared" si="174"/>
        <v>0</v>
      </c>
      <c r="BE668" s="61">
        <f t="shared" si="175"/>
        <v>0</v>
      </c>
      <c r="BF668" s="61">
        <f t="shared" si="176"/>
        <v>0</v>
      </c>
    </row>
    <row r="669" spans="1:58" ht="15.75" x14ac:dyDescent="0.25">
      <c r="A669" s="99"/>
      <c r="B669" s="99">
        <v>28622</v>
      </c>
      <c r="C669" s="147" t="s">
        <v>47</v>
      </c>
      <c r="D669" s="99" t="s">
        <v>2336</v>
      </c>
      <c r="E669" s="99" t="s">
        <v>1089</v>
      </c>
      <c r="F669" s="99" t="s">
        <v>2337</v>
      </c>
      <c r="G669" s="99" t="s">
        <v>202</v>
      </c>
      <c r="H669" s="99"/>
      <c r="I669" s="99"/>
      <c r="J669" s="99"/>
      <c r="K669" s="38" t="s">
        <v>475</v>
      </c>
      <c r="L669" s="38"/>
      <c r="M669" s="179"/>
      <c r="N669" s="164"/>
      <c r="O669" s="148">
        <v>0</v>
      </c>
      <c r="P669" s="149">
        <v>0</v>
      </c>
      <c r="Q669" s="149">
        <f t="shared" si="179"/>
        <v>0</v>
      </c>
      <c r="R669" s="99"/>
      <c r="S669" s="43" t="s">
        <v>2338</v>
      </c>
      <c r="T669" s="43"/>
      <c r="U669" s="44">
        <v>42099</v>
      </c>
      <c r="V669" s="45">
        <v>42134</v>
      </c>
      <c r="W669" s="99">
        <v>10000</v>
      </c>
      <c r="X669" s="99"/>
      <c r="Y669" s="47" t="s">
        <v>60</v>
      </c>
      <c r="Z669" s="47"/>
      <c r="AA669" s="70"/>
      <c r="AB669" s="71"/>
      <c r="AC669" s="99"/>
      <c r="AD669" s="99"/>
      <c r="AE669" s="99"/>
      <c r="AF669" s="50" t="s">
        <v>2339</v>
      </c>
      <c r="AG669" s="102">
        <v>42150</v>
      </c>
      <c r="AH669" s="99">
        <v>1</v>
      </c>
      <c r="AI669" s="179"/>
      <c r="AJ669" s="224">
        <v>10000</v>
      </c>
      <c r="AK669" s="47"/>
      <c r="AL669" s="225">
        <v>1</v>
      </c>
      <c r="AM669" s="106">
        <v>10000</v>
      </c>
      <c r="AN669" s="99"/>
      <c r="AO669" s="47">
        <f t="shared" si="178"/>
        <v>10000</v>
      </c>
      <c r="AP669" s="99"/>
      <c r="AQ669" s="99"/>
      <c r="AR669" s="47">
        <f t="shared" si="167"/>
        <v>10000</v>
      </c>
      <c r="AS669" s="99"/>
      <c r="AT669" s="227" t="s">
        <v>1974</v>
      </c>
      <c r="AU669" s="99"/>
      <c r="AV669" s="55">
        <f t="shared" si="168"/>
        <v>0</v>
      </c>
      <c r="AW669" s="56">
        <v>0</v>
      </c>
      <c r="AX669" s="57">
        <v>0</v>
      </c>
      <c r="AY669" s="58">
        <f t="shared" si="169"/>
        <v>10000</v>
      </c>
      <c r="AZ669" s="59">
        <f t="shared" si="170"/>
        <v>0</v>
      </c>
      <c r="BA669" s="60">
        <f t="shared" si="171"/>
        <v>0</v>
      </c>
      <c r="BB669" s="59">
        <f t="shared" si="172"/>
        <v>0</v>
      </c>
      <c r="BC669" s="61">
        <f t="shared" si="173"/>
        <v>0</v>
      </c>
      <c r="BD669" s="61">
        <f t="shared" si="174"/>
        <v>0</v>
      </c>
      <c r="BE669" s="61">
        <f t="shared" si="175"/>
        <v>0</v>
      </c>
      <c r="BF669" s="61">
        <f t="shared" si="176"/>
        <v>0</v>
      </c>
    </row>
    <row r="670" spans="1:58" ht="15.75" x14ac:dyDescent="0.25">
      <c r="A670" s="99"/>
      <c r="B670" s="99" t="s">
        <v>2340</v>
      </c>
      <c r="C670" s="147" t="s">
        <v>47</v>
      </c>
      <c r="D670" s="99"/>
      <c r="E670" s="99" t="s">
        <v>2340</v>
      </c>
      <c r="F670" s="99"/>
      <c r="G670" s="99" t="s">
        <v>202</v>
      </c>
      <c r="H670" s="99"/>
      <c r="I670" s="99"/>
      <c r="J670" s="99"/>
      <c r="K670" s="38" t="s">
        <v>475</v>
      </c>
      <c r="L670" s="38"/>
      <c r="M670" s="179"/>
      <c r="N670" s="164"/>
      <c r="O670" s="148">
        <v>0</v>
      </c>
      <c r="P670" s="149">
        <v>0</v>
      </c>
      <c r="Q670" s="149">
        <f t="shared" si="179"/>
        <v>0</v>
      </c>
      <c r="R670" s="99"/>
      <c r="S670" s="43" t="s">
        <v>285</v>
      </c>
      <c r="T670" s="43"/>
      <c r="U670" s="138"/>
      <c r="V670" s="139"/>
      <c r="W670" s="99"/>
      <c r="X670" s="99"/>
      <c r="Y670" s="47" t="s">
        <v>2341</v>
      </c>
      <c r="Z670" s="47"/>
      <c r="AA670" s="48">
        <v>42148</v>
      </c>
      <c r="AB670" s="49">
        <v>42149</v>
      </c>
      <c r="AC670" s="99">
        <v>91000</v>
      </c>
      <c r="AD670" s="99"/>
      <c r="AE670" s="99"/>
      <c r="AF670" s="50" t="s">
        <v>2342</v>
      </c>
      <c r="AG670" s="102">
        <v>42150</v>
      </c>
      <c r="AH670" s="99">
        <v>1</v>
      </c>
      <c r="AI670" s="179"/>
      <c r="AJ670" s="224"/>
      <c r="AK670" s="47">
        <v>91000</v>
      </c>
      <c r="AL670" s="225">
        <v>1</v>
      </c>
      <c r="AM670" s="106">
        <v>91000</v>
      </c>
      <c r="AN670" s="99"/>
      <c r="AO670" s="47">
        <v>91000</v>
      </c>
      <c r="AP670" s="99"/>
      <c r="AQ670" s="99"/>
      <c r="AR670" s="47">
        <f t="shared" si="167"/>
        <v>91000</v>
      </c>
      <c r="AS670" s="99"/>
      <c r="AT670" s="227" t="s">
        <v>55</v>
      </c>
      <c r="AU670" s="99"/>
      <c r="AV670" s="55">
        <f t="shared" si="168"/>
        <v>0</v>
      </c>
      <c r="AW670" s="56">
        <v>0</v>
      </c>
      <c r="AX670" s="57">
        <v>0</v>
      </c>
      <c r="AY670" s="58">
        <f t="shared" si="169"/>
        <v>0</v>
      </c>
      <c r="AZ670" s="59">
        <f t="shared" si="170"/>
        <v>0</v>
      </c>
      <c r="BA670" s="60">
        <f t="shared" si="171"/>
        <v>91000</v>
      </c>
      <c r="BB670" s="59">
        <f t="shared" si="172"/>
        <v>0</v>
      </c>
      <c r="BC670" s="61">
        <f t="shared" si="173"/>
        <v>0</v>
      </c>
      <c r="BD670" s="61">
        <f t="shared" si="174"/>
        <v>0</v>
      </c>
      <c r="BE670" s="61">
        <f t="shared" si="175"/>
        <v>0</v>
      </c>
      <c r="BF670" s="61">
        <f t="shared" si="176"/>
        <v>0</v>
      </c>
    </row>
    <row r="671" spans="1:58" ht="15.75" x14ac:dyDescent="0.25">
      <c r="A671" s="99"/>
      <c r="B671" s="99" t="s">
        <v>2343</v>
      </c>
      <c r="C671" s="147" t="s">
        <v>47</v>
      </c>
      <c r="D671" s="99"/>
      <c r="E671" s="99" t="s">
        <v>2343</v>
      </c>
      <c r="F671" s="99"/>
      <c r="G671" s="99" t="s">
        <v>202</v>
      </c>
      <c r="H671" s="99"/>
      <c r="I671" s="99"/>
      <c r="J671" s="99"/>
      <c r="K671" s="38" t="s">
        <v>475</v>
      </c>
      <c r="L671" s="38"/>
      <c r="M671" s="179"/>
      <c r="N671" s="164"/>
      <c r="O671" s="148">
        <v>0</v>
      </c>
      <c r="P671" s="149">
        <v>0</v>
      </c>
      <c r="Q671" s="149">
        <f t="shared" si="179"/>
        <v>0</v>
      </c>
      <c r="R671" s="99"/>
      <c r="S671" s="43" t="s">
        <v>285</v>
      </c>
      <c r="T671" s="43"/>
      <c r="U671" s="138"/>
      <c r="V671" s="139"/>
      <c r="W671" s="99"/>
      <c r="X671" s="99"/>
      <c r="Y671" s="47" t="s">
        <v>2344</v>
      </c>
      <c r="Z671" s="47"/>
      <c r="AA671" s="48">
        <v>42148</v>
      </c>
      <c r="AB671" s="49">
        <v>42149</v>
      </c>
      <c r="AC671" s="99">
        <v>91000</v>
      </c>
      <c r="AD671" s="99"/>
      <c r="AE671" s="99"/>
      <c r="AF671" s="50" t="s">
        <v>2345</v>
      </c>
      <c r="AG671" s="102">
        <v>42150</v>
      </c>
      <c r="AH671" s="99">
        <v>1</v>
      </c>
      <c r="AI671" s="179"/>
      <c r="AJ671" s="224"/>
      <c r="AK671" s="47">
        <v>91000</v>
      </c>
      <c r="AL671" s="225">
        <v>1</v>
      </c>
      <c r="AM671" s="106">
        <v>91000</v>
      </c>
      <c r="AN671" s="99"/>
      <c r="AO671" s="47">
        <v>91000</v>
      </c>
      <c r="AP671" s="99"/>
      <c r="AQ671" s="99"/>
      <c r="AR671" s="47">
        <f t="shared" si="167"/>
        <v>91000</v>
      </c>
      <c r="AS671" s="99"/>
      <c r="AT671" s="227" t="s">
        <v>55</v>
      </c>
      <c r="AU671" s="99"/>
      <c r="AV671" s="55">
        <f t="shared" si="168"/>
        <v>0</v>
      </c>
      <c r="AW671" s="56">
        <v>0</v>
      </c>
      <c r="AX671" s="57">
        <v>0</v>
      </c>
      <c r="AY671" s="58">
        <f t="shared" si="169"/>
        <v>0</v>
      </c>
      <c r="AZ671" s="59">
        <f t="shared" si="170"/>
        <v>0</v>
      </c>
      <c r="BA671" s="60">
        <f t="shared" si="171"/>
        <v>91000</v>
      </c>
      <c r="BB671" s="59">
        <f t="shared" si="172"/>
        <v>0</v>
      </c>
      <c r="BC671" s="61">
        <f t="shared" si="173"/>
        <v>0</v>
      </c>
      <c r="BD671" s="61">
        <f t="shared" si="174"/>
        <v>0</v>
      </c>
      <c r="BE671" s="61">
        <f t="shared" si="175"/>
        <v>0</v>
      </c>
      <c r="BF671" s="61">
        <f t="shared" si="176"/>
        <v>0</v>
      </c>
    </row>
    <row r="672" spans="1:58" ht="15.75" x14ac:dyDescent="0.25">
      <c r="A672" s="99"/>
      <c r="B672" s="99">
        <v>12585</v>
      </c>
      <c r="C672" s="147" t="s">
        <v>47</v>
      </c>
      <c r="D672" s="99" t="s">
        <v>1503</v>
      </c>
      <c r="E672" s="99" t="s">
        <v>618</v>
      </c>
      <c r="F672" s="99" t="s">
        <v>2346</v>
      </c>
      <c r="G672" s="99" t="s">
        <v>202</v>
      </c>
      <c r="H672" s="99">
        <v>6527146173</v>
      </c>
      <c r="I672" s="102">
        <v>42137</v>
      </c>
      <c r="J672" s="102">
        <v>42138</v>
      </c>
      <c r="K672" s="38" t="s">
        <v>2347</v>
      </c>
      <c r="L672" s="38"/>
      <c r="M672" s="39">
        <v>42148</v>
      </c>
      <c r="N672" s="40">
        <v>42148</v>
      </c>
      <c r="O672" s="148">
        <v>0</v>
      </c>
      <c r="P672" s="149">
        <v>5162</v>
      </c>
      <c r="Q672" s="149">
        <f t="shared" si="179"/>
        <v>5162</v>
      </c>
      <c r="R672" s="99"/>
      <c r="S672" s="43" t="s">
        <v>2348</v>
      </c>
      <c r="T672" s="43"/>
      <c r="U672" s="44">
        <v>42142</v>
      </c>
      <c r="V672" s="45">
        <v>42142</v>
      </c>
      <c r="W672" s="99">
        <v>1100</v>
      </c>
      <c r="X672" s="99"/>
      <c r="Y672" s="47" t="s">
        <v>60</v>
      </c>
      <c r="Z672" s="47"/>
      <c r="AA672" s="70"/>
      <c r="AB672" s="71"/>
      <c r="AC672" s="99"/>
      <c r="AD672" s="99"/>
      <c r="AE672" s="99"/>
      <c r="AF672" s="50" t="s">
        <v>2349</v>
      </c>
      <c r="AG672" s="102">
        <v>42150</v>
      </c>
      <c r="AH672" s="99">
        <v>1</v>
      </c>
      <c r="AI672" s="179">
        <v>350</v>
      </c>
      <c r="AJ672" s="224">
        <v>1100</v>
      </c>
      <c r="AK672" s="47"/>
      <c r="AL672" s="225">
        <v>1</v>
      </c>
      <c r="AM672" s="106">
        <v>6262</v>
      </c>
      <c r="AN672" s="99"/>
      <c r="AO672" s="47">
        <f>Q672+W672+AC672</f>
        <v>6262</v>
      </c>
      <c r="AP672" s="99"/>
      <c r="AQ672" s="99"/>
      <c r="AR672" s="47">
        <f t="shared" si="167"/>
        <v>6262</v>
      </c>
      <c r="AS672" s="99"/>
      <c r="AT672" s="227" t="s">
        <v>55</v>
      </c>
      <c r="AU672" s="99"/>
      <c r="AV672" s="55">
        <f t="shared" si="168"/>
        <v>0</v>
      </c>
      <c r="AW672" s="56">
        <v>350</v>
      </c>
      <c r="AX672" s="57">
        <v>0</v>
      </c>
      <c r="AY672" s="58">
        <f t="shared" si="169"/>
        <v>1100</v>
      </c>
      <c r="AZ672" s="59">
        <f t="shared" si="170"/>
        <v>0</v>
      </c>
      <c r="BA672" s="60">
        <f t="shared" si="171"/>
        <v>0</v>
      </c>
      <c r="BB672" s="59">
        <f t="shared" si="172"/>
        <v>0</v>
      </c>
      <c r="BC672" s="61">
        <f t="shared" si="173"/>
        <v>0</v>
      </c>
      <c r="BD672" s="61">
        <f t="shared" si="174"/>
        <v>0</v>
      </c>
      <c r="BE672" s="61">
        <f t="shared" si="175"/>
        <v>0</v>
      </c>
      <c r="BF672" s="61">
        <f t="shared" si="176"/>
        <v>0</v>
      </c>
    </row>
    <row r="673" spans="1:58" ht="15.75" x14ac:dyDescent="0.25">
      <c r="A673" s="99"/>
      <c r="B673" s="99">
        <v>12602</v>
      </c>
      <c r="C673" s="147" t="s">
        <v>47</v>
      </c>
      <c r="D673" s="99" t="s">
        <v>199</v>
      </c>
      <c r="E673" s="99" t="s">
        <v>2350</v>
      </c>
      <c r="F673" s="99" t="s">
        <v>2351</v>
      </c>
      <c r="G673" s="99" t="s">
        <v>202</v>
      </c>
      <c r="H673" s="99">
        <v>17209466122</v>
      </c>
      <c r="I673" s="102">
        <v>42138</v>
      </c>
      <c r="J673" s="102">
        <v>42141</v>
      </c>
      <c r="K673" s="38" t="s">
        <v>2352</v>
      </c>
      <c r="L673" s="38"/>
      <c r="M673" s="39">
        <v>42150</v>
      </c>
      <c r="N673" s="40">
        <v>42150</v>
      </c>
      <c r="O673" s="148">
        <v>0</v>
      </c>
      <c r="P673" s="148">
        <v>15660</v>
      </c>
      <c r="Q673" s="149">
        <f t="shared" si="179"/>
        <v>15660</v>
      </c>
      <c r="R673" s="99"/>
      <c r="S673" s="43" t="s">
        <v>285</v>
      </c>
      <c r="T673" s="43"/>
      <c r="U673" s="138"/>
      <c r="V673" s="139"/>
      <c r="W673" s="99"/>
      <c r="X673" s="99"/>
      <c r="Y673" s="47" t="s">
        <v>2353</v>
      </c>
      <c r="Z673" s="47"/>
      <c r="AA673" s="48">
        <v>42144</v>
      </c>
      <c r="AB673" s="49">
        <v>42144</v>
      </c>
      <c r="AC673" s="99"/>
      <c r="AD673" s="99"/>
      <c r="AE673" s="99"/>
      <c r="AF673" s="50" t="s">
        <v>2354</v>
      </c>
      <c r="AG673" s="102">
        <v>42150</v>
      </c>
      <c r="AH673" s="99">
        <v>1</v>
      </c>
      <c r="AI673" s="179">
        <v>4815</v>
      </c>
      <c r="AJ673" s="224"/>
      <c r="AK673" s="47">
        <v>3750</v>
      </c>
      <c r="AL673" s="225">
        <v>1</v>
      </c>
      <c r="AM673" s="106">
        <f>5175.99*3.75</f>
        <v>19409.962499999998</v>
      </c>
      <c r="AN673" s="99"/>
      <c r="AO673" s="47">
        <f>Q673+W673+AC673</f>
        <v>15660</v>
      </c>
      <c r="AP673" s="99"/>
      <c r="AQ673" s="99"/>
      <c r="AR673" s="47">
        <f t="shared" si="167"/>
        <v>15660</v>
      </c>
      <c r="AS673" s="99"/>
      <c r="AT673" s="227" t="s">
        <v>55</v>
      </c>
      <c r="AU673" s="99"/>
      <c r="AV673" s="55">
        <f t="shared" si="168"/>
        <v>0</v>
      </c>
      <c r="AW673" s="56">
        <v>0</v>
      </c>
      <c r="AX673" s="57">
        <v>0</v>
      </c>
      <c r="AY673" s="58">
        <v>4815</v>
      </c>
      <c r="AZ673" s="59">
        <f t="shared" si="170"/>
        <v>0</v>
      </c>
      <c r="BA673" s="60">
        <f t="shared" si="171"/>
        <v>3750</v>
      </c>
      <c r="BB673" s="59">
        <f t="shared" si="172"/>
        <v>0</v>
      </c>
      <c r="BC673" s="61">
        <f t="shared" si="173"/>
        <v>0</v>
      </c>
      <c r="BD673" s="61">
        <f t="shared" si="174"/>
        <v>0</v>
      </c>
      <c r="BE673" s="61">
        <f t="shared" si="175"/>
        <v>0</v>
      </c>
      <c r="BF673" s="61">
        <f t="shared" si="176"/>
        <v>0</v>
      </c>
    </row>
    <row r="674" spans="1:58" ht="15.75" x14ac:dyDescent="0.25">
      <c r="A674" s="146">
        <v>42158</v>
      </c>
      <c r="B674" s="99">
        <v>12577</v>
      </c>
      <c r="C674" s="147" t="s">
        <v>47</v>
      </c>
      <c r="D674" s="99" t="s">
        <v>1503</v>
      </c>
      <c r="E674" s="99" t="s">
        <v>618</v>
      </c>
      <c r="F674" s="99" t="s">
        <v>3998</v>
      </c>
      <c r="G674" s="99" t="s">
        <v>202</v>
      </c>
      <c r="H674" s="99">
        <v>17688726046</v>
      </c>
      <c r="I674" s="102">
        <v>42141</v>
      </c>
      <c r="J674" s="102">
        <v>42142</v>
      </c>
      <c r="K674" s="38" t="s">
        <v>3999</v>
      </c>
      <c r="L674" s="38"/>
      <c r="M674" s="39">
        <v>42151</v>
      </c>
      <c r="N674" s="40">
        <v>42152</v>
      </c>
      <c r="O674" s="148">
        <v>0</v>
      </c>
      <c r="P674" s="149">
        <v>6399</v>
      </c>
      <c r="Q674" s="149">
        <f t="shared" si="179"/>
        <v>6399</v>
      </c>
      <c r="R674" s="99"/>
      <c r="S674" s="43" t="s">
        <v>4000</v>
      </c>
      <c r="T674" s="43"/>
      <c r="U674" s="44">
        <v>42144</v>
      </c>
      <c r="V674" s="45">
        <v>42144</v>
      </c>
      <c r="W674" s="99">
        <v>900</v>
      </c>
      <c r="X674" s="99"/>
      <c r="Y674" s="47" t="s">
        <v>60</v>
      </c>
      <c r="Z674" s="47"/>
      <c r="AA674" s="70"/>
      <c r="AB674" s="71"/>
      <c r="AC674" s="99"/>
      <c r="AD674" s="99"/>
      <c r="AE674" s="99"/>
      <c r="AF674" s="50" t="s">
        <v>4001</v>
      </c>
      <c r="AG674" s="102">
        <v>42155</v>
      </c>
      <c r="AH674" s="99">
        <v>1</v>
      </c>
      <c r="AI674" s="179">
        <v>350</v>
      </c>
      <c r="AJ674" s="224">
        <v>900</v>
      </c>
      <c r="AK674" s="47"/>
      <c r="AL674" s="225">
        <v>1</v>
      </c>
      <c r="AM674" s="106">
        <v>7299</v>
      </c>
      <c r="AN674" s="99"/>
      <c r="AO674" s="47">
        <f>Q674+W674+AC674</f>
        <v>7299</v>
      </c>
      <c r="AP674" s="99"/>
      <c r="AQ674" s="99"/>
      <c r="AR674" s="47">
        <f t="shared" si="167"/>
        <v>7299</v>
      </c>
      <c r="AS674" s="99"/>
      <c r="AT674" s="227" t="s">
        <v>55</v>
      </c>
      <c r="AU674" s="99"/>
      <c r="AV674" s="55">
        <f t="shared" si="168"/>
        <v>0</v>
      </c>
      <c r="AW674" s="56">
        <v>350</v>
      </c>
      <c r="AX674" s="57">
        <v>0</v>
      </c>
      <c r="AY674" s="58">
        <f t="shared" ref="AY674:AY737" si="180">+AJ674</f>
        <v>900</v>
      </c>
      <c r="AZ674" s="59">
        <f t="shared" si="170"/>
        <v>0</v>
      </c>
      <c r="BA674" s="60">
        <f t="shared" si="171"/>
        <v>0</v>
      </c>
      <c r="BB674" s="59">
        <f t="shared" si="172"/>
        <v>0</v>
      </c>
      <c r="BC674" s="61">
        <f t="shared" si="173"/>
        <v>0</v>
      </c>
      <c r="BD674" s="61">
        <f t="shared" si="174"/>
        <v>0</v>
      </c>
      <c r="BE674" s="61">
        <f t="shared" si="175"/>
        <v>0</v>
      </c>
      <c r="BF674" s="61">
        <f t="shared" si="176"/>
        <v>0</v>
      </c>
    </row>
    <row r="675" spans="1:58" ht="15.75" x14ac:dyDescent="0.25">
      <c r="A675" s="99"/>
      <c r="B675" s="99">
        <v>12615</v>
      </c>
      <c r="C675" s="147" t="s">
        <v>47</v>
      </c>
      <c r="D675" s="99" t="s">
        <v>199</v>
      </c>
      <c r="E675" s="99" t="s">
        <v>990</v>
      </c>
      <c r="F675" s="99" t="s">
        <v>4002</v>
      </c>
      <c r="G675" s="99" t="s">
        <v>202</v>
      </c>
      <c r="H675" s="99">
        <v>15789106054</v>
      </c>
      <c r="I675" s="102">
        <v>42141</v>
      </c>
      <c r="J675" s="102">
        <v>42142</v>
      </c>
      <c r="K675" s="38" t="s">
        <v>4003</v>
      </c>
      <c r="L675" s="38"/>
      <c r="M675" s="39">
        <v>42148</v>
      </c>
      <c r="N675" s="40">
        <v>42148</v>
      </c>
      <c r="O675" s="148">
        <v>13613</v>
      </c>
      <c r="P675" s="149">
        <v>903.5</v>
      </c>
      <c r="Q675" s="149">
        <f t="shared" si="179"/>
        <v>14516.5</v>
      </c>
      <c r="R675" s="99"/>
      <c r="S675" s="43" t="s">
        <v>4004</v>
      </c>
      <c r="T675" s="43"/>
      <c r="U675" s="44">
        <v>42144</v>
      </c>
      <c r="V675" s="45">
        <v>42144</v>
      </c>
      <c r="W675" s="99">
        <v>562.5</v>
      </c>
      <c r="X675" s="99"/>
      <c r="Y675" s="47" t="s">
        <v>60</v>
      </c>
      <c r="Z675" s="47"/>
      <c r="AA675" s="70"/>
      <c r="AB675" s="71"/>
      <c r="AC675" s="99"/>
      <c r="AD675" s="99"/>
      <c r="AE675" s="99"/>
      <c r="AF675" s="50" t="s">
        <v>4005</v>
      </c>
      <c r="AG675" s="102">
        <v>42156</v>
      </c>
      <c r="AH675" s="99">
        <v>1</v>
      </c>
      <c r="AI675" s="179">
        <v>412.5</v>
      </c>
      <c r="AJ675" s="224">
        <v>562.5</v>
      </c>
      <c r="AK675" s="47"/>
      <c r="AL675" s="225">
        <v>1</v>
      </c>
      <c r="AM675" s="106">
        <f>4021.06*3.75</f>
        <v>15078.975</v>
      </c>
      <c r="AN675" s="99"/>
      <c r="AO675" s="47">
        <f>Q675+W675+AC675</f>
        <v>15079</v>
      </c>
      <c r="AP675" s="99"/>
      <c r="AQ675" s="99"/>
      <c r="AR675" s="47">
        <f t="shared" ref="AR675:AR738" si="181">AO675</f>
        <v>15079</v>
      </c>
      <c r="AS675" s="99"/>
      <c r="AT675" s="227" t="s">
        <v>55</v>
      </c>
      <c r="AU675" s="99"/>
      <c r="AV675" s="55">
        <f t="shared" ref="AV675:AV738" si="182">+AO675-(Q675+W675+AC675)</f>
        <v>0</v>
      </c>
      <c r="AW675" s="56">
        <v>462.5</v>
      </c>
      <c r="AX675" s="57">
        <v>0</v>
      </c>
      <c r="AY675" s="58">
        <f t="shared" si="180"/>
        <v>562.5</v>
      </c>
      <c r="AZ675" s="59">
        <f t="shared" ref="AZ675:AZ738" si="183">IF(W675=0,0,ROUND((+AJ675-W675)/AJ675*100,2))</f>
        <v>0</v>
      </c>
      <c r="BA675" s="60">
        <f t="shared" ref="BA675:BA738" si="184">+AK675</f>
        <v>0</v>
      </c>
      <c r="BB675" s="59">
        <f t="shared" ref="BB675:BB738" si="185">IF(AC675=0,0,ROUND((+AK675-AC675)/AK675*100,5))</f>
        <v>0</v>
      </c>
      <c r="BC675" s="61">
        <f t="shared" ref="BC675:BC738" si="186">+AI675*AX675%</f>
        <v>0</v>
      </c>
      <c r="BD675" s="61">
        <f t="shared" ref="BD675:BD738" si="187">+AJ675*AZ675%</f>
        <v>0</v>
      </c>
      <c r="BE675" s="61">
        <f t="shared" ref="BE675:BE738" si="188">+AK675*BB675%</f>
        <v>0</v>
      </c>
      <c r="BF675" s="61">
        <f t="shared" ref="BF675:BF738" si="189">+BC675+BD675+BE675</f>
        <v>0</v>
      </c>
    </row>
    <row r="676" spans="1:58" ht="15.75" x14ac:dyDescent="0.25">
      <c r="A676" s="99"/>
      <c r="B676" s="99">
        <v>12609</v>
      </c>
      <c r="C676" s="147" t="s">
        <v>47</v>
      </c>
      <c r="D676" s="99" t="s">
        <v>199</v>
      </c>
      <c r="E676" s="99" t="s">
        <v>990</v>
      </c>
      <c r="F676" s="99" t="s">
        <v>4006</v>
      </c>
      <c r="G676" s="99" t="s">
        <v>202</v>
      </c>
      <c r="H676" s="99">
        <v>17677974654</v>
      </c>
      <c r="I676" s="102">
        <v>42142</v>
      </c>
      <c r="J676" s="102">
        <v>42143</v>
      </c>
      <c r="K676" s="38" t="s">
        <v>4007</v>
      </c>
      <c r="L676" s="38"/>
      <c r="M676" s="39">
        <v>42156</v>
      </c>
      <c r="N676" s="40">
        <v>42156</v>
      </c>
      <c r="O676" s="148">
        <v>0</v>
      </c>
      <c r="P676" s="149">
        <v>8432.3700000000008</v>
      </c>
      <c r="Q676" s="149">
        <f t="shared" si="179"/>
        <v>8432.3700000000008</v>
      </c>
      <c r="R676" s="99"/>
      <c r="S676" s="43" t="s">
        <v>4008</v>
      </c>
      <c r="T676" s="43"/>
      <c r="U676" s="44">
        <v>42148</v>
      </c>
      <c r="V676" s="45">
        <v>42149</v>
      </c>
      <c r="W676" s="99">
        <v>1050</v>
      </c>
      <c r="X676" s="99"/>
      <c r="Y676" s="47" t="s">
        <v>60</v>
      </c>
      <c r="Z676" s="47"/>
      <c r="AA676" s="70"/>
      <c r="AB676" s="71"/>
      <c r="AC676" s="99"/>
      <c r="AD676" s="99"/>
      <c r="AE676" s="99"/>
      <c r="AF676" s="50" t="s">
        <v>4009</v>
      </c>
      <c r="AG676" s="102">
        <v>42156</v>
      </c>
      <c r="AH676" s="99">
        <v>1</v>
      </c>
      <c r="AI676" s="179">
        <v>1983.37</v>
      </c>
      <c r="AJ676" s="224">
        <v>1050</v>
      </c>
      <c r="AK676" s="47"/>
      <c r="AL676" s="225">
        <v>1</v>
      </c>
      <c r="AM676" s="106">
        <f>2528.62*3.75</f>
        <v>9482.3249999999989</v>
      </c>
      <c r="AN676" s="99"/>
      <c r="AO676" s="47">
        <f>Q676+W676+AC676</f>
        <v>9482.3700000000008</v>
      </c>
      <c r="AP676" s="99"/>
      <c r="AQ676" s="99"/>
      <c r="AR676" s="47">
        <f t="shared" si="181"/>
        <v>9482.3700000000008</v>
      </c>
      <c r="AS676" s="99"/>
      <c r="AT676" s="227" t="s">
        <v>55</v>
      </c>
      <c r="AU676" s="99"/>
      <c r="AV676" s="55">
        <f t="shared" si="182"/>
        <v>0</v>
      </c>
      <c r="AW676" s="193">
        <v>1983.37</v>
      </c>
      <c r="AX676" s="57">
        <v>0</v>
      </c>
      <c r="AY676" s="58">
        <f t="shared" si="180"/>
        <v>1050</v>
      </c>
      <c r="AZ676" s="59">
        <f t="shared" si="183"/>
        <v>0</v>
      </c>
      <c r="BA676" s="60">
        <f t="shared" si="184"/>
        <v>0</v>
      </c>
      <c r="BB676" s="59">
        <f t="shared" si="185"/>
        <v>0</v>
      </c>
      <c r="BC676" s="61">
        <f t="shared" si="186"/>
        <v>0</v>
      </c>
      <c r="BD676" s="61">
        <f t="shared" si="187"/>
        <v>0</v>
      </c>
      <c r="BE676" s="61">
        <f t="shared" si="188"/>
        <v>0</v>
      </c>
      <c r="BF676" s="61">
        <f t="shared" si="189"/>
        <v>0</v>
      </c>
    </row>
    <row r="677" spans="1:58" ht="15.75" x14ac:dyDescent="0.25">
      <c r="A677" s="99"/>
      <c r="B677" s="99" t="s">
        <v>2243</v>
      </c>
      <c r="C677" s="147" t="s">
        <v>47</v>
      </c>
      <c r="D677" s="99"/>
      <c r="E677" s="99" t="s">
        <v>4010</v>
      </c>
      <c r="F677" s="99"/>
      <c r="G677" s="99" t="s">
        <v>202</v>
      </c>
      <c r="H677" s="99" t="s">
        <v>473</v>
      </c>
      <c r="I677" s="99"/>
      <c r="J677" s="102">
        <v>42103</v>
      </c>
      <c r="K677" s="38" t="s">
        <v>475</v>
      </c>
      <c r="L677" s="38"/>
      <c r="M677" s="179"/>
      <c r="N677" s="164"/>
      <c r="O677" s="148">
        <v>0</v>
      </c>
      <c r="P677" s="149">
        <v>0</v>
      </c>
      <c r="Q677" s="149">
        <f t="shared" si="179"/>
        <v>0</v>
      </c>
      <c r="R677" s="99"/>
      <c r="S677" s="43" t="s">
        <v>285</v>
      </c>
      <c r="T677" s="43"/>
      <c r="U677" s="138"/>
      <c r="V677" s="139"/>
      <c r="W677" s="99"/>
      <c r="X677" s="99"/>
      <c r="Y677" s="47" t="s">
        <v>4011</v>
      </c>
      <c r="Z677" s="47"/>
      <c r="AA677" s="48">
        <v>42155</v>
      </c>
      <c r="AB677" s="49">
        <v>42156</v>
      </c>
      <c r="AC677" s="99">
        <v>91000</v>
      </c>
      <c r="AD677" s="99"/>
      <c r="AE677" s="99"/>
      <c r="AF677" s="50" t="s">
        <v>4012</v>
      </c>
      <c r="AG677" s="102">
        <v>42157</v>
      </c>
      <c r="AH677" s="99">
        <v>1</v>
      </c>
      <c r="AI677" s="179"/>
      <c r="AJ677" s="224"/>
      <c r="AK677" s="47">
        <v>91000</v>
      </c>
      <c r="AL677" s="225">
        <v>1</v>
      </c>
      <c r="AM677" s="106">
        <v>91000</v>
      </c>
      <c r="AN677" s="99"/>
      <c r="AO677" s="47">
        <f>AM677</f>
        <v>91000</v>
      </c>
      <c r="AP677" s="99"/>
      <c r="AQ677" s="99"/>
      <c r="AR677" s="47">
        <f t="shared" si="181"/>
        <v>91000</v>
      </c>
      <c r="AS677" s="99"/>
      <c r="AT677" s="227" t="s">
        <v>1974</v>
      </c>
      <c r="AU677" s="99"/>
      <c r="AV677" s="55">
        <f t="shared" si="182"/>
        <v>0</v>
      </c>
      <c r="AW677" s="56">
        <v>0</v>
      </c>
      <c r="AX677" s="57">
        <v>0</v>
      </c>
      <c r="AY677" s="58">
        <f t="shared" si="180"/>
        <v>0</v>
      </c>
      <c r="AZ677" s="59">
        <f t="shared" si="183"/>
        <v>0</v>
      </c>
      <c r="BA677" s="60">
        <f t="shared" si="184"/>
        <v>91000</v>
      </c>
      <c r="BB677" s="59">
        <f t="shared" si="185"/>
        <v>0</v>
      </c>
      <c r="BC677" s="61">
        <f t="shared" si="186"/>
        <v>0</v>
      </c>
      <c r="BD677" s="61">
        <f t="shared" si="187"/>
        <v>0</v>
      </c>
      <c r="BE677" s="61">
        <f t="shared" si="188"/>
        <v>0</v>
      </c>
      <c r="BF677" s="61">
        <f t="shared" si="189"/>
        <v>0</v>
      </c>
    </row>
    <row r="678" spans="1:58" ht="15.75" x14ac:dyDescent="0.25">
      <c r="A678" s="99"/>
      <c r="B678" s="99" t="s">
        <v>702</v>
      </c>
      <c r="C678" s="147" t="s">
        <v>47</v>
      </c>
      <c r="D678" s="99"/>
      <c r="E678" s="99" t="s">
        <v>1559</v>
      </c>
      <c r="F678" s="99" t="s">
        <v>1560</v>
      </c>
      <c r="G678" s="99" t="s">
        <v>202</v>
      </c>
      <c r="H678" s="99" t="s">
        <v>473</v>
      </c>
      <c r="I678" s="99"/>
      <c r="J678" s="102">
        <v>42151</v>
      </c>
      <c r="K678" s="38" t="s">
        <v>475</v>
      </c>
      <c r="L678" s="38"/>
      <c r="M678" s="179"/>
      <c r="N678" s="164"/>
      <c r="O678" s="148">
        <v>0</v>
      </c>
      <c r="P678" s="149">
        <v>0</v>
      </c>
      <c r="Q678" s="149">
        <f t="shared" si="179"/>
        <v>0</v>
      </c>
      <c r="R678" s="99"/>
      <c r="S678" s="43" t="s">
        <v>285</v>
      </c>
      <c r="T678" s="43"/>
      <c r="U678" s="138"/>
      <c r="V678" s="139"/>
      <c r="W678" s="99"/>
      <c r="X678" s="99"/>
      <c r="Y678" s="47" t="s">
        <v>4013</v>
      </c>
      <c r="Z678" s="47"/>
      <c r="AA678" s="48">
        <v>42155</v>
      </c>
      <c r="AB678" s="49">
        <v>42156</v>
      </c>
      <c r="AC678" s="99">
        <v>800000</v>
      </c>
      <c r="AD678" s="99"/>
      <c r="AE678" s="99"/>
      <c r="AF678" s="50" t="s">
        <v>4014</v>
      </c>
      <c r="AG678" s="102">
        <v>42157</v>
      </c>
      <c r="AH678" s="99">
        <v>1</v>
      </c>
      <c r="AI678" s="179"/>
      <c r="AJ678" s="224"/>
      <c r="AK678" s="47">
        <v>800000</v>
      </c>
      <c r="AL678" s="225">
        <v>1</v>
      </c>
      <c r="AM678" s="106">
        <v>800000</v>
      </c>
      <c r="AN678" s="99"/>
      <c r="AO678" s="226">
        <f t="shared" ref="AO678:AO709" si="190">Q678+W678+AC678</f>
        <v>800000</v>
      </c>
      <c r="AP678" s="99"/>
      <c r="AQ678" s="99"/>
      <c r="AR678" s="47">
        <f t="shared" si="181"/>
        <v>800000</v>
      </c>
      <c r="AS678" s="99"/>
      <c r="AT678" s="227" t="s">
        <v>55</v>
      </c>
      <c r="AU678" s="99"/>
      <c r="AV678" s="55">
        <f t="shared" si="182"/>
        <v>0</v>
      </c>
      <c r="AW678" s="56">
        <v>0</v>
      </c>
      <c r="AX678" s="57">
        <v>0</v>
      </c>
      <c r="AY678" s="58">
        <f t="shared" si="180"/>
        <v>0</v>
      </c>
      <c r="AZ678" s="59">
        <f t="shared" si="183"/>
        <v>0</v>
      </c>
      <c r="BA678" s="199">
        <f t="shared" si="184"/>
        <v>800000</v>
      </c>
      <c r="BB678" s="59">
        <f t="shared" si="185"/>
        <v>0</v>
      </c>
      <c r="BC678" s="61">
        <f t="shared" si="186"/>
        <v>0</v>
      </c>
      <c r="BD678" s="61">
        <f t="shared" si="187"/>
        <v>0</v>
      </c>
      <c r="BE678" s="61">
        <f t="shared" si="188"/>
        <v>0</v>
      </c>
      <c r="BF678" s="61">
        <f t="shared" si="189"/>
        <v>0</v>
      </c>
    </row>
    <row r="679" spans="1:58" ht="15.75" x14ac:dyDescent="0.25">
      <c r="A679" s="99"/>
      <c r="B679" s="99">
        <v>12610</v>
      </c>
      <c r="C679" s="147" t="s">
        <v>47</v>
      </c>
      <c r="D679" s="99" t="s">
        <v>192</v>
      </c>
      <c r="E679" s="99" t="s">
        <v>1094</v>
      </c>
      <c r="F679" s="99" t="s">
        <v>4015</v>
      </c>
      <c r="G679" s="99" t="s">
        <v>202</v>
      </c>
      <c r="H679" s="99" t="s">
        <v>4016</v>
      </c>
      <c r="I679" s="102">
        <v>42137</v>
      </c>
      <c r="J679" s="102">
        <v>42138</v>
      </c>
      <c r="K679" s="38" t="s">
        <v>4017</v>
      </c>
      <c r="L679" s="38"/>
      <c r="M679" s="39">
        <v>42150</v>
      </c>
      <c r="N679" s="40">
        <v>42150</v>
      </c>
      <c r="O679" s="148">
        <v>3380</v>
      </c>
      <c r="P679" s="149">
        <v>3431</v>
      </c>
      <c r="Q679" s="149">
        <f t="shared" si="179"/>
        <v>6811</v>
      </c>
      <c r="R679" s="99"/>
      <c r="S679" s="43" t="s">
        <v>4018</v>
      </c>
      <c r="T679" s="43"/>
      <c r="U679" s="44">
        <v>42144</v>
      </c>
      <c r="V679" s="45">
        <v>42144</v>
      </c>
      <c r="W679" s="99">
        <v>1800</v>
      </c>
      <c r="X679" s="99"/>
      <c r="Y679" s="47" t="s">
        <v>60</v>
      </c>
      <c r="Z679" s="47"/>
      <c r="AA679" s="70"/>
      <c r="AB679" s="71"/>
      <c r="AC679" s="99"/>
      <c r="AD679" s="99"/>
      <c r="AE679" s="99"/>
      <c r="AF679" s="50" t="s">
        <v>4019</v>
      </c>
      <c r="AG679" s="102">
        <v>42157</v>
      </c>
      <c r="AH679" s="99">
        <v>3</v>
      </c>
      <c r="AI679" s="179">
        <v>400</v>
      </c>
      <c r="AJ679" s="224">
        <v>1800</v>
      </c>
      <c r="AK679" s="47"/>
      <c r="AL679" s="225">
        <v>1</v>
      </c>
      <c r="AM679" s="106">
        <f>3431+3380+1800</f>
        <v>8611</v>
      </c>
      <c r="AN679" s="99"/>
      <c r="AO679" s="226">
        <f t="shared" si="190"/>
        <v>8611</v>
      </c>
      <c r="AP679" s="99"/>
      <c r="AQ679" s="99"/>
      <c r="AR679" s="47">
        <f t="shared" si="181"/>
        <v>8611</v>
      </c>
      <c r="AS679" s="99"/>
      <c r="AT679" s="227" t="s">
        <v>55</v>
      </c>
      <c r="AU679" s="99"/>
      <c r="AV679" s="55">
        <f t="shared" si="182"/>
        <v>0</v>
      </c>
      <c r="AW679" s="56">
        <v>400</v>
      </c>
      <c r="AX679" s="57">
        <v>0</v>
      </c>
      <c r="AY679" s="58">
        <f t="shared" si="180"/>
        <v>1800</v>
      </c>
      <c r="AZ679" s="59">
        <f t="shared" si="183"/>
        <v>0</v>
      </c>
      <c r="BA679" s="60">
        <f t="shared" si="184"/>
        <v>0</v>
      </c>
      <c r="BB679" s="59">
        <f t="shared" si="185"/>
        <v>0</v>
      </c>
      <c r="BC679" s="61">
        <f t="shared" si="186"/>
        <v>0</v>
      </c>
      <c r="BD679" s="61">
        <f t="shared" si="187"/>
        <v>0</v>
      </c>
      <c r="BE679" s="61">
        <f t="shared" si="188"/>
        <v>0</v>
      </c>
      <c r="BF679" s="61">
        <f t="shared" si="189"/>
        <v>0</v>
      </c>
    </row>
    <row r="680" spans="1:58" ht="15.75" x14ac:dyDescent="0.25">
      <c r="A680" s="99"/>
      <c r="B680" s="99">
        <v>12647</v>
      </c>
      <c r="C680" s="147" t="s">
        <v>47</v>
      </c>
      <c r="D680" s="99" t="s">
        <v>192</v>
      </c>
      <c r="E680" s="99" t="s">
        <v>1094</v>
      </c>
      <c r="F680" s="99" t="s">
        <v>4020</v>
      </c>
      <c r="G680" s="99" t="s">
        <v>202</v>
      </c>
      <c r="H680" s="99" t="s">
        <v>4021</v>
      </c>
      <c r="I680" s="102">
        <v>42145</v>
      </c>
      <c r="J680" s="102">
        <v>42146</v>
      </c>
      <c r="K680" s="38" t="s">
        <v>4022</v>
      </c>
      <c r="L680" s="38"/>
      <c r="M680" s="39">
        <v>42155</v>
      </c>
      <c r="N680" s="40">
        <v>42156</v>
      </c>
      <c r="O680" s="148">
        <v>2416</v>
      </c>
      <c r="P680" s="149">
        <v>818</v>
      </c>
      <c r="Q680" s="149">
        <f t="shared" si="179"/>
        <v>3234</v>
      </c>
      <c r="R680" s="99"/>
      <c r="S680" s="43" t="s">
        <v>4023</v>
      </c>
      <c r="T680" s="43"/>
      <c r="U680" s="44">
        <v>42148</v>
      </c>
      <c r="V680" s="45">
        <v>42149</v>
      </c>
      <c r="W680" s="99">
        <v>1800</v>
      </c>
      <c r="X680" s="99"/>
      <c r="Y680" s="47" t="s">
        <v>60</v>
      </c>
      <c r="Z680" s="47"/>
      <c r="AA680" s="70"/>
      <c r="AB680" s="71"/>
      <c r="AC680" s="99"/>
      <c r="AD680" s="99"/>
      <c r="AE680" s="99"/>
      <c r="AF680" s="50" t="s">
        <v>4024</v>
      </c>
      <c r="AG680" s="102">
        <v>42158</v>
      </c>
      <c r="AH680" s="99">
        <v>3</v>
      </c>
      <c r="AI680" s="179">
        <v>200</v>
      </c>
      <c r="AJ680" s="224">
        <v>1800</v>
      </c>
      <c r="AK680" s="47"/>
      <c r="AL680" s="225">
        <v>1</v>
      </c>
      <c r="AM680" s="106">
        <f>818+2416+1800</f>
        <v>5034</v>
      </c>
      <c r="AN680" s="99"/>
      <c r="AO680" s="47">
        <f t="shared" si="190"/>
        <v>5034</v>
      </c>
      <c r="AP680" s="99"/>
      <c r="AQ680" s="99"/>
      <c r="AR680" s="47">
        <f t="shared" si="181"/>
        <v>5034</v>
      </c>
      <c r="AS680" s="99"/>
      <c r="AT680" s="227" t="s">
        <v>55</v>
      </c>
      <c r="AU680" s="99"/>
      <c r="AV680" s="55">
        <f t="shared" si="182"/>
        <v>0</v>
      </c>
      <c r="AW680" s="56">
        <v>200</v>
      </c>
      <c r="AX680" s="57">
        <v>0</v>
      </c>
      <c r="AY680" s="58">
        <f t="shared" si="180"/>
        <v>1800</v>
      </c>
      <c r="AZ680" s="59">
        <f t="shared" si="183"/>
        <v>0</v>
      </c>
      <c r="BA680" s="60">
        <f t="shared" si="184"/>
        <v>0</v>
      </c>
      <c r="BB680" s="59">
        <f t="shared" si="185"/>
        <v>0</v>
      </c>
      <c r="BC680" s="61">
        <f t="shared" si="186"/>
        <v>0</v>
      </c>
      <c r="BD680" s="61">
        <f t="shared" si="187"/>
        <v>0</v>
      </c>
      <c r="BE680" s="61">
        <f t="shared" si="188"/>
        <v>0</v>
      </c>
      <c r="BF680" s="61">
        <f t="shared" si="189"/>
        <v>0</v>
      </c>
    </row>
    <row r="681" spans="1:58" ht="15.75" x14ac:dyDescent="0.25">
      <c r="A681" s="99"/>
      <c r="B681" s="99">
        <v>12477</v>
      </c>
      <c r="C681" s="147" t="s">
        <v>47</v>
      </c>
      <c r="D681" s="99" t="s">
        <v>192</v>
      </c>
      <c r="E681" s="99" t="s">
        <v>1094</v>
      </c>
      <c r="F681" s="99" t="s">
        <v>4025</v>
      </c>
      <c r="G681" s="99" t="s">
        <v>202</v>
      </c>
      <c r="H681" s="99" t="s">
        <v>4026</v>
      </c>
      <c r="I681" s="102">
        <v>42110</v>
      </c>
      <c r="J681" s="102">
        <v>42112</v>
      </c>
      <c r="K681" s="38" t="s">
        <v>4027</v>
      </c>
      <c r="L681" s="38"/>
      <c r="M681" s="39">
        <v>42155</v>
      </c>
      <c r="N681" s="40">
        <v>42156</v>
      </c>
      <c r="O681" s="148">
        <v>4318</v>
      </c>
      <c r="P681" s="149">
        <v>9531</v>
      </c>
      <c r="Q681" s="149">
        <f t="shared" si="179"/>
        <v>13849</v>
      </c>
      <c r="R681" s="99"/>
      <c r="S681" s="43" t="s">
        <v>4028</v>
      </c>
      <c r="T681" s="43"/>
      <c r="U681" s="44">
        <v>42115</v>
      </c>
      <c r="V681" s="45">
        <v>42115</v>
      </c>
      <c r="W681" s="99">
        <v>3748.86</v>
      </c>
      <c r="X681" s="99"/>
      <c r="Y681" s="47" t="s">
        <v>60</v>
      </c>
      <c r="Z681" s="47"/>
      <c r="AA681" s="70"/>
      <c r="AB681" s="71"/>
      <c r="AC681" s="99"/>
      <c r="AD681" s="99"/>
      <c r="AE681" s="99"/>
      <c r="AF681" s="50" t="s">
        <v>4029</v>
      </c>
      <c r="AG681" s="102">
        <v>42158</v>
      </c>
      <c r="AH681" s="99">
        <v>3</v>
      </c>
      <c r="AI681" s="179">
        <v>800</v>
      </c>
      <c r="AJ681" s="224">
        <v>3748.86</v>
      </c>
      <c r="AK681" s="47"/>
      <c r="AL681" s="225">
        <v>1</v>
      </c>
      <c r="AM681" s="106">
        <f>9531+3748.86+4318</f>
        <v>17597.86</v>
      </c>
      <c r="AN681" s="99"/>
      <c r="AO681" s="47">
        <f t="shared" si="190"/>
        <v>17597.86</v>
      </c>
      <c r="AP681" s="99"/>
      <c r="AQ681" s="99"/>
      <c r="AR681" s="47">
        <f t="shared" si="181"/>
        <v>17597.86</v>
      </c>
      <c r="AS681" s="99"/>
      <c r="AT681" s="227" t="s">
        <v>55</v>
      </c>
      <c r="AU681" s="99"/>
      <c r="AV681" s="55">
        <f t="shared" si="182"/>
        <v>0</v>
      </c>
      <c r="AW681" s="56">
        <v>800</v>
      </c>
      <c r="AX681" s="57">
        <v>0</v>
      </c>
      <c r="AY681" s="58">
        <f t="shared" si="180"/>
        <v>3748.86</v>
      </c>
      <c r="AZ681" s="59">
        <f t="shared" si="183"/>
        <v>0</v>
      </c>
      <c r="BA681" s="60">
        <f t="shared" si="184"/>
        <v>0</v>
      </c>
      <c r="BB681" s="59">
        <f t="shared" si="185"/>
        <v>0</v>
      </c>
      <c r="BC681" s="61">
        <f t="shared" si="186"/>
        <v>0</v>
      </c>
      <c r="BD681" s="61">
        <f t="shared" si="187"/>
        <v>0</v>
      </c>
      <c r="BE681" s="61">
        <f t="shared" si="188"/>
        <v>0</v>
      </c>
      <c r="BF681" s="61">
        <f t="shared" si="189"/>
        <v>0</v>
      </c>
    </row>
    <row r="682" spans="1:58" ht="15.75" x14ac:dyDescent="0.25">
      <c r="A682" s="99"/>
      <c r="B682" s="99">
        <v>12664</v>
      </c>
      <c r="C682" s="147" t="s">
        <v>47</v>
      </c>
      <c r="D682" s="99" t="s">
        <v>1503</v>
      </c>
      <c r="E682" s="99" t="s">
        <v>618</v>
      </c>
      <c r="F682" s="99" t="s">
        <v>4030</v>
      </c>
      <c r="G682" s="99" t="s">
        <v>202</v>
      </c>
      <c r="H682" s="99">
        <v>17678945344</v>
      </c>
      <c r="I682" s="102">
        <v>42149</v>
      </c>
      <c r="J682" s="102">
        <v>42150</v>
      </c>
      <c r="K682" s="38" t="s">
        <v>4031</v>
      </c>
      <c r="L682" s="38"/>
      <c r="M682" s="39">
        <v>42155</v>
      </c>
      <c r="N682" s="40">
        <v>42156</v>
      </c>
      <c r="O682" s="148">
        <v>0</v>
      </c>
      <c r="P682" s="149">
        <v>1123</v>
      </c>
      <c r="Q682" s="149">
        <f t="shared" si="179"/>
        <v>1123</v>
      </c>
      <c r="R682" s="99"/>
      <c r="S682" s="43" t="s">
        <v>285</v>
      </c>
      <c r="T682" s="43"/>
      <c r="U682" s="138"/>
      <c r="V682" s="139"/>
      <c r="W682" s="99"/>
      <c r="X682" s="99"/>
      <c r="Y682" s="47" t="s">
        <v>60</v>
      </c>
      <c r="Z682" s="47"/>
      <c r="AA682" s="70"/>
      <c r="AB682" s="71"/>
      <c r="AC682" s="99"/>
      <c r="AD682" s="99"/>
      <c r="AE682" s="99"/>
      <c r="AF682" s="50" t="s">
        <v>4032</v>
      </c>
      <c r="AG682" s="102">
        <v>42158</v>
      </c>
      <c r="AH682" s="99">
        <v>1</v>
      </c>
      <c r="AI682" s="179">
        <v>350</v>
      </c>
      <c r="AJ682" s="224"/>
      <c r="AK682" s="47"/>
      <c r="AL682" s="225">
        <v>1</v>
      </c>
      <c r="AM682" s="106">
        <v>1123</v>
      </c>
      <c r="AN682" s="99"/>
      <c r="AO682" s="47">
        <f t="shared" si="190"/>
        <v>1123</v>
      </c>
      <c r="AP682" s="99"/>
      <c r="AQ682" s="99"/>
      <c r="AR682" s="47">
        <f t="shared" si="181"/>
        <v>1123</v>
      </c>
      <c r="AS682" s="99"/>
      <c r="AT682" s="227" t="s">
        <v>55</v>
      </c>
      <c r="AU682" s="99"/>
      <c r="AV682" s="55">
        <f t="shared" si="182"/>
        <v>0</v>
      </c>
      <c r="AW682" s="56">
        <v>350</v>
      </c>
      <c r="AX682" s="57">
        <v>0</v>
      </c>
      <c r="AY682" s="58">
        <f t="shared" si="180"/>
        <v>0</v>
      </c>
      <c r="AZ682" s="59">
        <f t="shared" si="183"/>
        <v>0</v>
      </c>
      <c r="BA682" s="60">
        <f t="shared" si="184"/>
        <v>0</v>
      </c>
      <c r="BB682" s="59">
        <f t="shared" si="185"/>
        <v>0</v>
      </c>
      <c r="BC682" s="61">
        <f t="shared" si="186"/>
        <v>0</v>
      </c>
      <c r="BD682" s="61">
        <f t="shared" si="187"/>
        <v>0</v>
      </c>
      <c r="BE682" s="61">
        <f t="shared" si="188"/>
        <v>0</v>
      </c>
      <c r="BF682" s="61">
        <f t="shared" si="189"/>
        <v>0</v>
      </c>
    </row>
    <row r="683" spans="1:58" ht="15.75" x14ac:dyDescent="0.25">
      <c r="A683" s="99"/>
      <c r="B683" s="99">
        <v>12532</v>
      </c>
      <c r="C683" s="147" t="s">
        <v>47</v>
      </c>
      <c r="D683" s="99" t="s">
        <v>1503</v>
      </c>
      <c r="E683" s="99" t="s">
        <v>618</v>
      </c>
      <c r="F683" s="99" t="s">
        <v>4033</v>
      </c>
      <c r="G683" s="99" t="s">
        <v>202</v>
      </c>
      <c r="H683" s="99">
        <v>2075897006</v>
      </c>
      <c r="I683" s="102">
        <v>42150</v>
      </c>
      <c r="J683" s="102">
        <v>42151</v>
      </c>
      <c r="K683" s="38" t="s">
        <v>4034</v>
      </c>
      <c r="L683" s="38"/>
      <c r="M683" s="39">
        <v>42156</v>
      </c>
      <c r="N683" s="40">
        <v>42156</v>
      </c>
      <c r="O683" s="148">
        <v>0</v>
      </c>
      <c r="P683" s="149">
        <v>898</v>
      </c>
      <c r="Q683" s="149">
        <f t="shared" si="179"/>
        <v>898</v>
      </c>
      <c r="R683" s="99"/>
      <c r="S683" s="43" t="s">
        <v>285</v>
      </c>
      <c r="T683" s="43"/>
      <c r="U683" s="138"/>
      <c r="V683" s="139"/>
      <c r="W683" s="99"/>
      <c r="X683" s="99"/>
      <c r="Y683" s="47" t="s">
        <v>60</v>
      </c>
      <c r="Z683" s="47"/>
      <c r="AA683" s="70"/>
      <c r="AB683" s="71"/>
      <c r="AC683" s="99"/>
      <c r="AD683" s="99"/>
      <c r="AE683" s="99"/>
      <c r="AF683" s="50" t="s">
        <v>4035</v>
      </c>
      <c r="AG683" s="102">
        <v>42158</v>
      </c>
      <c r="AH683" s="99">
        <v>1</v>
      </c>
      <c r="AI683" s="179">
        <v>350</v>
      </c>
      <c r="AJ683" s="224"/>
      <c r="AK683" s="47"/>
      <c r="AL683" s="225">
        <v>1</v>
      </c>
      <c r="AM683" s="106">
        <v>898</v>
      </c>
      <c r="AN683" s="99"/>
      <c r="AO683" s="47">
        <f t="shared" si="190"/>
        <v>898</v>
      </c>
      <c r="AP683" s="99"/>
      <c r="AQ683" s="99"/>
      <c r="AR683" s="47">
        <f t="shared" si="181"/>
        <v>898</v>
      </c>
      <c r="AS683" s="99"/>
      <c r="AT683" s="227" t="s">
        <v>55</v>
      </c>
      <c r="AU683" s="99"/>
      <c r="AV683" s="55">
        <f t="shared" si="182"/>
        <v>0</v>
      </c>
      <c r="AW683" s="56">
        <v>350</v>
      </c>
      <c r="AX683" s="57">
        <v>0</v>
      </c>
      <c r="AY683" s="58">
        <f t="shared" si="180"/>
        <v>0</v>
      </c>
      <c r="AZ683" s="59">
        <f t="shared" si="183"/>
        <v>0</v>
      </c>
      <c r="BA683" s="60">
        <f t="shared" si="184"/>
        <v>0</v>
      </c>
      <c r="BB683" s="59">
        <f t="shared" si="185"/>
        <v>0</v>
      </c>
      <c r="BC683" s="61">
        <f t="shared" si="186"/>
        <v>0</v>
      </c>
      <c r="BD683" s="61">
        <f t="shared" si="187"/>
        <v>0</v>
      </c>
      <c r="BE683" s="61">
        <f t="shared" si="188"/>
        <v>0</v>
      </c>
      <c r="BF683" s="61">
        <f t="shared" si="189"/>
        <v>0</v>
      </c>
    </row>
    <row r="684" spans="1:58" ht="15.75" x14ac:dyDescent="0.25">
      <c r="A684" s="99"/>
      <c r="B684" s="99">
        <v>29120</v>
      </c>
      <c r="C684" s="147" t="s">
        <v>47</v>
      </c>
      <c r="D684" s="99" t="s">
        <v>2499</v>
      </c>
      <c r="E684" s="99" t="s">
        <v>4036</v>
      </c>
      <c r="F684" s="99"/>
      <c r="G684" s="99" t="s">
        <v>202</v>
      </c>
      <c r="H684" s="99" t="s">
        <v>4037</v>
      </c>
      <c r="I684" s="102">
        <v>42092</v>
      </c>
      <c r="J684" s="102">
        <v>42099</v>
      </c>
      <c r="K684" s="38" t="s">
        <v>4038</v>
      </c>
      <c r="L684" s="38"/>
      <c r="M684" s="39">
        <v>42130</v>
      </c>
      <c r="N684" s="40">
        <v>42131</v>
      </c>
      <c r="O684" s="148">
        <v>79443</v>
      </c>
      <c r="P684" s="149">
        <f>38228+10390</f>
        <v>48618</v>
      </c>
      <c r="Q684" s="149">
        <f t="shared" si="179"/>
        <v>128061</v>
      </c>
      <c r="R684" s="99"/>
      <c r="S684" s="43" t="s">
        <v>4039</v>
      </c>
      <c r="T684" s="43"/>
      <c r="U684" s="44">
        <v>42157</v>
      </c>
      <c r="V684" s="45">
        <v>42157</v>
      </c>
      <c r="W684" s="99">
        <f>2625+32250+18375</f>
        <v>53250</v>
      </c>
      <c r="X684" s="99"/>
      <c r="Y684" s="47" t="s">
        <v>60</v>
      </c>
      <c r="Z684" s="47"/>
      <c r="AA684" s="70"/>
      <c r="AB684" s="71"/>
      <c r="AC684" s="99"/>
      <c r="AD684" s="99"/>
      <c r="AE684" s="99"/>
      <c r="AF684" s="50" t="s">
        <v>4040</v>
      </c>
      <c r="AG684" s="102">
        <v>42158</v>
      </c>
      <c r="AH684" s="99">
        <v>2</v>
      </c>
      <c r="AI684" s="179">
        <f>1400*3.75</f>
        <v>5250</v>
      </c>
      <c r="AJ684" s="224">
        <v>53250</v>
      </c>
      <c r="AK684" s="47"/>
      <c r="AL684" s="225">
        <v>1</v>
      </c>
      <c r="AM684" s="106">
        <f>(20105.56+7059.24)*3.75+79443</f>
        <v>181311</v>
      </c>
      <c r="AN684" s="99"/>
      <c r="AO684" s="47">
        <f t="shared" si="190"/>
        <v>181311</v>
      </c>
      <c r="AP684" s="99"/>
      <c r="AQ684" s="99"/>
      <c r="AR684" s="47">
        <f t="shared" si="181"/>
        <v>181311</v>
      </c>
      <c r="AS684" s="99"/>
      <c r="AT684" s="227" t="s">
        <v>55</v>
      </c>
      <c r="AU684" s="99"/>
      <c r="AV684" s="55">
        <f t="shared" si="182"/>
        <v>0</v>
      </c>
      <c r="AW684" s="56">
        <v>5250</v>
      </c>
      <c r="AX684" s="57">
        <v>0</v>
      </c>
      <c r="AY684" s="58">
        <f t="shared" si="180"/>
        <v>53250</v>
      </c>
      <c r="AZ684" s="59">
        <f t="shared" si="183"/>
        <v>0</v>
      </c>
      <c r="BA684" s="60">
        <f t="shared" si="184"/>
        <v>0</v>
      </c>
      <c r="BB684" s="59">
        <f t="shared" si="185"/>
        <v>0</v>
      </c>
      <c r="BC684" s="61">
        <f t="shared" si="186"/>
        <v>0</v>
      </c>
      <c r="BD684" s="61">
        <f t="shared" si="187"/>
        <v>0</v>
      </c>
      <c r="BE684" s="61">
        <f t="shared" si="188"/>
        <v>0</v>
      </c>
      <c r="BF684" s="61">
        <f t="shared" si="189"/>
        <v>0</v>
      </c>
    </row>
    <row r="685" spans="1:58" ht="15.75" x14ac:dyDescent="0.25">
      <c r="A685" s="146">
        <v>42162</v>
      </c>
      <c r="B685" s="99">
        <v>12627</v>
      </c>
      <c r="C685" s="147" t="s">
        <v>47</v>
      </c>
      <c r="D685" s="99" t="s">
        <v>1503</v>
      </c>
      <c r="E685" s="99" t="s">
        <v>618</v>
      </c>
      <c r="F685" s="99" t="s">
        <v>4041</v>
      </c>
      <c r="G685" s="99" t="s">
        <v>202</v>
      </c>
      <c r="H685" s="99">
        <v>17610041135</v>
      </c>
      <c r="I685" s="102">
        <v>42145</v>
      </c>
      <c r="J685" s="102">
        <v>42147</v>
      </c>
      <c r="K685" s="38" t="s">
        <v>4042</v>
      </c>
      <c r="L685" s="38"/>
      <c r="M685" s="39">
        <v>42152</v>
      </c>
      <c r="N685" s="40">
        <v>42155</v>
      </c>
      <c r="O685" s="148">
        <v>0</v>
      </c>
      <c r="P685" s="149">
        <v>1229</v>
      </c>
      <c r="Q685" s="149">
        <f t="shared" si="179"/>
        <v>1229</v>
      </c>
      <c r="R685" s="99"/>
      <c r="S685" s="43" t="s">
        <v>285</v>
      </c>
      <c r="T685" s="43"/>
      <c r="U685" s="138"/>
      <c r="V685" s="139"/>
      <c r="W685" s="99"/>
      <c r="X685" s="99"/>
      <c r="Y685" s="47" t="s">
        <v>60</v>
      </c>
      <c r="Z685" s="47"/>
      <c r="AA685" s="70"/>
      <c r="AB685" s="71"/>
      <c r="AC685" s="99"/>
      <c r="AD685" s="99"/>
      <c r="AE685" s="99"/>
      <c r="AF685" s="50" t="s">
        <v>4043</v>
      </c>
      <c r="AG685" s="102">
        <v>42159</v>
      </c>
      <c r="AH685" s="99">
        <v>1</v>
      </c>
      <c r="AI685" s="179">
        <v>350</v>
      </c>
      <c r="AJ685" s="224"/>
      <c r="AK685" s="47"/>
      <c r="AL685" s="225">
        <v>1</v>
      </c>
      <c r="AM685" s="106">
        <v>1229</v>
      </c>
      <c r="AN685" s="99"/>
      <c r="AO685" s="47">
        <f t="shared" si="190"/>
        <v>1229</v>
      </c>
      <c r="AP685" s="99"/>
      <c r="AQ685" s="99"/>
      <c r="AR685" s="47">
        <f t="shared" si="181"/>
        <v>1229</v>
      </c>
      <c r="AS685" s="99"/>
      <c r="AT685" s="227" t="s">
        <v>55</v>
      </c>
      <c r="AU685" s="99"/>
      <c r="AV685" s="55">
        <f t="shared" si="182"/>
        <v>0</v>
      </c>
      <c r="AW685" s="56">
        <v>350</v>
      </c>
      <c r="AX685" s="57">
        <v>0</v>
      </c>
      <c r="AY685" s="58">
        <f t="shared" si="180"/>
        <v>0</v>
      </c>
      <c r="AZ685" s="59">
        <f t="shared" si="183"/>
        <v>0</v>
      </c>
      <c r="BA685" s="60">
        <f t="shared" si="184"/>
        <v>0</v>
      </c>
      <c r="BB685" s="59">
        <f t="shared" si="185"/>
        <v>0</v>
      </c>
      <c r="BC685" s="61">
        <f t="shared" si="186"/>
        <v>0</v>
      </c>
      <c r="BD685" s="61">
        <f t="shared" si="187"/>
        <v>0</v>
      </c>
      <c r="BE685" s="61">
        <f t="shared" si="188"/>
        <v>0</v>
      </c>
      <c r="BF685" s="61">
        <f t="shared" si="189"/>
        <v>0</v>
      </c>
    </row>
    <row r="686" spans="1:58" ht="15.75" x14ac:dyDescent="0.25">
      <c r="A686" s="99"/>
      <c r="B686" s="99">
        <v>12660</v>
      </c>
      <c r="C686" s="147" t="s">
        <v>47</v>
      </c>
      <c r="D686" s="99" t="s">
        <v>1503</v>
      </c>
      <c r="E686" s="99" t="s">
        <v>618</v>
      </c>
      <c r="F686" s="99" t="s">
        <v>4044</v>
      </c>
      <c r="G686" s="99" t="s">
        <v>202</v>
      </c>
      <c r="H686" s="99">
        <v>6525510063</v>
      </c>
      <c r="I686" s="102">
        <v>42150</v>
      </c>
      <c r="J686" s="102">
        <v>42151</v>
      </c>
      <c r="K686" s="38" t="s">
        <v>4045</v>
      </c>
      <c r="L686" s="38"/>
      <c r="M686" s="39">
        <v>42156</v>
      </c>
      <c r="N686" s="40">
        <v>42156</v>
      </c>
      <c r="O686" s="148">
        <v>0</v>
      </c>
      <c r="P686" s="149">
        <v>945</v>
      </c>
      <c r="Q686" s="149">
        <f t="shared" si="179"/>
        <v>945</v>
      </c>
      <c r="R686" s="99"/>
      <c r="S686" s="43" t="s">
        <v>285</v>
      </c>
      <c r="T686" s="43"/>
      <c r="U686" s="138"/>
      <c r="V686" s="139"/>
      <c r="W686" s="99"/>
      <c r="X686" s="99"/>
      <c r="Y686" s="47" t="s">
        <v>60</v>
      </c>
      <c r="Z686" s="47"/>
      <c r="AA686" s="70"/>
      <c r="AB686" s="71"/>
      <c r="AC686" s="99"/>
      <c r="AD686" s="99"/>
      <c r="AE686" s="99"/>
      <c r="AF686" s="50" t="s">
        <v>4046</v>
      </c>
      <c r="AG686" s="102">
        <v>42162</v>
      </c>
      <c r="AH686" s="99">
        <v>1</v>
      </c>
      <c r="AI686" s="179">
        <v>350</v>
      </c>
      <c r="AJ686" s="224"/>
      <c r="AK686" s="47"/>
      <c r="AL686" s="225">
        <v>1</v>
      </c>
      <c r="AM686" s="106">
        <v>945</v>
      </c>
      <c r="AN686" s="99"/>
      <c r="AO686" s="47">
        <f t="shared" si="190"/>
        <v>945</v>
      </c>
      <c r="AP686" s="99"/>
      <c r="AQ686" s="99"/>
      <c r="AR686" s="47">
        <f t="shared" si="181"/>
        <v>945</v>
      </c>
      <c r="AS686" s="99"/>
      <c r="AT686" s="227" t="s">
        <v>55</v>
      </c>
      <c r="AU686" s="99"/>
      <c r="AV686" s="55">
        <f t="shared" si="182"/>
        <v>0</v>
      </c>
      <c r="AW686" s="56">
        <v>350</v>
      </c>
      <c r="AX686" s="57">
        <v>0</v>
      </c>
      <c r="AY686" s="58">
        <f t="shared" si="180"/>
        <v>0</v>
      </c>
      <c r="AZ686" s="59">
        <f t="shared" si="183"/>
        <v>0</v>
      </c>
      <c r="BA686" s="60">
        <f t="shared" si="184"/>
        <v>0</v>
      </c>
      <c r="BB686" s="59">
        <f t="shared" si="185"/>
        <v>0</v>
      </c>
      <c r="BC686" s="61">
        <f t="shared" si="186"/>
        <v>0</v>
      </c>
      <c r="BD686" s="61">
        <f t="shared" si="187"/>
        <v>0</v>
      </c>
      <c r="BE686" s="61">
        <f t="shared" si="188"/>
        <v>0</v>
      </c>
      <c r="BF686" s="61">
        <f t="shared" si="189"/>
        <v>0</v>
      </c>
    </row>
    <row r="687" spans="1:58" ht="15.75" x14ac:dyDescent="0.25">
      <c r="A687" s="99"/>
      <c r="B687" s="99">
        <v>29239</v>
      </c>
      <c r="C687" s="147" t="s">
        <v>47</v>
      </c>
      <c r="D687" s="99" t="s">
        <v>1503</v>
      </c>
      <c r="E687" s="99" t="s">
        <v>618</v>
      </c>
      <c r="F687" s="99" t="s">
        <v>4047</v>
      </c>
      <c r="G687" s="99" t="s">
        <v>202</v>
      </c>
      <c r="H687" s="99" t="s">
        <v>4048</v>
      </c>
      <c r="I687" s="102">
        <v>42114</v>
      </c>
      <c r="J687" s="102">
        <v>42116</v>
      </c>
      <c r="K687" s="38" t="s">
        <v>4049</v>
      </c>
      <c r="L687" s="38"/>
      <c r="M687" s="39">
        <v>42135</v>
      </c>
      <c r="N687" s="40">
        <v>42136</v>
      </c>
      <c r="O687" s="148">
        <v>0</v>
      </c>
      <c r="P687" s="149">
        <v>1221</v>
      </c>
      <c r="Q687" s="149">
        <f t="shared" si="179"/>
        <v>1221</v>
      </c>
      <c r="R687" s="99"/>
      <c r="S687" s="43" t="s">
        <v>4050</v>
      </c>
      <c r="T687" s="43"/>
      <c r="U687" s="44">
        <v>42156</v>
      </c>
      <c r="V687" s="45">
        <v>42156</v>
      </c>
      <c r="W687" s="99">
        <v>1100</v>
      </c>
      <c r="X687" s="99"/>
      <c r="Y687" s="47" t="s">
        <v>60</v>
      </c>
      <c r="Z687" s="47"/>
      <c r="AA687" s="70"/>
      <c r="AB687" s="71"/>
      <c r="AC687" s="99"/>
      <c r="AD687" s="99"/>
      <c r="AE687" s="99"/>
      <c r="AF687" s="50" t="s">
        <v>4051</v>
      </c>
      <c r="AG687" s="102">
        <v>42163</v>
      </c>
      <c r="AH687" s="99">
        <v>1</v>
      </c>
      <c r="AI687" s="179">
        <v>400</v>
      </c>
      <c r="AJ687" s="224">
        <v>1100</v>
      </c>
      <c r="AK687" s="47"/>
      <c r="AL687" s="225">
        <v>1</v>
      </c>
      <c r="AM687" s="106">
        <v>2321</v>
      </c>
      <c r="AN687" s="99"/>
      <c r="AO687" s="47">
        <f t="shared" si="190"/>
        <v>2321</v>
      </c>
      <c r="AP687" s="99"/>
      <c r="AQ687" s="99"/>
      <c r="AR687" s="47">
        <f t="shared" si="181"/>
        <v>2321</v>
      </c>
      <c r="AS687" s="99"/>
      <c r="AT687" s="227" t="s">
        <v>55</v>
      </c>
      <c r="AU687" s="99"/>
      <c r="AV687" s="55">
        <f t="shared" si="182"/>
        <v>0</v>
      </c>
      <c r="AW687" s="56">
        <v>400</v>
      </c>
      <c r="AX687" s="57">
        <v>0</v>
      </c>
      <c r="AY687" s="58">
        <f t="shared" si="180"/>
        <v>1100</v>
      </c>
      <c r="AZ687" s="59">
        <f t="shared" si="183"/>
        <v>0</v>
      </c>
      <c r="BA687" s="60">
        <f t="shared" si="184"/>
        <v>0</v>
      </c>
      <c r="BB687" s="59">
        <f t="shared" si="185"/>
        <v>0</v>
      </c>
      <c r="BC687" s="61">
        <f t="shared" si="186"/>
        <v>0</v>
      </c>
      <c r="BD687" s="61">
        <f t="shared" si="187"/>
        <v>0</v>
      </c>
      <c r="BE687" s="61">
        <f t="shared" si="188"/>
        <v>0</v>
      </c>
      <c r="BF687" s="61">
        <f t="shared" si="189"/>
        <v>0</v>
      </c>
    </row>
    <row r="688" spans="1:58" ht="15.75" x14ac:dyDescent="0.25">
      <c r="A688" s="99"/>
      <c r="B688" s="99">
        <v>29355</v>
      </c>
      <c r="C688" s="147" t="s">
        <v>47</v>
      </c>
      <c r="D688" s="99" t="s">
        <v>199</v>
      </c>
      <c r="E688" s="99" t="s">
        <v>990</v>
      </c>
      <c r="F688" s="99" t="s">
        <v>4052</v>
      </c>
      <c r="G688" s="99" t="s">
        <v>202</v>
      </c>
      <c r="H688" s="99">
        <v>150322844</v>
      </c>
      <c r="I688" s="102">
        <v>42143</v>
      </c>
      <c r="J688" s="102">
        <v>42145</v>
      </c>
      <c r="K688" s="38" t="s">
        <v>4053</v>
      </c>
      <c r="L688" s="38"/>
      <c r="M688" s="39">
        <v>42155</v>
      </c>
      <c r="N688" s="40">
        <v>42156</v>
      </c>
      <c r="O688" s="148">
        <v>0</v>
      </c>
      <c r="P688" s="149">
        <v>1750</v>
      </c>
      <c r="Q688" s="149">
        <f t="shared" si="179"/>
        <v>1750</v>
      </c>
      <c r="R688" s="99"/>
      <c r="S688" s="43" t="s">
        <v>4054</v>
      </c>
      <c r="T688" s="43"/>
      <c r="U688" s="44">
        <v>42150</v>
      </c>
      <c r="V688" s="45">
        <v>42150</v>
      </c>
      <c r="W688" s="99">
        <v>1050</v>
      </c>
      <c r="X688" s="99"/>
      <c r="Y688" s="47" t="s">
        <v>60</v>
      </c>
      <c r="Z688" s="47"/>
      <c r="AA688" s="70"/>
      <c r="AB688" s="71"/>
      <c r="AC688" s="99"/>
      <c r="AD688" s="99"/>
      <c r="AE688" s="99"/>
      <c r="AF688" s="50" t="s">
        <v>4055</v>
      </c>
      <c r="AG688" s="102">
        <v>42163</v>
      </c>
      <c r="AH688" s="99">
        <v>1</v>
      </c>
      <c r="AI688" s="179">
        <v>375</v>
      </c>
      <c r="AJ688" s="224">
        <v>1050</v>
      </c>
      <c r="AK688" s="47"/>
      <c r="AL688" s="225">
        <v>1</v>
      </c>
      <c r="AM688" s="106">
        <f>746.67*3.75</f>
        <v>2800.0124999999998</v>
      </c>
      <c r="AN688" s="99"/>
      <c r="AO688" s="47">
        <f t="shared" si="190"/>
        <v>2800</v>
      </c>
      <c r="AP688" s="99"/>
      <c r="AQ688" s="99"/>
      <c r="AR688" s="47">
        <f t="shared" si="181"/>
        <v>2800</v>
      </c>
      <c r="AS688" s="99"/>
      <c r="AT688" s="227" t="s">
        <v>55</v>
      </c>
      <c r="AU688" s="99"/>
      <c r="AV688" s="55">
        <f t="shared" si="182"/>
        <v>0</v>
      </c>
      <c r="AW688" s="56">
        <v>375</v>
      </c>
      <c r="AX688" s="57">
        <v>0</v>
      </c>
      <c r="AY688" s="58">
        <f t="shared" si="180"/>
        <v>1050</v>
      </c>
      <c r="AZ688" s="59">
        <f t="shared" si="183"/>
        <v>0</v>
      </c>
      <c r="BA688" s="60">
        <f t="shared" si="184"/>
        <v>0</v>
      </c>
      <c r="BB688" s="59">
        <f t="shared" si="185"/>
        <v>0</v>
      </c>
      <c r="BC688" s="61">
        <f t="shared" si="186"/>
        <v>0</v>
      </c>
      <c r="BD688" s="61">
        <f t="shared" si="187"/>
        <v>0</v>
      </c>
      <c r="BE688" s="61">
        <f t="shared" si="188"/>
        <v>0</v>
      </c>
      <c r="BF688" s="61">
        <f t="shared" si="189"/>
        <v>0</v>
      </c>
    </row>
    <row r="689" spans="1:58" ht="15.75" x14ac:dyDescent="0.25">
      <c r="A689" s="99"/>
      <c r="B689" s="99">
        <v>12682</v>
      </c>
      <c r="C689" s="147" t="s">
        <v>47</v>
      </c>
      <c r="D689" s="99" t="s">
        <v>238</v>
      </c>
      <c r="E689" s="99" t="s">
        <v>4056</v>
      </c>
      <c r="F689" s="99" t="s">
        <v>4057</v>
      </c>
      <c r="G689" s="99" t="s">
        <v>202</v>
      </c>
      <c r="H689" s="99">
        <v>6527145300</v>
      </c>
      <c r="I689" s="102">
        <v>42149</v>
      </c>
      <c r="J689" s="102">
        <v>42150</v>
      </c>
      <c r="K689" s="38" t="s">
        <v>4058</v>
      </c>
      <c r="L689" s="38"/>
      <c r="M689" s="39">
        <v>42156</v>
      </c>
      <c r="N689" s="40">
        <v>42157</v>
      </c>
      <c r="O689" s="148">
        <v>428</v>
      </c>
      <c r="P689" s="149">
        <v>599.5</v>
      </c>
      <c r="Q689" s="149">
        <f t="shared" si="179"/>
        <v>1027.5</v>
      </c>
      <c r="R689" s="99"/>
      <c r="S689" s="43" t="s">
        <v>4059</v>
      </c>
      <c r="T689" s="43"/>
      <c r="U689" s="44">
        <v>42152</v>
      </c>
      <c r="V689" s="45">
        <v>42152</v>
      </c>
      <c r="W689" s="99">
        <v>487.5</v>
      </c>
      <c r="X689" s="99"/>
      <c r="Y689" s="47" t="s">
        <v>60</v>
      </c>
      <c r="Z689" s="47"/>
      <c r="AA689" s="70"/>
      <c r="AB689" s="71"/>
      <c r="AC689" s="99"/>
      <c r="AD689" s="99"/>
      <c r="AE689" s="99"/>
      <c r="AF689" s="50" t="s">
        <v>4060</v>
      </c>
      <c r="AG689" s="102">
        <v>42163</v>
      </c>
      <c r="AH689" s="99">
        <v>3</v>
      </c>
      <c r="AI689" s="179">
        <f>70*3.75</f>
        <v>262.5</v>
      </c>
      <c r="AJ689" s="224">
        <v>487.5</v>
      </c>
      <c r="AK689" s="47"/>
      <c r="AL689" s="225">
        <v>1</v>
      </c>
      <c r="AM689" s="106">
        <f>(89.86+200)*3.75+428</f>
        <v>1514.9750000000001</v>
      </c>
      <c r="AN689" s="99"/>
      <c r="AO689" s="47">
        <f t="shared" si="190"/>
        <v>1515</v>
      </c>
      <c r="AP689" s="99"/>
      <c r="AQ689" s="99"/>
      <c r="AR689" s="47">
        <f t="shared" si="181"/>
        <v>1515</v>
      </c>
      <c r="AS689" s="99"/>
      <c r="AT689" s="227" t="s">
        <v>55</v>
      </c>
      <c r="AU689" s="99"/>
      <c r="AV689" s="55">
        <f t="shared" si="182"/>
        <v>0</v>
      </c>
      <c r="AW689" s="56">
        <v>375</v>
      </c>
      <c r="AX689" s="57">
        <v>0</v>
      </c>
      <c r="AY689" s="58">
        <f t="shared" si="180"/>
        <v>487.5</v>
      </c>
      <c r="AZ689" s="59">
        <f t="shared" si="183"/>
        <v>0</v>
      </c>
      <c r="BA689" s="60">
        <f t="shared" si="184"/>
        <v>0</v>
      </c>
      <c r="BB689" s="59">
        <f t="shared" si="185"/>
        <v>0</v>
      </c>
      <c r="BC689" s="61">
        <f t="shared" si="186"/>
        <v>0</v>
      </c>
      <c r="BD689" s="61">
        <f t="shared" si="187"/>
        <v>0</v>
      </c>
      <c r="BE689" s="61">
        <f t="shared" si="188"/>
        <v>0</v>
      </c>
      <c r="BF689" s="61">
        <f t="shared" si="189"/>
        <v>0</v>
      </c>
    </row>
    <row r="690" spans="1:58" ht="15.75" x14ac:dyDescent="0.25">
      <c r="A690" s="99"/>
      <c r="B690" s="99">
        <v>29391</v>
      </c>
      <c r="C690" s="147" t="s">
        <v>47</v>
      </c>
      <c r="D690" s="99" t="s">
        <v>238</v>
      </c>
      <c r="E690" s="99" t="s">
        <v>4061</v>
      </c>
      <c r="F690" s="99" t="s">
        <v>4062</v>
      </c>
      <c r="G690" s="99" t="s">
        <v>202</v>
      </c>
      <c r="H690" s="99">
        <v>505364500</v>
      </c>
      <c r="I690" s="102">
        <v>42145</v>
      </c>
      <c r="J690" s="102">
        <v>42148</v>
      </c>
      <c r="K690" s="38" t="s">
        <v>4063</v>
      </c>
      <c r="L690" s="38"/>
      <c r="M690" s="39">
        <v>42150</v>
      </c>
      <c r="N690" s="40">
        <v>42150</v>
      </c>
      <c r="O690" s="148">
        <v>959</v>
      </c>
      <c r="P690" s="149">
        <v>1735.75</v>
      </c>
      <c r="Q690" s="149">
        <f t="shared" si="179"/>
        <v>2694.75</v>
      </c>
      <c r="R690" s="99"/>
      <c r="S690" s="43" t="s">
        <v>4064</v>
      </c>
      <c r="T690" s="43"/>
      <c r="U690" s="44">
        <v>42150</v>
      </c>
      <c r="V690" s="45">
        <v>42150</v>
      </c>
      <c r="W690" s="99">
        <v>1087.5</v>
      </c>
      <c r="X690" s="99"/>
      <c r="Y690" s="47" t="s">
        <v>60</v>
      </c>
      <c r="Z690" s="47"/>
      <c r="AA690" s="70"/>
      <c r="AB690" s="71"/>
      <c r="AC690" s="99"/>
      <c r="AD690" s="99"/>
      <c r="AE690" s="99"/>
      <c r="AF690" s="50" t="s">
        <v>4065</v>
      </c>
      <c r="AG690" s="102">
        <v>42163</v>
      </c>
      <c r="AH690" s="99">
        <v>3</v>
      </c>
      <c r="AI690" s="179">
        <f>125*3.75</f>
        <v>468.75</v>
      </c>
      <c r="AJ690" s="224">
        <f>290*3.75</f>
        <v>1087.5</v>
      </c>
      <c r="AK690" s="47"/>
      <c r="AL690" s="225">
        <v>1</v>
      </c>
      <c r="AM690" s="106">
        <f>(337.85+415)*3.75+959</f>
        <v>3782.1875</v>
      </c>
      <c r="AN690" s="99"/>
      <c r="AO690" s="47">
        <f t="shared" si="190"/>
        <v>3782.25</v>
      </c>
      <c r="AP690" s="99"/>
      <c r="AQ690" s="99"/>
      <c r="AR690" s="47">
        <f t="shared" si="181"/>
        <v>3782.25</v>
      </c>
      <c r="AS690" s="99"/>
      <c r="AT690" s="227" t="s">
        <v>55</v>
      </c>
      <c r="AU690" s="99"/>
      <c r="AV690" s="55">
        <f t="shared" si="182"/>
        <v>0</v>
      </c>
      <c r="AW690" s="56">
        <v>468.75</v>
      </c>
      <c r="AX690" s="57">
        <v>0</v>
      </c>
      <c r="AY690" s="58">
        <f t="shared" si="180"/>
        <v>1087.5</v>
      </c>
      <c r="AZ690" s="59">
        <f t="shared" si="183"/>
        <v>0</v>
      </c>
      <c r="BA690" s="60">
        <f t="shared" si="184"/>
        <v>0</v>
      </c>
      <c r="BB690" s="59">
        <f t="shared" si="185"/>
        <v>0</v>
      </c>
      <c r="BC690" s="61">
        <f t="shared" si="186"/>
        <v>0</v>
      </c>
      <c r="BD690" s="61">
        <f t="shared" si="187"/>
        <v>0</v>
      </c>
      <c r="BE690" s="61">
        <f t="shared" si="188"/>
        <v>0</v>
      </c>
      <c r="BF690" s="61">
        <f t="shared" si="189"/>
        <v>0</v>
      </c>
    </row>
    <row r="691" spans="1:58" ht="15.75" x14ac:dyDescent="0.25">
      <c r="A691" s="99"/>
      <c r="B691" s="99">
        <v>12551</v>
      </c>
      <c r="C691" s="147" t="s">
        <v>47</v>
      </c>
      <c r="D691" s="99" t="s">
        <v>199</v>
      </c>
      <c r="E691" s="99" t="s">
        <v>990</v>
      </c>
      <c r="F691" s="99" t="s">
        <v>4066</v>
      </c>
      <c r="G691" s="99" t="s">
        <v>202</v>
      </c>
      <c r="H691" s="99">
        <v>15788652060</v>
      </c>
      <c r="I691" s="102">
        <v>42128</v>
      </c>
      <c r="J691" s="102">
        <v>42129</v>
      </c>
      <c r="K691" s="38" t="s">
        <v>4067</v>
      </c>
      <c r="L691" s="38"/>
      <c r="M691" s="39">
        <v>42152</v>
      </c>
      <c r="N691" s="40">
        <v>42155</v>
      </c>
      <c r="O691" s="148">
        <v>15771</v>
      </c>
      <c r="P691" s="149">
        <v>737.5</v>
      </c>
      <c r="Q691" s="149">
        <f t="shared" si="179"/>
        <v>16508.5</v>
      </c>
      <c r="R691" s="99"/>
      <c r="S691" s="43" t="s">
        <v>4068</v>
      </c>
      <c r="T691" s="43"/>
      <c r="U691" s="44">
        <v>42131</v>
      </c>
      <c r="V691" s="45">
        <v>42131</v>
      </c>
      <c r="W691" s="99">
        <v>562.5</v>
      </c>
      <c r="X691" s="99"/>
      <c r="Y691" s="47" t="s">
        <v>60</v>
      </c>
      <c r="Z691" s="47"/>
      <c r="AA691" s="70"/>
      <c r="AB691" s="71"/>
      <c r="AC691" s="99"/>
      <c r="AD691" s="99"/>
      <c r="AE691" s="99"/>
      <c r="AF691" s="50" t="s">
        <v>4069</v>
      </c>
      <c r="AG691" s="102">
        <v>42163</v>
      </c>
      <c r="AH691" s="99">
        <v>1</v>
      </c>
      <c r="AI691" s="179">
        <f>110*3.75</f>
        <v>412.5</v>
      </c>
      <c r="AJ691" s="224">
        <v>562.5</v>
      </c>
      <c r="AK691" s="47"/>
      <c r="AL691" s="225">
        <v>1</v>
      </c>
      <c r="AM691" s="106">
        <f>4552.26*3.75</f>
        <v>17070.975000000002</v>
      </c>
      <c r="AN691" s="99"/>
      <c r="AO691" s="47">
        <f t="shared" si="190"/>
        <v>17071</v>
      </c>
      <c r="AP691" s="99"/>
      <c r="AQ691" s="99"/>
      <c r="AR691" s="47">
        <f t="shared" si="181"/>
        <v>17071</v>
      </c>
      <c r="AS691" s="99"/>
      <c r="AT691" s="227" t="s">
        <v>55</v>
      </c>
      <c r="AU691" s="99"/>
      <c r="AV691" s="55">
        <f t="shared" si="182"/>
        <v>0</v>
      </c>
      <c r="AW691" s="56">
        <f>110*3.75</f>
        <v>412.5</v>
      </c>
      <c r="AX691" s="57">
        <v>0</v>
      </c>
      <c r="AY691" s="58">
        <f t="shared" si="180"/>
        <v>562.5</v>
      </c>
      <c r="AZ691" s="59">
        <f t="shared" si="183"/>
        <v>0</v>
      </c>
      <c r="BA691" s="60">
        <f t="shared" si="184"/>
        <v>0</v>
      </c>
      <c r="BB691" s="59">
        <f t="shared" si="185"/>
        <v>0</v>
      </c>
      <c r="BC691" s="61">
        <f t="shared" si="186"/>
        <v>0</v>
      </c>
      <c r="BD691" s="61">
        <f t="shared" si="187"/>
        <v>0</v>
      </c>
      <c r="BE691" s="61">
        <f t="shared" si="188"/>
        <v>0</v>
      </c>
      <c r="BF691" s="61">
        <f t="shared" si="189"/>
        <v>0</v>
      </c>
    </row>
    <row r="692" spans="1:58" ht="15.75" x14ac:dyDescent="0.25">
      <c r="A692" s="99"/>
      <c r="B692" s="99">
        <v>12649</v>
      </c>
      <c r="C692" s="147" t="s">
        <v>47</v>
      </c>
      <c r="D692" s="99" t="s">
        <v>579</v>
      </c>
      <c r="E692" s="99" t="s">
        <v>4070</v>
      </c>
      <c r="F692" s="99" t="s">
        <v>4071</v>
      </c>
      <c r="G692" s="99" t="s">
        <v>202</v>
      </c>
      <c r="H692" s="99">
        <v>15788594391</v>
      </c>
      <c r="I692" s="99"/>
      <c r="J692" s="99"/>
      <c r="K692" s="38" t="s">
        <v>4072</v>
      </c>
      <c r="L692" s="38"/>
      <c r="M692" s="39">
        <v>42152</v>
      </c>
      <c r="N692" s="40">
        <v>42155</v>
      </c>
      <c r="O692" s="148">
        <v>0</v>
      </c>
      <c r="P692" s="149">
        <v>468</v>
      </c>
      <c r="Q692" s="149">
        <f t="shared" si="179"/>
        <v>468</v>
      </c>
      <c r="R692" s="99"/>
      <c r="S692" s="43" t="s">
        <v>285</v>
      </c>
      <c r="T692" s="43"/>
      <c r="U692" s="138"/>
      <c r="V692" s="139"/>
      <c r="W692" s="99"/>
      <c r="X692" s="99"/>
      <c r="Y692" s="47" t="s">
        <v>60</v>
      </c>
      <c r="Z692" s="47"/>
      <c r="AA692" s="70"/>
      <c r="AB692" s="71"/>
      <c r="AC692" s="99"/>
      <c r="AD692" s="99"/>
      <c r="AE692" s="99"/>
      <c r="AF692" s="50" t="s">
        <v>4073</v>
      </c>
      <c r="AG692" s="102">
        <v>42163</v>
      </c>
      <c r="AH692" s="99">
        <v>1</v>
      </c>
      <c r="AI692" s="179"/>
      <c r="AJ692" s="224"/>
      <c r="AK692" s="47"/>
      <c r="AL692" s="225">
        <v>1</v>
      </c>
      <c r="AM692" s="106">
        <v>468</v>
      </c>
      <c r="AN692" s="99"/>
      <c r="AO692" s="47">
        <f t="shared" si="190"/>
        <v>468</v>
      </c>
      <c r="AP692" s="99"/>
      <c r="AQ692" s="99"/>
      <c r="AR692" s="47">
        <f t="shared" si="181"/>
        <v>468</v>
      </c>
      <c r="AS692" s="99"/>
      <c r="AT692" s="227" t="s">
        <v>55</v>
      </c>
      <c r="AU692" s="99"/>
      <c r="AV692" s="55">
        <f t="shared" si="182"/>
        <v>0</v>
      </c>
      <c r="AW692" s="56">
        <v>0</v>
      </c>
      <c r="AX692" s="57">
        <v>0</v>
      </c>
      <c r="AY692" s="58">
        <f t="shared" si="180"/>
        <v>0</v>
      </c>
      <c r="AZ692" s="59">
        <f t="shared" si="183"/>
        <v>0</v>
      </c>
      <c r="BA692" s="60">
        <f t="shared" si="184"/>
        <v>0</v>
      </c>
      <c r="BB692" s="59">
        <f t="shared" si="185"/>
        <v>0</v>
      </c>
      <c r="BC692" s="61">
        <f t="shared" si="186"/>
        <v>0</v>
      </c>
      <c r="BD692" s="61">
        <f t="shared" si="187"/>
        <v>0</v>
      </c>
      <c r="BE692" s="61">
        <f t="shared" si="188"/>
        <v>0</v>
      </c>
      <c r="BF692" s="61">
        <f t="shared" si="189"/>
        <v>0</v>
      </c>
    </row>
    <row r="693" spans="1:58" ht="15.75" x14ac:dyDescent="0.25">
      <c r="A693" s="99"/>
      <c r="B693" s="99">
        <v>29534</v>
      </c>
      <c r="C693" s="147" t="s">
        <v>47</v>
      </c>
      <c r="D693" s="99" t="s">
        <v>192</v>
      </c>
      <c r="E693" s="99" t="s">
        <v>2486</v>
      </c>
      <c r="F693" s="99"/>
      <c r="G693" s="99" t="s">
        <v>202</v>
      </c>
      <c r="H693" s="99"/>
      <c r="I693" s="99"/>
      <c r="J693" s="99"/>
      <c r="K693" s="38" t="s">
        <v>4074</v>
      </c>
      <c r="L693" s="38"/>
      <c r="M693" s="39">
        <v>42157</v>
      </c>
      <c r="N693" s="40">
        <v>42158</v>
      </c>
      <c r="O693" s="148">
        <v>0</v>
      </c>
      <c r="P693" s="149">
        <v>2923</v>
      </c>
      <c r="Q693" s="149">
        <f t="shared" si="179"/>
        <v>2923</v>
      </c>
      <c r="R693" s="99"/>
      <c r="S693" s="43" t="s">
        <v>285</v>
      </c>
      <c r="T693" s="43"/>
      <c r="U693" s="138"/>
      <c r="V693" s="139"/>
      <c r="W693" s="99"/>
      <c r="X693" s="99"/>
      <c r="Y693" s="47" t="s">
        <v>60</v>
      </c>
      <c r="Z693" s="47"/>
      <c r="AA693" s="70"/>
      <c r="AB693" s="71"/>
      <c r="AC693" s="99"/>
      <c r="AD693" s="99"/>
      <c r="AE693" s="99"/>
      <c r="AF693" s="50" t="s">
        <v>4075</v>
      </c>
      <c r="AG693" s="102">
        <v>42163</v>
      </c>
      <c r="AH693" s="99">
        <v>1</v>
      </c>
      <c r="AI693" s="179"/>
      <c r="AJ693" s="224"/>
      <c r="AK693" s="47"/>
      <c r="AL693" s="225">
        <v>1</v>
      </c>
      <c r="AM693" s="106">
        <v>2923</v>
      </c>
      <c r="AN693" s="99"/>
      <c r="AO693" s="47">
        <f t="shared" si="190"/>
        <v>2923</v>
      </c>
      <c r="AP693" s="99"/>
      <c r="AQ693" s="99"/>
      <c r="AR693" s="47">
        <f t="shared" si="181"/>
        <v>2923</v>
      </c>
      <c r="AS693" s="99"/>
      <c r="AT693" s="227" t="s">
        <v>55</v>
      </c>
      <c r="AU693" s="99"/>
      <c r="AV693" s="55">
        <f t="shared" si="182"/>
        <v>0</v>
      </c>
      <c r="AW693" s="56">
        <v>0</v>
      </c>
      <c r="AX693" s="57">
        <v>0</v>
      </c>
      <c r="AY693" s="58">
        <f t="shared" si="180"/>
        <v>0</v>
      </c>
      <c r="AZ693" s="59">
        <f t="shared" si="183"/>
        <v>0</v>
      </c>
      <c r="BA693" s="60">
        <f t="shared" si="184"/>
        <v>0</v>
      </c>
      <c r="BB693" s="59">
        <f t="shared" si="185"/>
        <v>0</v>
      </c>
      <c r="BC693" s="61">
        <f t="shared" si="186"/>
        <v>0</v>
      </c>
      <c r="BD693" s="61">
        <f t="shared" si="187"/>
        <v>0</v>
      </c>
      <c r="BE693" s="61">
        <f t="shared" si="188"/>
        <v>0</v>
      </c>
      <c r="BF693" s="61">
        <f t="shared" si="189"/>
        <v>0</v>
      </c>
    </row>
    <row r="694" spans="1:58" ht="15.75" x14ac:dyDescent="0.25">
      <c r="A694" s="99"/>
      <c r="B694" s="99">
        <v>29533</v>
      </c>
      <c r="C694" s="147" t="s">
        <v>47</v>
      </c>
      <c r="D694" s="99" t="s">
        <v>192</v>
      </c>
      <c r="E694" s="99" t="s">
        <v>2486</v>
      </c>
      <c r="F694" s="99"/>
      <c r="G694" s="99" t="s">
        <v>202</v>
      </c>
      <c r="H694" s="99"/>
      <c r="I694" s="99"/>
      <c r="J694" s="99"/>
      <c r="K694" s="38" t="s">
        <v>4076</v>
      </c>
      <c r="L694" s="38"/>
      <c r="M694" s="39">
        <v>42157</v>
      </c>
      <c r="N694" s="40">
        <v>42158</v>
      </c>
      <c r="O694" s="148">
        <v>0</v>
      </c>
      <c r="P694" s="149">
        <v>188</v>
      </c>
      <c r="Q694" s="149">
        <f t="shared" si="179"/>
        <v>188</v>
      </c>
      <c r="R694" s="99"/>
      <c r="S694" s="43" t="s">
        <v>285</v>
      </c>
      <c r="T694" s="43"/>
      <c r="U694" s="138"/>
      <c r="V694" s="139"/>
      <c r="W694" s="99"/>
      <c r="X694" s="99"/>
      <c r="Y694" s="47" t="s">
        <v>60</v>
      </c>
      <c r="Z694" s="47"/>
      <c r="AA694" s="70"/>
      <c r="AB694" s="71"/>
      <c r="AC694" s="99"/>
      <c r="AD694" s="99"/>
      <c r="AE694" s="99"/>
      <c r="AF694" s="50" t="s">
        <v>4077</v>
      </c>
      <c r="AG694" s="102">
        <v>42163</v>
      </c>
      <c r="AH694" s="99">
        <v>1</v>
      </c>
      <c r="AI694" s="179"/>
      <c r="AJ694" s="224"/>
      <c r="AK694" s="47"/>
      <c r="AL694" s="225">
        <v>1</v>
      </c>
      <c r="AM694" s="106">
        <v>188</v>
      </c>
      <c r="AN694" s="99"/>
      <c r="AO694" s="47">
        <f t="shared" si="190"/>
        <v>188</v>
      </c>
      <c r="AP694" s="99"/>
      <c r="AQ694" s="99"/>
      <c r="AR694" s="47">
        <f t="shared" si="181"/>
        <v>188</v>
      </c>
      <c r="AS694" s="99"/>
      <c r="AT694" s="227" t="s">
        <v>55</v>
      </c>
      <c r="AU694" s="99"/>
      <c r="AV694" s="55">
        <f t="shared" si="182"/>
        <v>0</v>
      </c>
      <c r="AW694" s="56">
        <v>0</v>
      </c>
      <c r="AX694" s="57">
        <v>0</v>
      </c>
      <c r="AY694" s="58">
        <f t="shared" si="180"/>
        <v>0</v>
      </c>
      <c r="AZ694" s="59">
        <f t="shared" si="183"/>
        <v>0</v>
      </c>
      <c r="BA694" s="60">
        <f t="shared" si="184"/>
        <v>0</v>
      </c>
      <c r="BB694" s="59">
        <f t="shared" si="185"/>
        <v>0</v>
      </c>
      <c r="BC694" s="61">
        <f t="shared" si="186"/>
        <v>0</v>
      </c>
      <c r="BD694" s="61">
        <f t="shared" si="187"/>
        <v>0</v>
      </c>
      <c r="BE694" s="61">
        <f t="shared" si="188"/>
        <v>0</v>
      </c>
      <c r="BF694" s="61">
        <f t="shared" si="189"/>
        <v>0</v>
      </c>
    </row>
    <row r="695" spans="1:58" ht="15.75" x14ac:dyDescent="0.25">
      <c r="A695" s="99"/>
      <c r="B695" s="99">
        <v>29535</v>
      </c>
      <c r="C695" s="147" t="s">
        <v>47</v>
      </c>
      <c r="D695" s="99" t="s">
        <v>192</v>
      </c>
      <c r="E695" s="99" t="s">
        <v>2486</v>
      </c>
      <c r="F695" s="99"/>
      <c r="G695" s="99" t="s">
        <v>202</v>
      </c>
      <c r="H695" s="99"/>
      <c r="I695" s="99"/>
      <c r="J695" s="99"/>
      <c r="K695" s="38" t="s">
        <v>4078</v>
      </c>
      <c r="L695" s="38"/>
      <c r="M695" s="39">
        <v>42157</v>
      </c>
      <c r="N695" s="40">
        <v>42158</v>
      </c>
      <c r="O695" s="148">
        <v>0</v>
      </c>
      <c r="P695" s="149">
        <v>1208</v>
      </c>
      <c r="Q695" s="149">
        <f t="shared" si="179"/>
        <v>1208</v>
      </c>
      <c r="R695" s="99"/>
      <c r="S695" s="43" t="s">
        <v>285</v>
      </c>
      <c r="T695" s="43"/>
      <c r="U695" s="138"/>
      <c r="V695" s="139"/>
      <c r="W695" s="99"/>
      <c r="X695" s="99"/>
      <c r="Y695" s="47" t="s">
        <v>60</v>
      </c>
      <c r="Z695" s="47"/>
      <c r="AA695" s="70"/>
      <c r="AB695" s="71"/>
      <c r="AC695" s="99"/>
      <c r="AD695" s="99"/>
      <c r="AE695" s="99"/>
      <c r="AF695" s="50" t="s">
        <v>4079</v>
      </c>
      <c r="AG695" s="102">
        <v>42163</v>
      </c>
      <c r="AH695" s="99">
        <v>1</v>
      </c>
      <c r="AI695" s="179"/>
      <c r="AJ695" s="224"/>
      <c r="AK695" s="47"/>
      <c r="AL695" s="225">
        <v>1</v>
      </c>
      <c r="AM695" s="106">
        <v>1208</v>
      </c>
      <c r="AN695" s="99"/>
      <c r="AO695" s="47">
        <f t="shared" si="190"/>
        <v>1208</v>
      </c>
      <c r="AP695" s="99"/>
      <c r="AQ695" s="99"/>
      <c r="AR695" s="47">
        <f t="shared" si="181"/>
        <v>1208</v>
      </c>
      <c r="AS695" s="99"/>
      <c r="AT695" s="227" t="s">
        <v>55</v>
      </c>
      <c r="AU695" s="99"/>
      <c r="AV695" s="55">
        <f t="shared" si="182"/>
        <v>0</v>
      </c>
      <c r="AW695" s="56">
        <v>0</v>
      </c>
      <c r="AX695" s="57">
        <v>0</v>
      </c>
      <c r="AY695" s="58">
        <f t="shared" si="180"/>
        <v>0</v>
      </c>
      <c r="AZ695" s="59">
        <f t="shared" si="183"/>
        <v>0</v>
      </c>
      <c r="BA695" s="60">
        <f t="shared" si="184"/>
        <v>0</v>
      </c>
      <c r="BB695" s="59">
        <f t="shared" si="185"/>
        <v>0</v>
      </c>
      <c r="BC695" s="61">
        <f t="shared" si="186"/>
        <v>0</v>
      </c>
      <c r="BD695" s="61">
        <f t="shared" si="187"/>
        <v>0</v>
      </c>
      <c r="BE695" s="61">
        <f t="shared" si="188"/>
        <v>0</v>
      </c>
      <c r="BF695" s="61">
        <f t="shared" si="189"/>
        <v>0</v>
      </c>
    </row>
    <row r="696" spans="1:58" ht="15.75" x14ac:dyDescent="0.25">
      <c r="A696" s="99"/>
      <c r="B696" s="99">
        <v>29532</v>
      </c>
      <c r="C696" s="147" t="s">
        <v>47</v>
      </c>
      <c r="D696" s="99" t="s">
        <v>192</v>
      </c>
      <c r="E696" s="99" t="s">
        <v>2486</v>
      </c>
      <c r="F696" s="99"/>
      <c r="G696" s="99" t="s">
        <v>202</v>
      </c>
      <c r="H696" s="99"/>
      <c r="I696" s="99"/>
      <c r="J696" s="99"/>
      <c r="K696" s="38" t="s">
        <v>4080</v>
      </c>
      <c r="L696" s="38"/>
      <c r="M696" s="39">
        <v>42157</v>
      </c>
      <c r="N696" s="40">
        <v>42158</v>
      </c>
      <c r="O696" s="148">
        <v>0</v>
      </c>
      <c r="P696" s="149">
        <v>74861</v>
      </c>
      <c r="Q696" s="149">
        <f t="shared" si="179"/>
        <v>74861</v>
      </c>
      <c r="R696" s="99"/>
      <c r="S696" s="43" t="s">
        <v>285</v>
      </c>
      <c r="T696" s="43"/>
      <c r="U696" s="138"/>
      <c r="V696" s="139"/>
      <c r="W696" s="99"/>
      <c r="X696" s="99"/>
      <c r="Y696" s="47" t="s">
        <v>60</v>
      </c>
      <c r="Z696" s="47"/>
      <c r="AA696" s="70"/>
      <c r="AB696" s="71"/>
      <c r="AC696" s="99"/>
      <c r="AD696" s="99"/>
      <c r="AE696" s="99"/>
      <c r="AF696" s="50" t="s">
        <v>4081</v>
      </c>
      <c r="AG696" s="102">
        <v>42163</v>
      </c>
      <c r="AH696" s="99">
        <v>1</v>
      </c>
      <c r="AI696" s="179"/>
      <c r="AJ696" s="224"/>
      <c r="AK696" s="47"/>
      <c r="AL696" s="225">
        <v>1</v>
      </c>
      <c r="AM696" s="106">
        <v>74861</v>
      </c>
      <c r="AN696" s="99"/>
      <c r="AO696" s="47">
        <f t="shared" si="190"/>
        <v>74861</v>
      </c>
      <c r="AP696" s="99"/>
      <c r="AQ696" s="99"/>
      <c r="AR696" s="47">
        <f t="shared" si="181"/>
        <v>74861</v>
      </c>
      <c r="AS696" s="99"/>
      <c r="AT696" s="227" t="s">
        <v>55</v>
      </c>
      <c r="AU696" s="99"/>
      <c r="AV696" s="55">
        <f t="shared" si="182"/>
        <v>0</v>
      </c>
      <c r="AW696" s="56">
        <v>0</v>
      </c>
      <c r="AX696" s="57">
        <v>0</v>
      </c>
      <c r="AY696" s="58">
        <f t="shared" si="180"/>
        <v>0</v>
      </c>
      <c r="AZ696" s="59">
        <f t="shared" si="183"/>
        <v>0</v>
      </c>
      <c r="BA696" s="60">
        <f t="shared" si="184"/>
        <v>0</v>
      </c>
      <c r="BB696" s="59">
        <f t="shared" si="185"/>
        <v>0</v>
      </c>
      <c r="BC696" s="61">
        <f t="shared" si="186"/>
        <v>0</v>
      </c>
      <c r="BD696" s="61">
        <f t="shared" si="187"/>
        <v>0</v>
      </c>
      <c r="BE696" s="61">
        <f t="shared" si="188"/>
        <v>0</v>
      </c>
      <c r="BF696" s="61">
        <f t="shared" si="189"/>
        <v>0</v>
      </c>
    </row>
    <row r="697" spans="1:58" ht="15.75" x14ac:dyDescent="0.25">
      <c r="A697" s="99"/>
      <c r="B697" s="99">
        <v>12657</v>
      </c>
      <c r="C697" s="147" t="s">
        <v>47</v>
      </c>
      <c r="D697" s="99" t="s">
        <v>199</v>
      </c>
      <c r="E697" s="99" t="s">
        <v>990</v>
      </c>
      <c r="F697" s="99" t="s">
        <v>4082</v>
      </c>
      <c r="G697" s="99" t="s">
        <v>202</v>
      </c>
      <c r="H697" s="99">
        <v>60762844526</v>
      </c>
      <c r="I697" s="102">
        <v>42151</v>
      </c>
      <c r="J697" s="102">
        <v>42152</v>
      </c>
      <c r="K697" s="38" t="s">
        <v>4083</v>
      </c>
      <c r="L697" s="38"/>
      <c r="M697" s="39">
        <v>42159</v>
      </c>
      <c r="N697" s="40">
        <v>42163</v>
      </c>
      <c r="O697" s="148">
        <v>7843</v>
      </c>
      <c r="P697" s="149">
        <v>1785</v>
      </c>
      <c r="Q697" s="149">
        <f t="shared" si="179"/>
        <v>9628</v>
      </c>
      <c r="R697" s="99"/>
      <c r="S697" s="43" t="s">
        <v>285</v>
      </c>
      <c r="T697" s="43"/>
      <c r="U697" s="138"/>
      <c r="V697" s="139"/>
      <c r="W697" s="99"/>
      <c r="X697" s="99"/>
      <c r="Y697" s="47" t="s">
        <v>60</v>
      </c>
      <c r="Z697" s="47"/>
      <c r="AA697" s="70"/>
      <c r="AB697" s="71"/>
      <c r="AC697" s="99"/>
      <c r="AD697" s="99"/>
      <c r="AE697" s="99"/>
      <c r="AF697" s="50" t="s">
        <v>4084</v>
      </c>
      <c r="AG697" s="102">
        <v>42163</v>
      </c>
      <c r="AH697" s="99">
        <v>1</v>
      </c>
      <c r="AI697" s="179">
        <v>412.5</v>
      </c>
      <c r="AJ697" s="224"/>
      <c r="AK697" s="47"/>
      <c r="AL697" s="225">
        <v>1</v>
      </c>
      <c r="AM697" s="106">
        <f>2567.45*3.75</f>
        <v>9627.9375</v>
      </c>
      <c r="AN697" s="99"/>
      <c r="AO697" s="47">
        <f t="shared" si="190"/>
        <v>9628</v>
      </c>
      <c r="AP697" s="99"/>
      <c r="AQ697" s="99"/>
      <c r="AR697" s="47">
        <f t="shared" si="181"/>
        <v>9628</v>
      </c>
      <c r="AS697" s="99"/>
      <c r="AT697" s="227" t="s">
        <v>55</v>
      </c>
      <c r="AU697" s="99"/>
      <c r="AV697" s="55">
        <f t="shared" si="182"/>
        <v>0</v>
      </c>
      <c r="AW697" s="56">
        <f>110*3.75</f>
        <v>412.5</v>
      </c>
      <c r="AX697" s="57">
        <v>0</v>
      </c>
      <c r="AY697" s="58">
        <f t="shared" si="180"/>
        <v>0</v>
      </c>
      <c r="AZ697" s="59">
        <f t="shared" si="183"/>
        <v>0</v>
      </c>
      <c r="BA697" s="60">
        <f t="shared" si="184"/>
        <v>0</v>
      </c>
      <c r="BB697" s="59">
        <f t="shared" si="185"/>
        <v>0</v>
      </c>
      <c r="BC697" s="61">
        <f t="shared" si="186"/>
        <v>0</v>
      </c>
      <c r="BD697" s="61">
        <f t="shared" si="187"/>
        <v>0</v>
      </c>
      <c r="BE697" s="61">
        <f t="shared" si="188"/>
        <v>0</v>
      </c>
      <c r="BF697" s="61">
        <f t="shared" si="189"/>
        <v>0</v>
      </c>
    </row>
    <row r="698" spans="1:58" ht="15.75" x14ac:dyDescent="0.25">
      <c r="A698" s="99"/>
      <c r="B698" s="99">
        <v>12672</v>
      </c>
      <c r="C698" s="147" t="s">
        <v>47</v>
      </c>
      <c r="D698" s="99" t="s">
        <v>192</v>
      </c>
      <c r="E698" s="99" t="s">
        <v>1094</v>
      </c>
      <c r="F698" s="99" t="s">
        <v>4085</v>
      </c>
      <c r="G698" s="99" t="s">
        <v>202</v>
      </c>
      <c r="H698" s="99" t="s">
        <v>4086</v>
      </c>
      <c r="I698" s="102">
        <v>42151</v>
      </c>
      <c r="J698" s="102">
        <v>42152</v>
      </c>
      <c r="K698" s="38" t="s">
        <v>4087</v>
      </c>
      <c r="L698" s="38"/>
      <c r="M698" s="39">
        <v>42158</v>
      </c>
      <c r="N698" s="40">
        <v>42163</v>
      </c>
      <c r="O698" s="148">
        <v>139</v>
      </c>
      <c r="P698" s="149">
        <v>854</v>
      </c>
      <c r="Q698" s="149">
        <f t="shared" si="179"/>
        <v>993</v>
      </c>
      <c r="R698" s="99"/>
      <c r="S698" s="43" t="s">
        <v>4088</v>
      </c>
      <c r="T698" s="43"/>
      <c r="U698" s="44">
        <v>42159</v>
      </c>
      <c r="V698" s="45">
        <v>42163</v>
      </c>
      <c r="W698" s="99">
        <v>1800</v>
      </c>
      <c r="X698" s="99"/>
      <c r="Y698" s="47" t="s">
        <v>60</v>
      </c>
      <c r="Z698" s="47"/>
      <c r="AA698" s="70"/>
      <c r="AB698" s="71"/>
      <c r="AC698" s="99"/>
      <c r="AD698" s="99"/>
      <c r="AE698" s="99"/>
      <c r="AF698" s="50" t="s">
        <v>4089</v>
      </c>
      <c r="AG698" s="102">
        <v>42163</v>
      </c>
      <c r="AH698" s="99">
        <v>3</v>
      </c>
      <c r="AI698" s="179">
        <v>200</v>
      </c>
      <c r="AJ698" s="224">
        <v>1800</v>
      </c>
      <c r="AK698" s="47"/>
      <c r="AL698" s="225">
        <v>1</v>
      </c>
      <c r="AM698" s="106">
        <f>854+139+1800</f>
        <v>2793</v>
      </c>
      <c r="AN698" s="99"/>
      <c r="AO698" s="47">
        <f t="shared" si="190"/>
        <v>2793</v>
      </c>
      <c r="AP698" s="99"/>
      <c r="AQ698" s="99"/>
      <c r="AR698" s="47">
        <f t="shared" si="181"/>
        <v>2793</v>
      </c>
      <c r="AS698" s="99"/>
      <c r="AT698" s="227" t="s">
        <v>55</v>
      </c>
      <c r="AU698" s="99"/>
      <c r="AV698" s="55">
        <f t="shared" si="182"/>
        <v>0</v>
      </c>
      <c r="AW698" s="56">
        <v>200</v>
      </c>
      <c r="AX698" s="57">
        <v>0</v>
      </c>
      <c r="AY698" s="58">
        <f t="shared" si="180"/>
        <v>1800</v>
      </c>
      <c r="AZ698" s="59">
        <f t="shared" si="183"/>
        <v>0</v>
      </c>
      <c r="BA698" s="60">
        <f t="shared" si="184"/>
        <v>0</v>
      </c>
      <c r="BB698" s="59">
        <f t="shared" si="185"/>
        <v>0</v>
      </c>
      <c r="BC698" s="61">
        <f t="shared" si="186"/>
        <v>0</v>
      </c>
      <c r="BD698" s="61">
        <f t="shared" si="187"/>
        <v>0</v>
      </c>
      <c r="BE698" s="61">
        <f t="shared" si="188"/>
        <v>0</v>
      </c>
      <c r="BF698" s="61">
        <f t="shared" si="189"/>
        <v>0</v>
      </c>
    </row>
    <row r="699" spans="1:58" ht="15.75" x14ac:dyDescent="0.25">
      <c r="A699" s="99"/>
      <c r="B699" s="99">
        <v>12648</v>
      </c>
      <c r="C699" s="147" t="s">
        <v>47</v>
      </c>
      <c r="D699" s="99" t="s">
        <v>1503</v>
      </c>
      <c r="E699" s="99" t="s">
        <v>4090</v>
      </c>
      <c r="F699" s="99">
        <v>90280658</v>
      </c>
      <c r="G699" s="99" t="s">
        <v>202</v>
      </c>
      <c r="H699" s="99">
        <v>6524141353</v>
      </c>
      <c r="I699" s="102">
        <v>42151</v>
      </c>
      <c r="J699" s="102">
        <v>42152</v>
      </c>
      <c r="K699" s="38" t="s">
        <v>4091</v>
      </c>
      <c r="L699" s="38"/>
      <c r="M699" s="39">
        <v>42158</v>
      </c>
      <c r="N699" s="40">
        <v>42163</v>
      </c>
      <c r="O699" s="148">
        <v>13</v>
      </c>
      <c r="P699" s="149">
        <v>958</v>
      </c>
      <c r="Q699" s="149">
        <f t="shared" si="179"/>
        <v>971</v>
      </c>
      <c r="R699" s="99"/>
      <c r="S699" s="43" t="s">
        <v>285</v>
      </c>
      <c r="T699" s="43"/>
      <c r="U699" s="138"/>
      <c r="V699" s="139"/>
      <c r="W699" s="99"/>
      <c r="X699" s="99"/>
      <c r="Y699" s="47" t="s">
        <v>60</v>
      </c>
      <c r="Z699" s="47"/>
      <c r="AA699" s="70"/>
      <c r="AB699" s="71"/>
      <c r="AC699" s="99"/>
      <c r="AD699" s="99"/>
      <c r="AE699" s="99"/>
      <c r="AF699" s="50" t="s">
        <v>4092</v>
      </c>
      <c r="AG699" s="102">
        <v>42163</v>
      </c>
      <c r="AH699" s="99">
        <v>1</v>
      </c>
      <c r="AI699" s="179">
        <v>350</v>
      </c>
      <c r="AJ699" s="224"/>
      <c r="AK699" s="47"/>
      <c r="AL699" s="225">
        <v>0</v>
      </c>
      <c r="AM699" s="106">
        <v>971</v>
      </c>
      <c r="AN699" s="99"/>
      <c r="AO699" s="47">
        <f t="shared" si="190"/>
        <v>971</v>
      </c>
      <c r="AP699" s="99"/>
      <c r="AQ699" s="99"/>
      <c r="AR699" s="47">
        <f t="shared" si="181"/>
        <v>971</v>
      </c>
      <c r="AS699" s="99"/>
      <c r="AT699" s="227" t="s">
        <v>55</v>
      </c>
      <c r="AU699" s="99"/>
      <c r="AV699" s="55">
        <f t="shared" si="182"/>
        <v>0</v>
      </c>
      <c r="AW699" s="56">
        <v>350</v>
      </c>
      <c r="AX699" s="57">
        <v>0</v>
      </c>
      <c r="AY699" s="58">
        <f t="shared" si="180"/>
        <v>0</v>
      </c>
      <c r="AZ699" s="59">
        <f t="shared" si="183"/>
        <v>0</v>
      </c>
      <c r="BA699" s="60">
        <f t="shared" si="184"/>
        <v>0</v>
      </c>
      <c r="BB699" s="59">
        <f t="shared" si="185"/>
        <v>0</v>
      </c>
      <c r="BC699" s="61">
        <f t="shared" si="186"/>
        <v>0</v>
      </c>
      <c r="BD699" s="61">
        <f t="shared" si="187"/>
        <v>0</v>
      </c>
      <c r="BE699" s="61">
        <f t="shared" si="188"/>
        <v>0</v>
      </c>
      <c r="BF699" s="61">
        <f t="shared" si="189"/>
        <v>0</v>
      </c>
    </row>
    <row r="700" spans="1:58" ht="15.75" x14ac:dyDescent="0.25">
      <c r="A700" s="99"/>
      <c r="B700" s="99">
        <v>12693</v>
      </c>
      <c r="C700" s="147" t="s">
        <v>47</v>
      </c>
      <c r="D700" s="99" t="s">
        <v>1503</v>
      </c>
      <c r="E700" s="99" t="s">
        <v>3810</v>
      </c>
      <c r="F700" s="99">
        <v>22913014072</v>
      </c>
      <c r="G700" s="99" t="s">
        <v>202</v>
      </c>
      <c r="H700" s="99">
        <v>22913014072</v>
      </c>
      <c r="I700" s="102">
        <v>42155</v>
      </c>
      <c r="J700" s="102">
        <v>42155</v>
      </c>
      <c r="K700" s="38" t="s">
        <v>4093</v>
      </c>
      <c r="L700" s="38"/>
      <c r="M700" s="39">
        <v>42163</v>
      </c>
      <c r="N700" s="40">
        <v>42163</v>
      </c>
      <c r="O700" s="148">
        <v>8364</v>
      </c>
      <c r="P700" s="149">
        <v>1010</v>
      </c>
      <c r="Q700" s="149">
        <f t="shared" si="179"/>
        <v>9374</v>
      </c>
      <c r="R700" s="99"/>
      <c r="S700" s="43" t="s">
        <v>285</v>
      </c>
      <c r="T700" s="43"/>
      <c r="U700" s="138"/>
      <c r="V700" s="139"/>
      <c r="W700" s="99"/>
      <c r="X700" s="99"/>
      <c r="Y700" s="47" t="s">
        <v>60</v>
      </c>
      <c r="Z700" s="47"/>
      <c r="AA700" s="70"/>
      <c r="AB700" s="71"/>
      <c r="AC700" s="99"/>
      <c r="AD700" s="99"/>
      <c r="AE700" s="99"/>
      <c r="AF700" s="50" t="s">
        <v>4094</v>
      </c>
      <c r="AG700" s="102">
        <v>42163</v>
      </c>
      <c r="AH700" s="99">
        <v>1</v>
      </c>
      <c r="AI700" s="179">
        <v>350</v>
      </c>
      <c r="AJ700" s="224"/>
      <c r="AK700" s="47"/>
      <c r="AL700" s="225">
        <v>0</v>
      </c>
      <c r="AM700" s="106">
        <v>9374</v>
      </c>
      <c r="AN700" s="99"/>
      <c r="AO700" s="47">
        <f t="shared" si="190"/>
        <v>9374</v>
      </c>
      <c r="AP700" s="99"/>
      <c r="AQ700" s="99"/>
      <c r="AR700" s="47">
        <f t="shared" si="181"/>
        <v>9374</v>
      </c>
      <c r="AS700" s="99"/>
      <c r="AT700" s="227" t="s">
        <v>55</v>
      </c>
      <c r="AU700" s="99"/>
      <c r="AV700" s="55">
        <f t="shared" si="182"/>
        <v>0</v>
      </c>
      <c r="AW700" s="56">
        <v>350</v>
      </c>
      <c r="AX700" s="57">
        <v>0</v>
      </c>
      <c r="AY700" s="58">
        <f t="shared" si="180"/>
        <v>0</v>
      </c>
      <c r="AZ700" s="59">
        <f t="shared" si="183"/>
        <v>0</v>
      </c>
      <c r="BA700" s="60">
        <f t="shared" si="184"/>
        <v>0</v>
      </c>
      <c r="BB700" s="59">
        <f t="shared" si="185"/>
        <v>0</v>
      </c>
      <c r="BC700" s="61">
        <f t="shared" si="186"/>
        <v>0</v>
      </c>
      <c r="BD700" s="61">
        <f t="shared" si="187"/>
        <v>0</v>
      </c>
      <c r="BE700" s="61">
        <f t="shared" si="188"/>
        <v>0</v>
      </c>
      <c r="BF700" s="61">
        <f t="shared" si="189"/>
        <v>0</v>
      </c>
    </row>
    <row r="701" spans="1:58" ht="15.75" x14ac:dyDescent="0.25">
      <c r="A701" s="99"/>
      <c r="B701" s="99">
        <v>12667</v>
      </c>
      <c r="C701" s="147" t="s">
        <v>47</v>
      </c>
      <c r="D701" s="99" t="s">
        <v>1503</v>
      </c>
      <c r="E701" s="99" t="s">
        <v>4095</v>
      </c>
      <c r="F701" s="99" t="s">
        <v>4096</v>
      </c>
      <c r="G701" s="99" t="s">
        <v>202</v>
      </c>
      <c r="H701" s="99">
        <v>60762865902</v>
      </c>
      <c r="I701" s="102">
        <v>42152</v>
      </c>
      <c r="J701" s="102">
        <v>42152</v>
      </c>
      <c r="K701" s="38" t="s">
        <v>4097</v>
      </c>
      <c r="L701" s="38"/>
      <c r="M701" s="39">
        <v>42159</v>
      </c>
      <c r="N701" s="40">
        <v>42163</v>
      </c>
      <c r="O701" s="148">
        <v>1890</v>
      </c>
      <c r="P701" s="149">
        <v>925</v>
      </c>
      <c r="Q701" s="149">
        <f t="shared" si="179"/>
        <v>2815</v>
      </c>
      <c r="R701" s="99"/>
      <c r="S701" s="43" t="s">
        <v>285</v>
      </c>
      <c r="T701" s="43"/>
      <c r="U701" s="138"/>
      <c r="V701" s="139"/>
      <c r="W701" s="99"/>
      <c r="X701" s="99"/>
      <c r="Y701" s="47" t="s">
        <v>60</v>
      </c>
      <c r="Z701" s="47"/>
      <c r="AA701" s="70"/>
      <c r="AB701" s="71"/>
      <c r="AC701" s="99"/>
      <c r="AD701" s="99"/>
      <c r="AE701" s="99"/>
      <c r="AF701" s="50" t="s">
        <v>4098</v>
      </c>
      <c r="AG701" s="102">
        <v>42163</v>
      </c>
      <c r="AH701" s="99">
        <v>1</v>
      </c>
      <c r="AI701" s="179">
        <v>350</v>
      </c>
      <c r="AJ701" s="224"/>
      <c r="AK701" s="47"/>
      <c r="AL701" s="225">
        <v>0</v>
      </c>
      <c r="AM701" s="106">
        <v>2815</v>
      </c>
      <c r="AN701" s="99"/>
      <c r="AO701" s="47">
        <f t="shared" si="190"/>
        <v>2815</v>
      </c>
      <c r="AP701" s="99"/>
      <c r="AQ701" s="99"/>
      <c r="AR701" s="47">
        <f t="shared" si="181"/>
        <v>2815</v>
      </c>
      <c r="AS701" s="99"/>
      <c r="AT701" s="227" t="s">
        <v>55</v>
      </c>
      <c r="AU701" s="99"/>
      <c r="AV701" s="55">
        <f t="shared" si="182"/>
        <v>0</v>
      </c>
      <c r="AW701" s="56">
        <v>350</v>
      </c>
      <c r="AX701" s="57">
        <v>0</v>
      </c>
      <c r="AY701" s="58">
        <f t="shared" si="180"/>
        <v>0</v>
      </c>
      <c r="AZ701" s="59">
        <f t="shared" si="183"/>
        <v>0</v>
      </c>
      <c r="BA701" s="60">
        <f t="shared" si="184"/>
        <v>0</v>
      </c>
      <c r="BB701" s="59">
        <f t="shared" si="185"/>
        <v>0</v>
      </c>
      <c r="BC701" s="61">
        <f t="shared" si="186"/>
        <v>0</v>
      </c>
      <c r="BD701" s="61">
        <f t="shared" si="187"/>
        <v>0</v>
      </c>
      <c r="BE701" s="61">
        <f t="shared" si="188"/>
        <v>0</v>
      </c>
      <c r="BF701" s="61">
        <f t="shared" si="189"/>
        <v>0</v>
      </c>
    </row>
    <row r="702" spans="1:58" ht="15.75" x14ac:dyDescent="0.25">
      <c r="A702" s="99"/>
      <c r="B702" s="99">
        <v>12645</v>
      </c>
      <c r="C702" s="147" t="s">
        <v>47</v>
      </c>
      <c r="D702" s="99" t="s">
        <v>1503</v>
      </c>
      <c r="E702" s="99" t="s">
        <v>4099</v>
      </c>
      <c r="F702" s="99" t="s">
        <v>4100</v>
      </c>
      <c r="G702" s="99" t="s">
        <v>202</v>
      </c>
      <c r="H702" s="99">
        <v>23575120091</v>
      </c>
      <c r="I702" s="102">
        <v>42151</v>
      </c>
      <c r="J702" s="102">
        <v>42152</v>
      </c>
      <c r="K702" s="38" t="s">
        <v>4101</v>
      </c>
      <c r="L702" s="38"/>
      <c r="M702" s="39">
        <v>42158</v>
      </c>
      <c r="N702" s="40">
        <v>42163</v>
      </c>
      <c r="O702" s="148">
        <v>0</v>
      </c>
      <c r="P702" s="149">
        <v>1002</v>
      </c>
      <c r="Q702" s="149">
        <f t="shared" si="179"/>
        <v>1002</v>
      </c>
      <c r="R702" s="99"/>
      <c r="S702" s="43" t="s">
        <v>285</v>
      </c>
      <c r="T702" s="43"/>
      <c r="U702" s="138"/>
      <c r="V702" s="139"/>
      <c r="W702" s="99"/>
      <c r="X702" s="99"/>
      <c r="Y702" s="47" t="s">
        <v>60</v>
      </c>
      <c r="Z702" s="47"/>
      <c r="AA702" s="70"/>
      <c r="AB702" s="71"/>
      <c r="AC702" s="99"/>
      <c r="AD702" s="99"/>
      <c r="AE702" s="99"/>
      <c r="AF702" s="50" t="s">
        <v>4102</v>
      </c>
      <c r="AG702" s="102">
        <v>42163</v>
      </c>
      <c r="AH702" s="99">
        <v>1</v>
      </c>
      <c r="AI702" s="179">
        <v>350</v>
      </c>
      <c r="AJ702" s="224"/>
      <c r="AK702" s="47"/>
      <c r="AL702" s="225">
        <v>0</v>
      </c>
      <c r="AM702" s="106">
        <v>1002</v>
      </c>
      <c r="AN702" s="99"/>
      <c r="AO702" s="47">
        <f t="shared" si="190"/>
        <v>1002</v>
      </c>
      <c r="AP702" s="99"/>
      <c r="AQ702" s="99"/>
      <c r="AR702" s="47">
        <f t="shared" si="181"/>
        <v>1002</v>
      </c>
      <c r="AS702" s="99"/>
      <c r="AT702" s="227" t="s">
        <v>55</v>
      </c>
      <c r="AU702" s="99"/>
      <c r="AV702" s="55">
        <f t="shared" si="182"/>
        <v>0</v>
      </c>
      <c r="AW702" s="56">
        <v>350</v>
      </c>
      <c r="AX702" s="57">
        <v>0</v>
      </c>
      <c r="AY702" s="58">
        <f t="shared" si="180"/>
        <v>0</v>
      </c>
      <c r="AZ702" s="59">
        <f t="shared" si="183"/>
        <v>0</v>
      </c>
      <c r="BA702" s="60">
        <f t="shared" si="184"/>
        <v>0</v>
      </c>
      <c r="BB702" s="59">
        <f t="shared" si="185"/>
        <v>0</v>
      </c>
      <c r="BC702" s="61">
        <f t="shared" si="186"/>
        <v>0</v>
      </c>
      <c r="BD702" s="61">
        <f t="shared" si="187"/>
        <v>0</v>
      </c>
      <c r="BE702" s="61">
        <f t="shared" si="188"/>
        <v>0</v>
      </c>
      <c r="BF702" s="61">
        <f t="shared" si="189"/>
        <v>0</v>
      </c>
    </row>
    <row r="703" spans="1:58" ht="15.75" x14ac:dyDescent="0.25">
      <c r="A703" s="99"/>
      <c r="B703" s="99" t="s">
        <v>4103</v>
      </c>
      <c r="C703" s="147" t="s">
        <v>47</v>
      </c>
      <c r="D703" s="99" t="s">
        <v>241</v>
      </c>
      <c r="E703" s="99" t="s">
        <v>4104</v>
      </c>
      <c r="F703" s="99"/>
      <c r="G703" s="99" t="s">
        <v>202</v>
      </c>
      <c r="H703" s="99" t="s">
        <v>4105</v>
      </c>
      <c r="I703" s="99"/>
      <c r="J703" s="99"/>
      <c r="K703" s="38" t="s">
        <v>4106</v>
      </c>
      <c r="L703" s="38"/>
      <c r="M703" s="39">
        <v>42158</v>
      </c>
      <c r="N703" s="40">
        <v>42159</v>
      </c>
      <c r="O703" s="148">
        <v>0</v>
      </c>
      <c r="P703" s="149">
        <v>2040</v>
      </c>
      <c r="Q703" s="149">
        <f t="shared" si="179"/>
        <v>2040</v>
      </c>
      <c r="R703" s="99"/>
      <c r="S703" s="43" t="s">
        <v>285</v>
      </c>
      <c r="T703" s="43"/>
      <c r="U703" s="138"/>
      <c r="V703" s="139"/>
      <c r="W703" s="99"/>
      <c r="X703" s="99"/>
      <c r="Y703" s="47" t="s">
        <v>60</v>
      </c>
      <c r="Z703" s="47"/>
      <c r="AA703" s="70"/>
      <c r="AB703" s="71"/>
      <c r="AC703" s="99"/>
      <c r="AD703" s="99"/>
      <c r="AE703" s="99"/>
      <c r="AF703" s="50" t="s">
        <v>4107</v>
      </c>
      <c r="AG703" s="102">
        <v>42163</v>
      </c>
      <c r="AH703" s="99">
        <v>1</v>
      </c>
      <c r="AI703" s="179"/>
      <c r="AJ703" s="224"/>
      <c r="AK703" s="47"/>
      <c r="AL703" s="225">
        <v>1</v>
      </c>
      <c r="AM703" s="106">
        <v>2040</v>
      </c>
      <c r="AN703" s="99"/>
      <c r="AO703" s="47">
        <f t="shared" si="190"/>
        <v>2040</v>
      </c>
      <c r="AP703" s="99"/>
      <c r="AQ703" s="99"/>
      <c r="AR703" s="47">
        <f t="shared" si="181"/>
        <v>2040</v>
      </c>
      <c r="AS703" s="99"/>
      <c r="AT703" s="227" t="s">
        <v>55</v>
      </c>
      <c r="AU703" s="99"/>
      <c r="AV703" s="55">
        <f t="shared" si="182"/>
        <v>0</v>
      </c>
      <c r="AW703" s="56">
        <v>0</v>
      </c>
      <c r="AX703" s="57">
        <v>0</v>
      </c>
      <c r="AY703" s="58">
        <f t="shared" si="180"/>
        <v>0</v>
      </c>
      <c r="AZ703" s="59">
        <f t="shared" si="183"/>
        <v>0</v>
      </c>
      <c r="BA703" s="60">
        <f t="shared" si="184"/>
        <v>0</v>
      </c>
      <c r="BB703" s="59">
        <f t="shared" si="185"/>
        <v>0</v>
      </c>
      <c r="BC703" s="61">
        <f t="shared" si="186"/>
        <v>0</v>
      </c>
      <c r="BD703" s="61">
        <f t="shared" si="187"/>
        <v>0</v>
      </c>
      <c r="BE703" s="61">
        <f t="shared" si="188"/>
        <v>0</v>
      </c>
      <c r="BF703" s="61">
        <f t="shared" si="189"/>
        <v>0</v>
      </c>
    </row>
    <row r="704" spans="1:58" ht="15.75" x14ac:dyDescent="0.25">
      <c r="A704" s="146">
        <v>42164</v>
      </c>
      <c r="B704" s="99">
        <v>12599</v>
      </c>
      <c r="C704" s="147" t="s">
        <v>47</v>
      </c>
      <c r="D704" s="99" t="s">
        <v>238</v>
      </c>
      <c r="E704" s="99" t="s">
        <v>4108</v>
      </c>
      <c r="F704" s="99" t="s">
        <v>4109</v>
      </c>
      <c r="G704" s="99" t="s">
        <v>202</v>
      </c>
      <c r="H704" s="99">
        <v>17210038265</v>
      </c>
      <c r="I704" s="102">
        <v>42136</v>
      </c>
      <c r="J704" s="102">
        <v>42137</v>
      </c>
      <c r="K704" s="38" t="s">
        <v>4110</v>
      </c>
      <c r="L704" s="38"/>
      <c r="M704" s="39">
        <v>42145</v>
      </c>
      <c r="N704" s="40">
        <v>42145</v>
      </c>
      <c r="O704" s="148">
        <v>63533</v>
      </c>
      <c r="P704" s="149">
        <v>13266.5</v>
      </c>
      <c r="Q704" s="149">
        <f t="shared" si="179"/>
        <v>76799.5</v>
      </c>
      <c r="R704" s="99"/>
      <c r="S704" s="43" t="s">
        <v>4111</v>
      </c>
      <c r="T704" s="43"/>
      <c r="U704" s="44">
        <v>42142</v>
      </c>
      <c r="V704" s="45">
        <v>42142</v>
      </c>
      <c r="W704" s="99">
        <v>487.5</v>
      </c>
      <c r="X704" s="99"/>
      <c r="Y704" s="47" t="s">
        <v>60</v>
      </c>
      <c r="Z704" s="47"/>
      <c r="AA704" s="70"/>
      <c r="AB704" s="71"/>
      <c r="AC704" s="99"/>
      <c r="AD704" s="99"/>
      <c r="AE704" s="99"/>
      <c r="AF704" s="50" t="s">
        <v>4112</v>
      </c>
      <c r="AG704" s="102">
        <v>42164</v>
      </c>
      <c r="AH704" s="99">
        <v>3</v>
      </c>
      <c r="AI704" s="179">
        <f>70*3.75</f>
        <v>262.5</v>
      </c>
      <c r="AJ704" s="224">
        <f>130*3.75</f>
        <v>487.5</v>
      </c>
      <c r="AK704" s="47"/>
      <c r="AL704" s="225">
        <v>1</v>
      </c>
      <c r="AM704" s="106">
        <f>(200+3467.71)*3.75+63533</f>
        <v>77286.912500000006</v>
      </c>
      <c r="AN704" s="99"/>
      <c r="AO704" s="47">
        <f t="shared" si="190"/>
        <v>77287</v>
      </c>
      <c r="AP704" s="99"/>
      <c r="AQ704" s="99"/>
      <c r="AR704" s="47">
        <f t="shared" si="181"/>
        <v>77287</v>
      </c>
      <c r="AS704" s="99"/>
      <c r="AT704" s="227" t="s">
        <v>55</v>
      </c>
      <c r="AU704" s="99"/>
      <c r="AV704" s="55">
        <f t="shared" si="182"/>
        <v>0</v>
      </c>
      <c r="AW704" s="56">
        <f>70*3.75</f>
        <v>262.5</v>
      </c>
      <c r="AX704" s="57">
        <v>0</v>
      </c>
      <c r="AY704" s="58">
        <f t="shared" si="180"/>
        <v>487.5</v>
      </c>
      <c r="AZ704" s="59">
        <f t="shared" si="183"/>
        <v>0</v>
      </c>
      <c r="BA704" s="60">
        <f t="shared" si="184"/>
        <v>0</v>
      </c>
      <c r="BB704" s="59">
        <f t="shared" si="185"/>
        <v>0</v>
      </c>
      <c r="BC704" s="61">
        <f t="shared" si="186"/>
        <v>0</v>
      </c>
      <c r="BD704" s="61">
        <f t="shared" si="187"/>
        <v>0</v>
      </c>
      <c r="BE704" s="61">
        <f t="shared" si="188"/>
        <v>0</v>
      </c>
      <c r="BF704" s="61">
        <f t="shared" si="189"/>
        <v>0</v>
      </c>
    </row>
    <row r="705" spans="1:58" ht="15.75" x14ac:dyDescent="0.25">
      <c r="A705" s="99"/>
      <c r="B705" s="99">
        <v>29170</v>
      </c>
      <c r="C705" s="147" t="s">
        <v>47</v>
      </c>
      <c r="D705" s="99" t="s">
        <v>895</v>
      </c>
      <c r="E705" s="99" t="s">
        <v>3074</v>
      </c>
      <c r="F705" s="99" t="s">
        <v>3075</v>
      </c>
      <c r="G705" s="99" t="s">
        <v>202</v>
      </c>
      <c r="H705" s="99" t="s">
        <v>3076</v>
      </c>
      <c r="I705" s="102">
        <v>42103</v>
      </c>
      <c r="J705" s="102">
        <v>42106</v>
      </c>
      <c r="K705" s="38" t="s">
        <v>4113</v>
      </c>
      <c r="L705" s="38"/>
      <c r="M705" s="39">
        <v>42123</v>
      </c>
      <c r="N705" s="40">
        <v>42123</v>
      </c>
      <c r="O705" s="148">
        <v>0</v>
      </c>
      <c r="P705" s="149">
        <v>11989.58</v>
      </c>
      <c r="Q705" s="149">
        <f t="shared" si="179"/>
        <v>11989.58</v>
      </c>
      <c r="R705" s="99"/>
      <c r="S705" s="43" t="s">
        <v>4114</v>
      </c>
      <c r="T705" s="43"/>
      <c r="U705" s="44">
        <v>42114</v>
      </c>
      <c r="V705" s="45">
        <v>42115</v>
      </c>
      <c r="W705" s="99">
        <v>20400</v>
      </c>
      <c r="X705" s="99"/>
      <c r="Y705" s="47" t="s">
        <v>60</v>
      </c>
      <c r="Z705" s="47"/>
      <c r="AA705" s="70"/>
      <c r="AB705" s="71"/>
      <c r="AC705" s="99"/>
      <c r="AD705" s="99"/>
      <c r="AE705" s="99"/>
      <c r="AF705" s="50" t="s">
        <v>4115</v>
      </c>
      <c r="AG705" s="102">
        <v>42164</v>
      </c>
      <c r="AH705" s="99">
        <v>1</v>
      </c>
      <c r="AI705" s="179">
        <v>1904.58</v>
      </c>
      <c r="AJ705" s="224">
        <v>20400</v>
      </c>
      <c r="AK705" s="47"/>
      <c r="AL705" s="225">
        <v>1</v>
      </c>
      <c r="AM705" s="106">
        <v>32389.58</v>
      </c>
      <c r="AN705" s="99"/>
      <c r="AO705" s="47">
        <f t="shared" si="190"/>
        <v>32389.58</v>
      </c>
      <c r="AP705" s="99"/>
      <c r="AQ705" s="99"/>
      <c r="AR705" s="47">
        <f t="shared" si="181"/>
        <v>32389.58</v>
      </c>
      <c r="AS705" s="99"/>
      <c r="AT705" s="227" t="s">
        <v>55</v>
      </c>
      <c r="AU705" s="99"/>
      <c r="AV705" s="55">
        <f t="shared" si="182"/>
        <v>0</v>
      </c>
      <c r="AW705" s="56">
        <v>1904.58</v>
      </c>
      <c r="AX705" s="57">
        <v>0</v>
      </c>
      <c r="AY705" s="58">
        <f t="shared" si="180"/>
        <v>20400</v>
      </c>
      <c r="AZ705" s="59">
        <f t="shared" si="183"/>
        <v>0</v>
      </c>
      <c r="BA705" s="60">
        <f t="shared" si="184"/>
        <v>0</v>
      </c>
      <c r="BB705" s="59">
        <f t="shared" si="185"/>
        <v>0</v>
      </c>
      <c r="BC705" s="61">
        <f t="shared" si="186"/>
        <v>0</v>
      </c>
      <c r="BD705" s="61">
        <f t="shared" si="187"/>
        <v>0</v>
      </c>
      <c r="BE705" s="61">
        <f t="shared" si="188"/>
        <v>0</v>
      </c>
      <c r="BF705" s="61">
        <f t="shared" si="189"/>
        <v>0</v>
      </c>
    </row>
    <row r="706" spans="1:58" ht="15.75" x14ac:dyDescent="0.25">
      <c r="A706" s="228">
        <v>42165</v>
      </c>
      <c r="B706" s="99">
        <v>29181</v>
      </c>
      <c r="C706" s="147" t="s">
        <v>47</v>
      </c>
      <c r="D706" s="99" t="s">
        <v>2499</v>
      </c>
      <c r="E706" s="99" t="s">
        <v>4116</v>
      </c>
      <c r="F706" s="99" t="s">
        <v>4117</v>
      </c>
      <c r="G706" s="99" t="s">
        <v>202</v>
      </c>
      <c r="H706" s="99" t="s">
        <v>4118</v>
      </c>
      <c r="I706" s="102">
        <v>42108</v>
      </c>
      <c r="J706" s="102">
        <v>42118</v>
      </c>
      <c r="K706" s="38" t="s">
        <v>4119</v>
      </c>
      <c r="L706" s="38"/>
      <c r="M706" s="39">
        <v>42181</v>
      </c>
      <c r="N706" s="40">
        <v>42121</v>
      </c>
      <c r="O706" s="148">
        <v>729165</v>
      </c>
      <c r="P706" s="149">
        <v>87725.92</v>
      </c>
      <c r="Q706" s="149">
        <f t="shared" si="179"/>
        <v>816890.92</v>
      </c>
      <c r="R706" s="99"/>
      <c r="S706" s="43" t="s">
        <v>4120</v>
      </c>
      <c r="T706" s="43"/>
      <c r="U706" s="44">
        <v>42137</v>
      </c>
      <c r="V706" s="45">
        <v>42138</v>
      </c>
      <c r="W706" s="99">
        <f>9405+2595</f>
        <v>12000</v>
      </c>
      <c r="X706" s="99"/>
      <c r="Y706" s="47" t="s">
        <v>4121</v>
      </c>
      <c r="Z706" s="47"/>
      <c r="AA706" s="48">
        <v>42157</v>
      </c>
      <c r="AB706" s="49">
        <v>42158</v>
      </c>
      <c r="AC706" s="99">
        <f>9000+158025</f>
        <v>167025</v>
      </c>
      <c r="AD706" s="99"/>
      <c r="AE706" s="99"/>
      <c r="AF706" s="50" t="s">
        <v>4122</v>
      </c>
      <c r="AG706" s="102">
        <v>42165</v>
      </c>
      <c r="AH706" s="99">
        <v>1</v>
      </c>
      <c r="AI706" s="179">
        <v>4165.92</v>
      </c>
      <c r="AJ706" s="99">
        <f>9405+2595</f>
        <v>12000</v>
      </c>
      <c r="AK706" s="99">
        <f>9000+158025</f>
        <v>167025</v>
      </c>
      <c r="AL706" s="225">
        <v>0</v>
      </c>
      <c r="AM706" s="106">
        <f>(71133.58)*3.75+729165</f>
        <v>995915.92500000005</v>
      </c>
      <c r="AN706" s="99"/>
      <c r="AO706" s="47">
        <f t="shared" si="190"/>
        <v>995915.92</v>
      </c>
      <c r="AP706" s="99"/>
      <c r="AQ706" s="99"/>
      <c r="AR706" s="47">
        <f t="shared" si="181"/>
        <v>995915.92</v>
      </c>
      <c r="AS706" s="99"/>
      <c r="AT706" s="227" t="s">
        <v>55</v>
      </c>
      <c r="AU706" s="99"/>
      <c r="AV706" s="55">
        <f t="shared" si="182"/>
        <v>0</v>
      </c>
      <c r="AW706" s="56">
        <v>4165.92</v>
      </c>
      <c r="AX706" s="57">
        <v>0</v>
      </c>
      <c r="AY706" s="58">
        <f t="shared" si="180"/>
        <v>12000</v>
      </c>
      <c r="AZ706" s="59">
        <f t="shared" si="183"/>
        <v>0</v>
      </c>
      <c r="BA706" s="60">
        <f t="shared" si="184"/>
        <v>167025</v>
      </c>
      <c r="BB706" s="59">
        <f t="shared" si="185"/>
        <v>0</v>
      </c>
      <c r="BC706" s="61">
        <f t="shared" si="186"/>
        <v>0</v>
      </c>
      <c r="BD706" s="61">
        <f t="shared" si="187"/>
        <v>0</v>
      </c>
      <c r="BE706" s="61">
        <f t="shared" si="188"/>
        <v>0</v>
      </c>
      <c r="BF706" s="61">
        <f t="shared" si="189"/>
        <v>0</v>
      </c>
    </row>
    <row r="707" spans="1:58" ht="15.75" x14ac:dyDescent="0.25">
      <c r="A707" s="228">
        <v>42166</v>
      </c>
      <c r="B707" s="99">
        <v>12674</v>
      </c>
      <c r="C707" s="147" t="s">
        <v>47</v>
      </c>
      <c r="D707" s="99" t="s">
        <v>1503</v>
      </c>
      <c r="E707" s="99" t="s">
        <v>1636</v>
      </c>
      <c r="F707" s="99">
        <v>4392</v>
      </c>
      <c r="G707" s="99" t="s">
        <v>202</v>
      </c>
      <c r="H707" s="99">
        <v>17211741236</v>
      </c>
      <c r="I707" s="102">
        <v>42156</v>
      </c>
      <c r="J707" s="102">
        <v>42157</v>
      </c>
      <c r="K707" s="38" t="s">
        <v>4123</v>
      </c>
      <c r="L707" s="38"/>
      <c r="M707" s="39">
        <v>42164</v>
      </c>
      <c r="N707" s="40">
        <v>42165</v>
      </c>
      <c r="O707" s="148">
        <v>876</v>
      </c>
      <c r="P707" s="149">
        <v>1011</v>
      </c>
      <c r="Q707" s="149">
        <f t="shared" si="179"/>
        <v>1887</v>
      </c>
      <c r="R707" s="99"/>
      <c r="S707" s="43" t="s">
        <v>4124</v>
      </c>
      <c r="T707" s="43"/>
      <c r="U707" s="44">
        <v>42163</v>
      </c>
      <c r="V707" s="45">
        <v>42163</v>
      </c>
      <c r="W707" s="99">
        <v>550</v>
      </c>
      <c r="X707" s="99"/>
      <c r="Y707" s="47" t="s">
        <v>60</v>
      </c>
      <c r="Z707" s="47"/>
      <c r="AA707" s="70"/>
      <c r="AB707" s="71"/>
      <c r="AC707" s="99"/>
      <c r="AD707" s="99"/>
      <c r="AE707" s="99"/>
      <c r="AF707" s="50" t="s">
        <v>4125</v>
      </c>
      <c r="AG707" s="102">
        <v>42166</v>
      </c>
      <c r="AH707" s="99">
        <v>1</v>
      </c>
      <c r="AI707" s="179">
        <v>350</v>
      </c>
      <c r="AJ707" s="224">
        <v>550</v>
      </c>
      <c r="AK707" s="47"/>
      <c r="AL707" s="225">
        <v>1</v>
      </c>
      <c r="AM707" s="106">
        <f>2437</f>
        <v>2437</v>
      </c>
      <c r="AN707" s="99"/>
      <c r="AO707" s="47">
        <f t="shared" si="190"/>
        <v>2437</v>
      </c>
      <c r="AP707" s="99"/>
      <c r="AQ707" s="99"/>
      <c r="AR707" s="47">
        <f t="shared" si="181"/>
        <v>2437</v>
      </c>
      <c r="AS707" s="99"/>
      <c r="AT707" s="227" t="s">
        <v>55</v>
      </c>
      <c r="AU707" s="99"/>
      <c r="AV707" s="55">
        <f t="shared" si="182"/>
        <v>0</v>
      </c>
      <c r="AW707" s="56">
        <v>350</v>
      </c>
      <c r="AX707" s="57">
        <v>0</v>
      </c>
      <c r="AY707" s="58">
        <f t="shared" si="180"/>
        <v>550</v>
      </c>
      <c r="AZ707" s="59">
        <f t="shared" si="183"/>
        <v>0</v>
      </c>
      <c r="BA707" s="60">
        <f t="shared" si="184"/>
        <v>0</v>
      </c>
      <c r="BB707" s="59">
        <f t="shared" si="185"/>
        <v>0</v>
      </c>
      <c r="BC707" s="61">
        <f t="shared" si="186"/>
        <v>0</v>
      </c>
      <c r="BD707" s="61">
        <f t="shared" si="187"/>
        <v>0</v>
      </c>
      <c r="BE707" s="61">
        <f t="shared" si="188"/>
        <v>0</v>
      </c>
      <c r="BF707" s="61">
        <f t="shared" si="189"/>
        <v>0</v>
      </c>
    </row>
    <row r="708" spans="1:58" ht="15.75" x14ac:dyDescent="0.25">
      <c r="A708" s="99"/>
      <c r="B708" s="254" t="s">
        <v>4126</v>
      </c>
      <c r="C708" s="147" t="s">
        <v>47</v>
      </c>
      <c r="D708" s="99" t="s">
        <v>192</v>
      </c>
      <c r="E708" s="99" t="s">
        <v>4127</v>
      </c>
      <c r="F708" s="99" t="s">
        <v>4128</v>
      </c>
      <c r="G708" s="99" t="s">
        <v>202</v>
      </c>
      <c r="H708" s="99" t="s">
        <v>473</v>
      </c>
      <c r="I708" s="102">
        <v>42120</v>
      </c>
      <c r="J708" s="99"/>
      <c r="K708" s="38" t="s">
        <v>4129</v>
      </c>
      <c r="L708" s="38"/>
      <c r="M708" s="39">
        <v>42166</v>
      </c>
      <c r="N708" s="40">
        <v>42166</v>
      </c>
      <c r="O708" s="148">
        <v>0</v>
      </c>
      <c r="P708" s="149">
        <f>5682+5335+17150+133.02+94396.98</f>
        <v>122697</v>
      </c>
      <c r="Q708" s="149">
        <f t="shared" si="179"/>
        <v>122697</v>
      </c>
      <c r="R708" s="99"/>
      <c r="S708" s="43" t="s">
        <v>285</v>
      </c>
      <c r="T708" s="43"/>
      <c r="U708" s="138"/>
      <c r="V708" s="139"/>
      <c r="W708" s="99"/>
      <c r="X708" s="99"/>
      <c r="Y708" s="47" t="s">
        <v>60</v>
      </c>
      <c r="Z708" s="47"/>
      <c r="AA708" s="70"/>
      <c r="AB708" s="71"/>
      <c r="AC708" s="99"/>
      <c r="AD708" s="99"/>
      <c r="AE708" s="99"/>
      <c r="AF708" s="50" t="s">
        <v>4130</v>
      </c>
      <c r="AG708" s="102">
        <v>42166</v>
      </c>
      <c r="AH708" s="99">
        <v>1</v>
      </c>
      <c r="AI708" s="179"/>
      <c r="AJ708" s="224"/>
      <c r="AK708" s="47"/>
      <c r="AL708" s="225">
        <v>0</v>
      </c>
      <c r="AM708" s="106">
        <f>(7066.67+25652.53)*3.75</f>
        <v>122696.99999999999</v>
      </c>
      <c r="AN708" s="99"/>
      <c r="AO708" s="47">
        <f t="shared" si="190"/>
        <v>122697</v>
      </c>
      <c r="AP708" s="99"/>
      <c r="AQ708" s="99"/>
      <c r="AR708" s="47">
        <f t="shared" si="181"/>
        <v>122697</v>
      </c>
      <c r="AS708" s="99"/>
      <c r="AT708" s="227" t="s">
        <v>55</v>
      </c>
      <c r="AU708" s="99"/>
      <c r="AV708" s="55">
        <f t="shared" si="182"/>
        <v>0</v>
      </c>
      <c r="AW708" s="56">
        <v>0</v>
      </c>
      <c r="AX708" s="57">
        <v>0</v>
      </c>
      <c r="AY708" s="58">
        <f t="shared" si="180"/>
        <v>0</v>
      </c>
      <c r="AZ708" s="59">
        <f t="shared" si="183"/>
        <v>0</v>
      </c>
      <c r="BA708" s="60">
        <f t="shared" si="184"/>
        <v>0</v>
      </c>
      <c r="BB708" s="59">
        <f t="shared" si="185"/>
        <v>0</v>
      </c>
      <c r="BC708" s="61">
        <f t="shared" si="186"/>
        <v>0</v>
      </c>
      <c r="BD708" s="61">
        <f t="shared" si="187"/>
        <v>0</v>
      </c>
      <c r="BE708" s="61">
        <f t="shared" si="188"/>
        <v>0</v>
      </c>
      <c r="BF708" s="61">
        <f t="shared" si="189"/>
        <v>0</v>
      </c>
    </row>
    <row r="709" spans="1:58" ht="15.75" x14ac:dyDescent="0.25">
      <c r="A709" s="99"/>
      <c r="B709" s="99">
        <v>12691</v>
      </c>
      <c r="C709" s="147" t="s">
        <v>47</v>
      </c>
      <c r="D709" s="99" t="s">
        <v>1503</v>
      </c>
      <c r="E709" s="99" t="s">
        <v>4090</v>
      </c>
      <c r="F709" s="99" t="s">
        <v>4131</v>
      </c>
      <c r="G709" s="99" t="s">
        <v>202</v>
      </c>
      <c r="H709" s="99">
        <v>17611265435</v>
      </c>
      <c r="I709" s="102">
        <v>42157</v>
      </c>
      <c r="J709" s="102">
        <v>42158</v>
      </c>
      <c r="K709" s="38" t="s">
        <v>4132</v>
      </c>
      <c r="L709" s="38"/>
      <c r="M709" s="39">
        <v>42164</v>
      </c>
      <c r="N709" s="40">
        <v>42165</v>
      </c>
      <c r="O709" s="148">
        <v>0</v>
      </c>
      <c r="P709" s="149">
        <v>867</v>
      </c>
      <c r="Q709" s="149">
        <f t="shared" si="179"/>
        <v>867</v>
      </c>
      <c r="R709" s="99"/>
      <c r="S709" s="43" t="s">
        <v>4133</v>
      </c>
      <c r="T709" s="43"/>
      <c r="U709" s="44">
        <v>42163</v>
      </c>
      <c r="V709" s="45">
        <v>42163</v>
      </c>
      <c r="W709" s="99">
        <v>900</v>
      </c>
      <c r="X709" s="99"/>
      <c r="Y709" s="47" t="s">
        <v>60</v>
      </c>
      <c r="Z709" s="47"/>
      <c r="AA709" s="70"/>
      <c r="AB709" s="71"/>
      <c r="AC709" s="99"/>
      <c r="AD709" s="99"/>
      <c r="AE709" s="99"/>
      <c r="AF709" s="50" t="s">
        <v>4134</v>
      </c>
      <c r="AG709" s="102">
        <v>42166</v>
      </c>
      <c r="AH709" s="99">
        <v>1</v>
      </c>
      <c r="AI709" s="179">
        <v>350</v>
      </c>
      <c r="AJ709" s="224">
        <v>900</v>
      </c>
      <c r="AK709" s="47"/>
      <c r="AL709" s="225">
        <v>0</v>
      </c>
      <c r="AM709" s="106">
        <v>1767</v>
      </c>
      <c r="AN709" s="99"/>
      <c r="AO709" s="47">
        <f t="shared" si="190"/>
        <v>1767</v>
      </c>
      <c r="AP709" s="99"/>
      <c r="AQ709" s="99"/>
      <c r="AR709" s="47">
        <f t="shared" si="181"/>
        <v>1767</v>
      </c>
      <c r="AS709" s="99"/>
      <c r="AT709" s="227" t="s">
        <v>55</v>
      </c>
      <c r="AU709" s="99"/>
      <c r="AV709" s="55">
        <f t="shared" si="182"/>
        <v>0</v>
      </c>
      <c r="AW709" s="56">
        <v>350</v>
      </c>
      <c r="AX709" s="57">
        <v>0</v>
      </c>
      <c r="AY709" s="58">
        <f t="shared" si="180"/>
        <v>900</v>
      </c>
      <c r="AZ709" s="59">
        <f t="shared" si="183"/>
        <v>0</v>
      </c>
      <c r="BA709" s="60">
        <f t="shared" si="184"/>
        <v>0</v>
      </c>
      <c r="BB709" s="59">
        <f t="shared" si="185"/>
        <v>0</v>
      </c>
      <c r="BC709" s="61">
        <f t="shared" si="186"/>
        <v>0</v>
      </c>
      <c r="BD709" s="61">
        <f t="shared" si="187"/>
        <v>0</v>
      </c>
      <c r="BE709" s="61">
        <f t="shared" si="188"/>
        <v>0</v>
      </c>
      <c r="BF709" s="61">
        <f t="shared" si="189"/>
        <v>0</v>
      </c>
    </row>
    <row r="710" spans="1:58" ht="15.75" x14ac:dyDescent="0.25">
      <c r="A710" s="99"/>
      <c r="B710" s="99" t="s">
        <v>4135</v>
      </c>
      <c r="C710" s="147" t="s">
        <v>47</v>
      </c>
      <c r="D710" s="99" t="s">
        <v>2120</v>
      </c>
      <c r="E710" s="99" t="s">
        <v>4136</v>
      </c>
      <c r="F710" s="99"/>
      <c r="G710" s="99" t="s">
        <v>202</v>
      </c>
      <c r="H710" s="99" t="s">
        <v>2134</v>
      </c>
      <c r="I710" s="99"/>
      <c r="J710" s="102">
        <v>42157</v>
      </c>
      <c r="K710" s="38" t="s">
        <v>475</v>
      </c>
      <c r="L710" s="38"/>
      <c r="M710" s="179"/>
      <c r="N710" s="164"/>
      <c r="O710" s="148">
        <v>0</v>
      </c>
      <c r="P710" s="149">
        <v>0</v>
      </c>
      <c r="Q710" s="149">
        <f t="shared" si="179"/>
        <v>0</v>
      </c>
      <c r="R710" s="99"/>
      <c r="S710" s="43" t="s">
        <v>285</v>
      </c>
      <c r="T710" s="43"/>
      <c r="U710" s="138"/>
      <c r="V710" s="139"/>
      <c r="W710" s="99"/>
      <c r="X710" s="99"/>
      <c r="Y710" s="47" t="s">
        <v>4137</v>
      </c>
      <c r="Z710" s="47"/>
      <c r="AA710" s="48">
        <v>42162</v>
      </c>
      <c r="AB710" s="49">
        <v>42164</v>
      </c>
      <c r="AC710" s="99">
        <v>11250</v>
      </c>
      <c r="AD710" s="99"/>
      <c r="AE710" s="99"/>
      <c r="AF710" s="50" t="s">
        <v>4138</v>
      </c>
      <c r="AG710" s="102">
        <v>42166</v>
      </c>
      <c r="AH710" s="99">
        <v>1</v>
      </c>
      <c r="AI710" s="179"/>
      <c r="AJ710" s="224"/>
      <c r="AK710" s="47">
        <v>11250</v>
      </c>
      <c r="AL710" s="225">
        <v>1</v>
      </c>
      <c r="AM710" s="106">
        <v>11250</v>
      </c>
      <c r="AN710" s="99"/>
      <c r="AO710" s="47">
        <f t="shared" ref="AO710:AO741" si="191">Q710+W710+AC710</f>
        <v>11250</v>
      </c>
      <c r="AP710" s="99"/>
      <c r="AQ710" s="99"/>
      <c r="AR710" s="47">
        <f t="shared" si="181"/>
        <v>11250</v>
      </c>
      <c r="AS710" s="99"/>
      <c r="AT710" s="227" t="s">
        <v>55</v>
      </c>
      <c r="AU710" s="99"/>
      <c r="AV710" s="55">
        <f t="shared" si="182"/>
        <v>0</v>
      </c>
      <c r="AW710" s="56">
        <v>0</v>
      </c>
      <c r="AX710" s="57">
        <v>0</v>
      </c>
      <c r="AY710" s="58">
        <f t="shared" si="180"/>
        <v>0</v>
      </c>
      <c r="AZ710" s="59">
        <f t="shared" si="183"/>
        <v>0</v>
      </c>
      <c r="BA710" s="60">
        <f t="shared" si="184"/>
        <v>11250</v>
      </c>
      <c r="BB710" s="59">
        <f t="shared" si="185"/>
        <v>0</v>
      </c>
      <c r="BC710" s="61">
        <f t="shared" si="186"/>
        <v>0</v>
      </c>
      <c r="BD710" s="61">
        <f t="shared" si="187"/>
        <v>0</v>
      </c>
      <c r="BE710" s="61">
        <f t="shared" si="188"/>
        <v>0</v>
      </c>
      <c r="BF710" s="61">
        <f t="shared" si="189"/>
        <v>0</v>
      </c>
    </row>
    <row r="711" spans="1:58" ht="15.75" x14ac:dyDescent="0.25">
      <c r="A711" s="99"/>
      <c r="B711" s="99">
        <v>12654</v>
      </c>
      <c r="C711" s="147" t="s">
        <v>47</v>
      </c>
      <c r="D711" s="99" t="s">
        <v>199</v>
      </c>
      <c r="E711" s="99" t="s">
        <v>4139</v>
      </c>
      <c r="F711" s="99" t="s">
        <v>4140</v>
      </c>
      <c r="G711" s="99" t="s">
        <v>202</v>
      </c>
      <c r="H711" s="99">
        <v>15789480952</v>
      </c>
      <c r="I711" s="102">
        <v>42156</v>
      </c>
      <c r="J711" s="102">
        <v>42157</v>
      </c>
      <c r="K711" s="38" t="s">
        <v>4141</v>
      </c>
      <c r="L711" s="38"/>
      <c r="M711" s="39">
        <v>42163</v>
      </c>
      <c r="N711" s="40">
        <v>42165</v>
      </c>
      <c r="O711" s="148">
        <v>4478</v>
      </c>
      <c r="P711" s="149">
        <v>1903</v>
      </c>
      <c r="Q711" s="149">
        <f t="shared" si="179"/>
        <v>6381</v>
      </c>
      <c r="R711" s="99"/>
      <c r="S711" s="43" t="s">
        <v>285</v>
      </c>
      <c r="T711" s="43"/>
      <c r="U711" s="138"/>
      <c r="V711" s="139"/>
      <c r="W711" s="99"/>
      <c r="X711" s="99"/>
      <c r="Y711" s="47" t="s">
        <v>60</v>
      </c>
      <c r="Z711" s="47"/>
      <c r="AA711" s="70"/>
      <c r="AB711" s="71"/>
      <c r="AC711" s="99"/>
      <c r="AD711" s="99"/>
      <c r="AE711" s="99"/>
      <c r="AF711" s="50" t="s">
        <v>4142</v>
      </c>
      <c r="AG711" s="102">
        <v>42166</v>
      </c>
      <c r="AH711" s="99">
        <v>1</v>
      </c>
      <c r="AI711" s="179">
        <f>110*3.75</f>
        <v>412.5</v>
      </c>
      <c r="AJ711" s="224">
        <f>150*3.75</f>
        <v>562.5</v>
      </c>
      <c r="AK711" s="47"/>
      <c r="AL711" s="225">
        <v>1</v>
      </c>
      <c r="AM711" s="106">
        <f>1701.58*3.75</f>
        <v>6380.9249999999993</v>
      </c>
      <c r="AN711" s="99"/>
      <c r="AO711" s="47">
        <f t="shared" si="191"/>
        <v>6381</v>
      </c>
      <c r="AP711" s="99"/>
      <c r="AQ711" s="99"/>
      <c r="AR711" s="47">
        <f t="shared" si="181"/>
        <v>6381</v>
      </c>
      <c r="AS711" s="99"/>
      <c r="AT711" s="227" t="s">
        <v>55</v>
      </c>
      <c r="AU711" s="99"/>
      <c r="AV711" s="55">
        <f t="shared" si="182"/>
        <v>0</v>
      </c>
      <c r="AW711" s="56">
        <f>110*3.75</f>
        <v>412.5</v>
      </c>
      <c r="AX711" s="57">
        <v>0</v>
      </c>
      <c r="AY711" s="58">
        <f t="shared" si="180"/>
        <v>562.5</v>
      </c>
      <c r="AZ711" s="59">
        <f t="shared" si="183"/>
        <v>0</v>
      </c>
      <c r="BA711" s="60">
        <f t="shared" si="184"/>
        <v>0</v>
      </c>
      <c r="BB711" s="59">
        <f t="shared" si="185"/>
        <v>0</v>
      </c>
      <c r="BC711" s="61">
        <f t="shared" si="186"/>
        <v>0</v>
      </c>
      <c r="BD711" s="61">
        <f t="shared" si="187"/>
        <v>0</v>
      </c>
      <c r="BE711" s="61">
        <f t="shared" si="188"/>
        <v>0</v>
      </c>
      <c r="BF711" s="61">
        <f t="shared" si="189"/>
        <v>0</v>
      </c>
    </row>
    <row r="712" spans="1:58" ht="15.75" x14ac:dyDescent="0.25">
      <c r="A712" s="99"/>
      <c r="B712" s="99" t="s">
        <v>4143</v>
      </c>
      <c r="C712" s="147" t="s">
        <v>47</v>
      </c>
      <c r="D712" s="99" t="s">
        <v>192</v>
      </c>
      <c r="E712" s="99" t="s">
        <v>669</v>
      </c>
      <c r="F712" s="99" t="s">
        <v>2486</v>
      </c>
      <c r="G712" s="99" t="s">
        <v>202</v>
      </c>
      <c r="H712" s="99"/>
      <c r="I712" s="99"/>
      <c r="J712" s="99"/>
      <c r="K712" s="38" t="s">
        <v>4144</v>
      </c>
      <c r="L712" s="38"/>
      <c r="M712" s="39">
        <v>42163</v>
      </c>
      <c r="N712" s="40">
        <v>42165</v>
      </c>
      <c r="O712" s="148">
        <v>0</v>
      </c>
      <c r="P712" s="149">
        <f>360+4440</f>
        <v>4800</v>
      </c>
      <c r="Q712" s="149">
        <f t="shared" si="179"/>
        <v>4800</v>
      </c>
      <c r="R712" s="99"/>
      <c r="S712" s="43" t="s">
        <v>285</v>
      </c>
      <c r="T712" s="43"/>
      <c r="U712" s="138"/>
      <c r="V712" s="139"/>
      <c r="W712" s="99"/>
      <c r="X712" s="99"/>
      <c r="Y712" s="47" t="s">
        <v>60</v>
      </c>
      <c r="Z712" s="47"/>
      <c r="AA712" s="70"/>
      <c r="AB712" s="71"/>
      <c r="AC712" s="99"/>
      <c r="AD712" s="99"/>
      <c r="AE712" s="99"/>
      <c r="AF712" s="50" t="s">
        <v>4145</v>
      </c>
      <c r="AG712" s="102">
        <v>42166</v>
      </c>
      <c r="AH712" s="99">
        <v>1</v>
      </c>
      <c r="AI712" s="179"/>
      <c r="AJ712" s="224"/>
      <c r="AK712" s="47"/>
      <c r="AL712" s="225">
        <v>1</v>
      </c>
      <c r="AM712" s="106">
        <f>4800</f>
        <v>4800</v>
      </c>
      <c r="AN712" s="99"/>
      <c r="AO712" s="47">
        <f t="shared" si="191"/>
        <v>4800</v>
      </c>
      <c r="AP712" s="99"/>
      <c r="AQ712" s="99"/>
      <c r="AR712" s="47">
        <f t="shared" si="181"/>
        <v>4800</v>
      </c>
      <c r="AS712" s="99"/>
      <c r="AT712" s="227" t="s">
        <v>55</v>
      </c>
      <c r="AU712" s="99"/>
      <c r="AV712" s="55">
        <f t="shared" si="182"/>
        <v>0</v>
      </c>
      <c r="AW712" s="56">
        <v>0</v>
      </c>
      <c r="AX712" s="57">
        <v>0</v>
      </c>
      <c r="AY712" s="58">
        <f t="shared" si="180"/>
        <v>0</v>
      </c>
      <c r="AZ712" s="59">
        <f t="shared" si="183"/>
        <v>0</v>
      </c>
      <c r="BA712" s="60">
        <f t="shared" si="184"/>
        <v>0</v>
      </c>
      <c r="BB712" s="59">
        <f t="shared" si="185"/>
        <v>0</v>
      </c>
      <c r="BC712" s="61">
        <f t="shared" si="186"/>
        <v>0</v>
      </c>
      <c r="BD712" s="61">
        <f t="shared" si="187"/>
        <v>0</v>
      </c>
      <c r="BE712" s="61">
        <f t="shared" si="188"/>
        <v>0</v>
      </c>
      <c r="BF712" s="61">
        <f t="shared" si="189"/>
        <v>0</v>
      </c>
    </row>
    <row r="713" spans="1:58" ht="15.75" x14ac:dyDescent="0.25">
      <c r="A713" s="146">
        <v>42169</v>
      </c>
      <c r="B713" s="99">
        <v>12700</v>
      </c>
      <c r="C713" s="147" t="s">
        <v>47</v>
      </c>
      <c r="D713" s="99" t="s">
        <v>192</v>
      </c>
      <c r="E713" s="99" t="s">
        <v>4146</v>
      </c>
      <c r="F713" s="99" t="s">
        <v>4147</v>
      </c>
      <c r="G713" s="99" t="s">
        <v>202</v>
      </c>
      <c r="H713" s="99" t="s">
        <v>4148</v>
      </c>
      <c r="I713" s="102">
        <v>42158</v>
      </c>
      <c r="J713" s="102">
        <v>42159</v>
      </c>
      <c r="K713" s="38" t="s">
        <v>4149</v>
      </c>
      <c r="L713" s="38"/>
      <c r="M713" s="39">
        <v>42165</v>
      </c>
      <c r="N713" s="40">
        <v>42166</v>
      </c>
      <c r="O713" s="148">
        <v>1278</v>
      </c>
      <c r="P713" s="149">
        <v>495</v>
      </c>
      <c r="Q713" s="149">
        <f t="shared" si="179"/>
        <v>1773</v>
      </c>
      <c r="R713" s="99"/>
      <c r="S713" s="43" t="s">
        <v>4150</v>
      </c>
      <c r="T713" s="43"/>
      <c r="U713" s="44">
        <v>42163</v>
      </c>
      <c r="V713" s="45">
        <v>42163</v>
      </c>
      <c r="W713" s="99">
        <v>1800</v>
      </c>
      <c r="X713" s="99"/>
      <c r="Y713" s="47" t="s">
        <v>60</v>
      </c>
      <c r="Z713" s="47"/>
      <c r="AA713" s="70"/>
      <c r="AB713" s="71"/>
      <c r="AC713" s="99"/>
      <c r="AD713" s="99"/>
      <c r="AE713" s="99"/>
      <c r="AF713" s="50" t="s">
        <v>4151</v>
      </c>
      <c r="AG713" s="102">
        <v>42169</v>
      </c>
      <c r="AH713" s="99">
        <v>3</v>
      </c>
      <c r="AI713" s="179">
        <v>200</v>
      </c>
      <c r="AJ713" s="224">
        <v>1800</v>
      </c>
      <c r="AK713" s="47"/>
      <c r="AL713" s="225">
        <v>1</v>
      </c>
      <c r="AM713" s="106">
        <f>1800+1278+495</f>
        <v>3573</v>
      </c>
      <c r="AN713" s="99"/>
      <c r="AO713" s="47">
        <f t="shared" si="191"/>
        <v>3573</v>
      </c>
      <c r="AP713" s="99"/>
      <c r="AQ713" s="99"/>
      <c r="AR713" s="47">
        <f t="shared" si="181"/>
        <v>3573</v>
      </c>
      <c r="AS713" s="99"/>
      <c r="AT713" s="227" t="s">
        <v>55</v>
      </c>
      <c r="AU713" s="99"/>
      <c r="AV713" s="55">
        <f t="shared" si="182"/>
        <v>0</v>
      </c>
      <c r="AW713" s="56">
        <v>200</v>
      </c>
      <c r="AX713" s="57">
        <v>0</v>
      </c>
      <c r="AY713" s="58">
        <f t="shared" si="180"/>
        <v>1800</v>
      </c>
      <c r="AZ713" s="59">
        <f t="shared" si="183"/>
        <v>0</v>
      </c>
      <c r="BA713" s="60">
        <f t="shared" si="184"/>
        <v>0</v>
      </c>
      <c r="BB713" s="59">
        <f t="shared" si="185"/>
        <v>0</v>
      </c>
      <c r="BC713" s="61">
        <f t="shared" si="186"/>
        <v>0</v>
      </c>
      <c r="BD713" s="61">
        <f t="shared" si="187"/>
        <v>0</v>
      </c>
      <c r="BE713" s="61">
        <f t="shared" si="188"/>
        <v>0</v>
      </c>
      <c r="BF713" s="61">
        <f t="shared" si="189"/>
        <v>0</v>
      </c>
    </row>
    <row r="714" spans="1:58" ht="15.75" x14ac:dyDescent="0.25">
      <c r="A714" s="99"/>
      <c r="B714" s="99">
        <v>29249</v>
      </c>
      <c r="C714" s="147" t="s">
        <v>47</v>
      </c>
      <c r="D714" s="99" t="s">
        <v>209</v>
      </c>
      <c r="E714" s="99" t="s">
        <v>4152</v>
      </c>
      <c r="F714" s="99" t="s">
        <v>4153</v>
      </c>
      <c r="G714" s="99" t="s">
        <v>202</v>
      </c>
      <c r="H714" s="99">
        <v>2558477280</v>
      </c>
      <c r="I714" s="102">
        <v>42123</v>
      </c>
      <c r="J714" s="102">
        <v>42126</v>
      </c>
      <c r="K714" s="38" t="s">
        <v>4154</v>
      </c>
      <c r="L714" s="38"/>
      <c r="M714" s="39">
        <v>42165</v>
      </c>
      <c r="N714" s="40">
        <v>42166</v>
      </c>
      <c r="O714" s="148">
        <v>0</v>
      </c>
      <c r="P714" s="149">
        <v>1976.5</v>
      </c>
      <c r="Q714" s="149">
        <f t="shared" si="179"/>
        <v>1976.5</v>
      </c>
      <c r="R714" s="99"/>
      <c r="S714" s="43" t="s">
        <v>4155</v>
      </c>
      <c r="T714" s="43"/>
      <c r="U714" s="44">
        <v>42129</v>
      </c>
      <c r="V714" s="45">
        <v>42131</v>
      </c>
      <c r="W714" s="99">
        <v>1556.25</v>
      </c>
      <c r="X714" s="99"/>
      <c r="Y714" s="47" t="s">
        <v>60</v>
      </c>
      <c r="Z714" s="47"/>
      <c r="AA714" s="70"/>
      <c r="AB714" s="71"/>
      <c r="AC714" s="99"/>
      <c r="AD714" s="99"/>
      <c r="AE714" s="99"/>
      <c r="AF714" s="50" t="s">
        <v>4156</v>
      </c>
      <c r="AG714" s="102">
        <v>42169</v>
      </c>
      <c r="AH714" s="99">
        <v>1</v>
      </c>
      <c r="AI714" s="179">
        <v>487.5</v>
      </c>
      <c r="AJ714" s="224">
        <v>1556.25</v>
      </c>
      <c r="AK714" s="47"/>
      <c r="AL714" s="225">
        <v>1</v>
      </c>
      <c r="AM714" s="106">
        <f>942.05*3.75</f>
        <v>3532.6875</v>
      </c>
      <c r="AN714" s="99"/>
      <c r="AO714" s="47">
        <f t="shared" si="191"/>
        <v>3532.75</v>
      </c>
      <c r="AP714" s="99"/>
      <c r="AQ714" s="99"/>
      <c r="AR714" s="47">
        <f t="shared" si="181"/>
        <v>3532.75</v>
      </c>
      <c r="AS714" s="99"/>
      <c r="AT714" s="227" t="s">
        <v>55</v>
      </c>
      <c r="AU714" s="99"/>
      <c r="AV714" s="55">
        <f t="shared" si="182"/>
        <v>0</v>
      </c>
      <c r="AW714" s="56">
        <v>487.5</v>
      </c>
      <c r="AX714" s="57">
        <v>0</v>
      </c>
      <c r="AY714" s="58">
        <f t="shared" si="180"/>
        <v>1556.25</v>
      </c>
      <c r="AZ714" s="59">
        <f t="shared" si="183"/>
        <v>0</v>
      </c>
      <c r="BA714" s="60">
        <f t="shared" si="184"/>
        <v>0</v>
      </c>
      <c r="BB714" s="59">
        <f t="shared" si="185"/>
        <v>0</v>
      </c>
      <c r="BC714" s="61">
        <f t="shared" si="186"/>
        <v>0</v>
      </c>
      <c r="BD714" s="61">
        <f t="shared" si="187"/>
        <v>0</v>
      </c>
      <c r="BE714" s="61">
        <f t="shared" si="188"/>
        <v>0</v>
      </c>
      <c r="BF714" s="61">
        <f t="shared" si="189"/>
        <v>0</v>
      </c>
    </row>
    <row r="715" spans="1:58" ht="15.75" x14ac:dyDescent="0.25">
      <c r="A715" s="99"/>
      <c r="B715" s="99">
        <v>29294</v>
      </c>
      <c r="C715" s="147" t="s">
        <v>47</v>
      </c>
      <c r="D715" s="99" t="s">
        <v>209</v>
      </c>
      <c r="E715" s="99" t="s">
        <v>4157</v>
      </c>
      <c r="F715" s="99" t="s">
        <v>4158</v>
      </c>
      <c r="G715" s="99" t="s">
        <v>202</v>
      </c>
      <c r="H715" s="99" t="s">
        <v>4159</v>
      </c>
      <c r="I715" s="102">
        <v>42123</v>
      </c>
      <c r="J715" s="102">
        <v>42126</v>
      </c>
      <c r="K715" s="38" t="s">
        <v>4160</v>
      </c>
      <c r="L715" s="38"/>
      <c r="M715" s="39">
        <v>42165</v>
      </c>
      <c r="N715" s="40">
        <v>42166</v>
      </c>
      <c r="O715" s="148">
        <v>0</v>
      </c>
      <c r="P715" s="149">
        <v>3482</v>
      </c>
      <c r="Q715" s="149">
        <f t="shared" si="179"/>
        <v>3482</v>
      </c>
      <c r="R715" s="99"/>
      <c r="S715" s="43" t="s">
        <v>4161</v>
      </c>
      <c r="T715" s="43"/>
      <c r="U715" s="44">
        <v>42129</v>
      </c>
      <c r="V715" s="45">
        <v>42131</v>
      </c>
      <c r="W715" s="99">
        <v>3112.5</v>
      </c>
      <c r="X715" s="99"/>
      <c r="Y715" s="47" t="s">
        <v>60</v>
      </c>
      <c r="Z715" s="47"/>
      <c r="AA715" s="70"/>
      <c r="AB715" s="71"/>
      <c r="AC715" s="99"/>
      <c r="AD715" s="99"/>
      <c r="AE715" s="99"/>
      <c r="AF715" s="50" t="s">
        <v>4162</v>
      </c>
      <c r="AG715" s="102">
        <v>42169</v>
      </c>
      <c r="AH715" s="99">
        <v>1</v>
      </c>
      <c r="AI715" s="179">
        <v>750</v>
      </c>
      <c r="AJ715" s="224">
        <v>3112.5</v>
      </c>
      <c r="AK715" s="47"/>
      <c r="AL715" s="225">
        <v>1</v>
      </c>
      <c r="AM715" s="106">
        <f>1758.53*3.75</f>
        <v>6594.4875000000002</v>
      </c>
      <c r="AN715" s="99"/>
      <c r="AO715" s="47">
        <f t="shared" si="191"/>
        <v>6594.5</v>
      </c>
      <c r="AP715" s="99"/>
      <c r="AQ715" s="99"/>
      <c r="AR715" s="47">
        <f t="shared" si="181"/>
        <v>6594.5</v>
      </c>
      <c r="AS715" s="99"/>
      <c r="AT715" s="227" t="s">
        <v>55</v>
      </c>
      <c r="AU715" s="99"/>
      <c r="AV715" s="55">
        <f t="shared" si="182"/>
        <v>0</v>
      </c>
      <c r="AW715" s="56">
        <v>750</v>
      </c>
      <c r="AX715" s="57">
        <v>0</v>
      </c>
      <c r="AY715" s="58">
        <f t="shared" si="180"/>
        <v>3112.5</v>
      </c>
      <c r="AZ715" s="59">
        <f t="shared" si="183"/>
        <v>0</v>
      </c>
      <c r="BA715" s="60">
        <f t="shared" si="184"/>
        <v>0</v>
      </c>
      <c r="BB715" s="59">
        <f t="shared" si="185"/>
        <v>0</v>
      </c>
      <c r="BC715" s="61">
        <f t="shared" si="186"/>
        <v>0</v>
      </c>
      <c r="BD715" s="61">
        <f t="shared" si="187"/>
        <v>0</v>
      </c>
      <c r="BE715" s="61">
        <f t="shared" si="188"/>
        <v>0</v>
      </c>
      <c r="BF715" s="61">
        <f t="shared" si="189"/>
        <v>0</v>
      </c>
    </row>
    <row r="716" spans="1:58" ht="15.75" x14ac:dyDescent="0.25">
      <c r="A716" s="99"/>
      <c r="B716" s="99">
        <v>29344</v>
      </c>
      <c r="C716" s="147" t="s">
        <v>47</v>
      </c>
      <c r="D716" s="99" t="s">
        <v>209</v>
      </c>
      <c r="E716" s="99" t="s">
        <v>4163</v>
      </c>
      <c r="F716" s="99" t="s">
        <v>4164</v>
      </c>
      <c r="G716" s="99" t="s">
        <v>202</v>
      </c>
      <c r="H716" s="99">
        <v>2559246100</v>
      </c>
      <c r="I716" s="102">
        <v>42135</v>
      </c>
      <c r="J716" s="102">
        <v>42137</v>
      </c>
      <c r="K716" s="38" t="s">
        <v>4165</v>
      </c>
      <c r="L716" s="38"/>
      <c r="M716" s="39">
        <v>42165</v>
      </c>
      <c r="N716" s="40">
        <v>42166</v>
      </c>
      <c r="O716" s="148">
        <v>0</v>
      </c>
      <c r="P716" s="149">
        <v>3483</v>
      </c>
      <c r="Q716" s="149">
        <f t="shared" si="179"/>
        <v>3483</v>
      </c>
      <c r="R716" s="99"/>
      <c r="S716" s="43" t="s">
        <v>4166</v>
      </c>
      <c r="T716" s="43"/>
      <c r="U716" s="44">
        <v>42143</v>
      </c>
      <c r="V716" s="45">
        <v>42143</v>
      </c>
      <c r="W716" s="99">
        <v>3112.5</v>
      </c>
      <c r="X716" s="99"/>
      <c r="Y716" s="47" t="s">
        <v>60</v>
      </c>
      <c r="Z716" s="47"/>
      <c r="AA716" s="70"/>
      <c r="AB716" s="71"/>
      <c r="AC716" s="99"/>
      <c r="AD716" s="99"/>
      <c r="AE716" s="99"/>
      <c r="AF716" s="50" t="s">
        <v>4167</v>
      </c>
      <c r="AG716" s="102">
        <v>42169</v>
      </c>
      <c r="AH716" s="99">
        <v>1</v>
      </c>
      <c r="AI716" s="179">
        <v>750</v>
      </c>
      <c r="AJ716" s="224">
        <v>3112.5</v>
      </c>
      <c r="AK716" s="47"/>
      <c r="AL716" s="225">
        <v>1</v>
      </c>
      <c r="AM716" s="106">
        <f>1758.79*3.75</f>
        <v>6595.4624999999996</v>
      </c>
      <c r="AN716" s="99"/>
      <c r="AO716" s="47">
        <f t="shared" si="191"/>
        <v>6595.5</v>
      </c>
      <c r="AP716" s="99"/>
      <c r="AQ716" s="99"/>
      <c r="AR716" s="47">
        <f t="shared" si="181"/>
        <v>6595.5</v>
      </c>
      <c r="AS716" s="99"/>
      <c r="AT716" s="227" t="s">
        <v>55</v>
      </c>
      <c r="AU716" s="99"/>
      <c r="AV716" s="55">
        <f t="shared" si="182"/>
        <v>0</v>
      </c>
      <c r="AW716" s="56">
        <v>750</v>
      </c>
      <c r="AX716" s="57">
        <v>0</v>
      </c>
      <c r="AY716" s="58">
        <f t="shared" si="180"/>
        <v>3112.5</v>
      </c>
      <c r="AZ716" s="59">
        <f t="shared" si="183"/>
        <v>0</v>
      </c>
      <c r="BA716" s="60">
        <f t="shared" si="184"/>
        <v>0</v>
      </c>
      <c r="BB716" s="59">
        <f t="shared" si="185"/>
        <v>0</v>
      </c>
      <c r="BC716" s="61">
        <f t="shared" si="186"/>
        <v>0</v>
      </c>
      <c r="BD716" s="61">
        <f t="shared" si="187"/>
        <v>0</v>
      </c>
      <c r="BE716" s="61">
        <f t="shared" si="188"/>
        <v>0</v>
      </c>
      <c r="BF716" s="61">
        <f t="shared" si="189"/>
        <v>0</v>
      </c>
    </row>
    <row r="717" spans="1:58" ht="15.75" x14ac:dyDescent="0.25">
      <c r="A717" s="99"/>
      <c r="B717" s="99">
        <v>29368</v>
      </c>
      <c r="C717" s="147" t="s">
        <v>47</v>
      </c>
      <c r="D717" s="99" t="s">
        <v>209</v>
      </c>
      <c r="E717" s="99" t="s">
        <v>4168</v>
      </c>
      <c r="F717" s="99" t="s">
        <v>4169</v>
      </c>
      <c r="G717" s="99" t="s">
        <v>202</v>
      </c>
      <c r="H717" s="99">
        <v>3092928430</v>
      </c>
      <c r="I717" s="102">
        <v>42143</v>
      </c>
      <c r="J717" s="102">
        <v>42145</v>
      </c>
      <c r="K717" s="38" t="s">
        <v>4170</v>
      </c>
      <c r="L717" s="38"/>
      <c r="M717" s="39">
        <v>42165</v>
      </c>
      <c r="N717" s="40">
        <v>42166</v>
      </c>
      <c r="O717" s="148">
        <v>0</v>
      </c>
      <c r="P717" s="149">
        <v>1342.5</v>
      </c>
      <c r="Q717" s="149">
        <f t="shared" si="179"/>
        <v>1342.5</v>
      </c>
      <c r="R717" s="99"/>
      <c r="S717" s="43" t="s">
        <v>4171</v>
      </c>
      <c r="T717" s="43"/>
      <c r="U717" s="44">
        <v>42181</v>
      </c>
      <c r="V717" s="45">
        <v>42181</v>
      </c>
      <c r="W717" s="99">
        <v>1556.25</v>
      </c>
      <c r="X717" s="99"/>
      <c r="Y717" s="47" t="s">
        <v>60</v>
      </c>
      <c r="Z717" s="47"/>
      <c r="AA717" s="70"/>
      <c r="AB717" s="71"/>
      <c r="AC717" s="99"/>
      <c r="AD717" s="99"/>
      <c r="AE717" s="99"/>
      <c r="AF717" s="50" t="s">
        <v>4172</v>
      </c>
      <c r="AG717" s="102">
        <v>42169</v>
      </c>
      <c r="AH717" s="99">
        <v>1</v>
      </c>
      <c r="AI717" s="179">
        <v>487.5</v>
      </c>
      <c r="AJ717" s="224">
        <v>1556.25</v>
      </c>
      <c r="AK717" s="47"/>
      <c r="AL717" s="225">
        <v>1</v>
      </c>
      <c r="AM717" s="106">
        <f>772.99*3.75</f>
        <v>2898.7125000000001</v>
      </c>
      <c r="AN717" s="99"/>
      <c r="AO717" s="47">
        <f t="shared" si="191"/>
        <v>2898.75</v>
      </c>
      <c r="AP717" s="99"/>
      <c r="AQ717" s="99"/>
      <c r="AR717" s="47">
        <f t="shared" si="181"/>
        <v>2898.75</v>
      </c>
      <c r="AS717" s="99"/>
      <c r="AT717" s="227" t="s">
        <v>55</v>
      </c>
      <c r="AU717" s="99"/>
      <c r="AV717" s="55">
        <f t="shared" si="182"/>
        <v>0</v>
      </c>
      <c r="AW717" s="56">
        <v>487.5</v>
      </c>
      <c r="AX717" s="57">
        <v>0</v>
      </c>
      <c r="AY717" s="58">
        <f t="shared" si="180"/>
        <v>1556.25</v>
      </c>
      <c r="AZ717" s="59">
        <f t="shared" si="183"/>
        <v>0</v>
      </c>
      <c r="BA717" s="60">
        <f t="shared" si="184"/>
        <v>0</v>
      </c>
      <c r="BB717" s="59">
        <f t="shared" si="185"/>
        <v>0</v>
      </c>
      <c r="BC717" s="61">
        <f t="shared" si="186"/>
        <v>0</v>
      </c>
      <c r="BD717" s="61">
        <f t="shared" si="187"/>
        <v>0</v>
      </c>
      <c r="BE717" s="61">
        <f t="shared" si="188"/>
        <v>0</v>
      </c>
      <c r="BF717" s="61">
        <f t="shared" si="189"/>
        <v>0</v>
      </c>
    </row>
    <row r="718" spans="1:58" ht="15.75" x14ac:dyDescent="0.25">
      <c r="A718" s="99"/>
      <c r="B718" s="99">
        <v>29369</v>
      </c>
      <c r="C718" s="147" t="s">
        <v>47</v>
      </c>
      <c r="D718" s="99" t="s">
        <v>209</v>
      </c>
      <c r="E718" s="99" t="s">
        <v>4173</v>
      </c>
      <c r="F718" s="99" t="s">
        <v>4174</v>
      </c>
      <c r="G718" s="99" t="s">
        <v>202</v>
      </c>
      <c r="H718" s="99">
        <v>231114516</v>
      </c>
      <c r="I718" s="102">
        <v>42137</v>
      </c>
      <c r="J718" s="102">
        <v>42140</v>
      </c>
      <c r="K718" s="38" t="s">
        <v>4175</v>
      </c>
      <c r="L718" s="38"/>
      <c r="M718" s="39">
        <v>42165</v>
      </c>
      <c r="N718" s="40">
        <v>42166</v>
      </c>
      <c r="O718" s="148">
        <v>0</v>
      </c>
      <c r="P718" s="149">
        <v>1956.5</v>
      </c>
      <c r="Q718" s="149">
        <f t="shared" si="179"/>
        <v>1956.5</v>
      </c>
      <c r="R718" s="99"/>
      <c r="S718" s="43" t="s">
        <v>4176</v>
      </c>
      <c r="T718" s="43"/>
      <c r="U718" s="44">
        <v>42144</v>
      </c>
      <c r="V718" s="45">
        <v>42144</v>
      </c>
      <c r="W718" s="99">
        <v>1556.25</v>
      </c>
      <c r="X718" s="99"/>
      <c r="Y718" s="47" t="s">
        <v>60</v>
      </c>
      <c r="Z718" s="47"/>
      <c r="AA718" s="70"/>
      <c r="AB718" s="71"/>
      <c r="AC718" s="99"/>
      <c r="AD718" s="99"/>
      <c r="AE718" s="99"/>
      <c r="AF718" s="50" t="s">
        <v>4177</v>
      </c>
      <c r="AG718" s="102">
        <v>42169</v>
      </c>
      <c r="AH718" s="99">
        <v>1</v>
      </c>
      <c r="AI718" s="179">
        <v>487.5</v>
      </c>
      <c r="AJ718" s="224">
        <v>1556.25</v>
      </c>
      <c r="AK718" s="47"/>
      <c r="AL718" s="225">
        <v>1</v>
      </c>
      <c r="AM718" s="106">
        <f>936.72</f>
        <v>936.72</v>
      </c>
      <c r="AN718" s="99"/>
      <c r="AO718" s="47">
        <f t="shared" si="191"/>
        <v>3512.75</v>
      </c>
      <c r="AP718" s="99"/>
      <c r="AQ718" s="99"/>
      <c r="AR718" s="47">
        <f t="shared" si="181"/>
        <v>3512.75</v>
      </c>
      <c r="AS718" s="99"/>
      <c r="AT718" s="227" t="s">
        <v>55</v>
      </c>
      <c r="AU718" s="99"/>
      <c r="AV718" s="55">
        <f t="shared" si="182"/>
        <v>0</v>
      </c>
      <c r="AW718" s="56">
        <v>487.5</v>
      </c>
      <c r="AX718" s="57">
        <v>0</v>
      </c>
      <c r="AY718" s="58">
        <f t="shared" si="180"/>
        <v>1556.25</v>
      </c>
      <c r="AZ718" s="59">
        <f t="shared" si="183"/>
        <v>0</v>
      </c>
      <c r="BA718" s="60">
        <f t="shared" si="184"/>
        <v>0</v>
      </c>
      <c r="BB718" s="59">
        <f t="shared" si="185"/>
        <v>0</v>
      </c>
      <c r="BC718" s="61">
        <f t="shared" si="186"/>
        <v>0</v>
      </c>
      <c r="BD718" s="61">
        <f t="shared" si="187"/>
        <v>0</v>
      </c>
      <c r="BE718" s="61">
        <f t="shared" si="188"/>
        <v>0</v>
      </c>
      <c r="BF718" s="61">
        <f t="shared" si="189"/>
        <v>0</v>
      </c>
    </row>
    <row r="719" spans="1:58" ht="15.75" x14ac:dyDescent="0.25">
      <c r="A719" s="99"/>
      <c r="B719" s="99" t="s">
        <v>4178</v>
      </c>
      <c r="C719" s="147" t="s">
        <v>47</v>
      </c>
      <c r="D719" s="99" t="s">
        <v>199</v>
      </c>
      <c r="E719" s="99" t="s">
        <v>4179</v>
      </c>
      <c r="F719" s="99"/>
      <c r="G719" s="99" t="s">
        <v>202</v>
      </c>
      <c r="H719" s="99" t="s">
        <v>473</v>
      </c>
      <c r="I719" s="99"/>
      <c r="J719" s="102">
        <v>42160</v>
      </c>
      <c r="K719" s="38" t="s">
        <v>475</v>
      </c>
      <c r="L719" s="38"/>
      <c r="M719" s="179"/>
      <c r="N719" s="164"/>
      <c r="O719" s="148">
        <v>0</v>
      </c>
      <c r="P719" s="149">
        <v>0</v>
      </c>
      <c r="Q719" s="149">
        <f t="shared" si="179"/>
        <v>0</v>
      </c>
      <c r="R719" s="99"/>
      <c r="S719" s="43" t="s">
        <v>285</v>
      </c>
      <c r="T719" s="43"/>
      <c r="U719" s="138"/>
      <c r="V719" s="139"/>
      <c r="W719" s="99"/>
      <c r="X719" s="99"/>
      <c r="Y719" s="47" t="s">
        <v>4180</v>
      </c>
      <c r="Z719" s="47"/>
      <c r="AA719" s="48">
        <v>42165</v>
      </c>
      <c r="AB719" s="49">
        <v>42166</v>
      </c>
      <c r="AC719" s="99">
        <v>3750</v>
      </c>
      <c r="AD719" s="99"/>
      <c r="AE719" s="99"/>
      <c r="AF719" s="50" t="s">
        <v>4181</v>
      </c>
      <c r="AG719" s="102">
        <v>42169</v>
      </c>
      <c r="AH719" s="99">
        <v>1</v>
      </c>
      <c r="AI719" s="179"/>
      <c r="AJ719" s="224"/>
      <c r="AK719" s="47">
        <v>3750</v>
      </c>
      <c r="AL719" s="225">
        <v>1</v>
      </c>
      <c r="AM719" s="106">
        <v>3750</v>
      </c>
      <c r="AN719" s="99"/>
      <c r="AO719" s="47">
        <f t="shared" si="191"/>
        <v>3750</v>
      </c>
      <c r="AP719" s="99"/>
      <c r="AQ719" s="99"/>
      <c r="AR719" s="47">
        <f t="shared" si="181"/>
        <v>3750</v>
      </c>
      <c r="AS719" s="99"/>
      <c r="AT719" s="227" t="s">
        <v>55</v>
      </c>
      <c r="AU719" s="99"/>
      <c r="AV719" s="55">
        <f t="shared" si="182"/>
        <v>0</v>
      </c>
      <c r="AW719" s="56">
        <v>0</v>
      </c>
      <c r="AX719" s="57">
        <v>0</v>
      </c>
      <c r="AY719" s="58">
        <f t="shared" si="180"/>
        <v>0</v>
      </c>
      <c r="AZ719" s="59">
        <f t="shared" si="183"/>
        <v>0</v>
      </c>
      <c r="BA719" s="60">
        <f t="shared" si="184"/>
        <v>3750</v>
      </c>
      <c r="BB719" s="59">
        <f t="shared" si="185"/>
        <v>0</v>
      </c>
      <c r="BC719" s="61">
        <f t="shared" si="186"/>
        <v>0</v>
      </c>
      <c r="BD719" s="61">
        <f t="shared" si="187"/>
        <v>0</v>
      </c>
      <c r="BE719" s="61">
        <f t="shared" si="188"/>
        <v>0</v>
      </c>
      <c r="BF719" s="61">
        <f t="shared" si="189"/>
        <v>0</v>
      </c>
    </row>
    <row r="720" spans="1:58" ht="15.75" x14ac:dyDescent="0.25">
      <c r="A720" s="99"/>
      <c r="B720" s="99" t="s">
        <v>4182</v>
      </c>
      <c r="C720" s="147" t="s">
        <v>47</v>
      </c>
      <c r="D720" s="99" t="s">
        <v>199</v>
      </c>
      <c r="E720" s="99"/>
      <c r="F720" s="99"/>
      <c r="G720" s="99" t="s">
        <v>202</v>
      </c>
      <c r="H720" s="99" t="s">
        <v>4183</v>
      </c>
      <c r="I720" s="99"/>
      <c r="J720" s="102"/>
      <c r="K720" s="38" t="s">
        <v>4184</v>
      </c>
      <c r="L720" s="38"/>
      <c r="M720" s="39">
        <v>42163</v>
      </c>
      <c r="N720" s="40">
        <v>42166</v>
      </c>
      <c r="O720" s="148">
        <v>0</v>
      </c>
      <c r="P720" s="149">
        <v>12561</v>
      </c>
      <c r="Q720" s="149">
        <f t="shared" si="179"/>
        <v>12561</v>
      </c>
      <c r="R720" s="99"/>
      <c r="S720" s="43" t="s">
        <v>285</v>
      </c>
      <c r="T720" s="43"/>
      <c r="U720" s="138"/>
      <c r="V720" s="139"/>
      <c r="W720" s="99"/>
      <c r="X720" s="99"/>
      <c r="Y720" s="47"/>
      <c r="Z720" s="47"/>
      <c r="AA720" s="48"/>
      <c r="AB720" s="49"/>
      <c r="AC720" s="99"/>
      <c r="AD720" s="99"/>
      <c r="AE720" s="99"/>
      <c r="AF720" s="50" t="s">
        <v>4185</v>
      </c>
      <c r="AG720" s="102">
        <v>42169</v>
      </c>
      <c r="AH720" s="99">
        <v>1</v>
      </c>
      <c r="AI720" s="179"/>
      <c r="AJ720" s="224"/>
      <c r="AK720" s="47"/>
      <c r="AL720" s="225">
        <v>1</v>
      </c>
      <c r="AM720" s="106">
        <v>12561</v>
      </c>
      <c r="AN720" s="99"/>
      <c r="AO720" s="47">
        <f t="shared" si="191"/>
        <v>12561</v>
      </c>
      <c r="AP720" s="99"/>
      <c r="AQ720" s="99"/>
      <c r="AR720" s="47">
        <f t="shared" si="181"/>
        <v>12561</v>
      </c>
      <c r="AS720" s="99"/>
      <c r="AT720" s="227" t="s">
        <v>55</v>
      </c>
      <c r="AU720" s="99"/>
      <c r="AV720" s="55">
        <f t="shared" si="182"/>
        <v>0</v>
      </c>
      <c r="AW720" s="56">
        <v>0</v>
      </c>
      <c r="AX720" s="57">
        <v>0</v>
      </c>
      <c r="AY720" s="58">
        <f t="shared" si="180"/>
        <v>0</v>
      </c>
      <c r="AZ720" s="59">
        <f t="shared" si="183"/>
        <v>0</v>
      </c>
      <c r="BA720" s="60">
        <f t="shared" si="184"/>
        <v>0</v>
      </c>
      <c r="BB720" s="59">
        <f t="shared" si="185"/>
        <v>0</v>
      </c>
      <c r="BC720" s="61">
        <f t="shared" si="186"/>
        <v>0</v>
      </c>
      <c r="BD720" s="61">
        <f t="shared" si="187"/>
        <v>0</v>
      </c>
      <c r="BE720" s="61">
        <f t="shared" si="188"/>
        <v>0</v>
      </c>
      <c r="BF720" s="61">
        <f t="shared" si="189"/>
        <v>0</v>
      </c>
    </row>
    <row r="721" spans="1:58" ht="15.75" x14ac:dyDescent="0.25">
      <c r="A721" s="146">
        <v>42171</v>
      </c>
      <c r="B721" s="99">
        <v>29483</v>
      </c>
      <c r="C721" s="147" t="s">
        <v>47</v>
      </c>
      <c r="D721" s="99" t="s">
        <v>209</v>
      </c>
      <c r="E721" s="99" t="s">
        <v>4186</v>
      </c>
      <c r="F721" s="254" t="s">
        <v>4187</v>
      </c>
      <c r="G721" s="99" t="s">
        <v>202</v>
      </c>
      <c r="H721" s="99">
        <v>31116148</v>
      </c>
      <c r="I721" s="102">
        <v>42164</v>
      </c>
      <c r="J721" s="102">
        <v>42166</v>
      </c>
      <c r="K721" s="38" t="s">
        <v>4188</v>
      </c>
      <c r="L721" s="38"/>
      <c r="M721" s="39">
        <v>42169</v>
      </c>
      <c r="N721" s="40">
        <v>42170</v>
      </c>
      <c r="O721" s="148">
        <v>0</v>
      </c>
      <c r="P721" s="149">
        <v>5122</v>
      </c>
      <c r="Q721" s="149">
        <f t="shared" si="179"/>
        <v>5122</v>
      </c>
      <c r="R721" s="99"/>
      <c r="S721" s="43" t="s">
        <v>4189</v>
      </c>
      <c r="T721" s="43"/>
      <c r="U721" s="44">
        <v>42170</v>
      </c>
      <c r="V721" s="45">
        <v>42170</v>
      </c>
      <c r="W721" s="99">
        <v>4668.75</v>
      </c>
      <c r="X721" s="99"/>
      <c r="Y721" s="47" t="s">
        <v>60</v>
      </c>
      <c r="Z721" s="47"/>
      <c r="AA721" s="70"/>
      <c r="AB721" s="71"/>
      <c r="AC721" s="99"/>
      <c r="AD721" s="99"/>
      <c r="AE721" s="99"/>
      <c r="AF721" s="50" t="s">
        <v>4190</v>
      </c>
      <c r="AG721" s="102">
        <v>42171</v>
      </c>
      <c r="AH721" s="99">
        <v>1</v>
      </c>
      <c r="AI721" s="179">
        <f>300*3.75</f>
        <v>1125</v>
      </c>
      <c r="AJ721" s="224">
        <f>1245*3.75</f>
        <v>4668.75</v>
      </c>
      <c r="AK721" s="47"/>
      <c r="AL721" s="225">
        <v>1</v>
      </c>
      <c r="AM721" s="106">
        <f>2610.86*3.75</f>
        <v>9790.7250000000004</v>
      </c>
      <c r="AN721" s="99"/>
      <c r="AO721" s="47">
        <f t="shared" si="191"/>
        <v>9790.75</v>
      </c>
      <c r="AP721" s="99"/>
      <c r="AQ721" s="99"/>
      <c r="AR721" s="47">
        <f t="shared" si="181"/>
        <v>9790.75</v>
      </c>
      <c r="AS721" s="99"/>
      <c r="AT721" s="227" t="s">
        <v>55</v>
      </c>
      <c r="AU721" s="99"/>
      <c r="AV721" s="55">
        <f t="shared" si="182"/>
        <v>0</v>
      </c>
      <c r="AW721" s="56">
        <v>1125</v>
      </c>
      <c r="AX721" s="57">
        <v>0</v>
      </c>
      <c r="AY721" s="58">
        <f t="shared" si="180"/>
        <v>4668.75</v>
      </c>
      <c r="AZ721" s="59">
        <f t="shared" si="183"/>
        <v>0</v>
      </c>
      <c r="BA721" s="60">
        <f t="shared" si="184"/>
        <v>0</v>
      </c>
      <c r="BB721" s="59">
        <f t="shared" si="185"/>
        <v>0</v>
      </c>
      <c r="BC721" s="61">
        <f t="shared" si="186"/>
        <v>0</v>
      </c>
      <c r="BD721" s="61">
        <f t="shared" si="187"/>
        <v>0</v>
      </c>
      <c r="BE721" s="61">
        <f t="shared" si="188"/>
        <v>0</v>
      </c>
      <c r="BF721" s="61">
        <f t="shared" si="189"/>
        <v>0</v>
      </c>
    </row>
    <row r="722" spans="1:58" ht="15.75" x14ac:dyDescent="0.25">
      <c r="A722" s="99"/>
      <c r="B722" s="99">
        <v>29400</v>
      </c>
      <c r="C722" s="147" t="s">
        <v>47</v>
      </c>
      <c r="D722" s="99" t="s">
        <v>1503</v>
      </c>
      <c r="E722" s="99" t="s">
        <v>3176</v>
      </c>
      <c r="F722" s="99" t="s">
        <v>4191</v>
      </c>
      <c r="G722" s="99" t="s">
        <v>202</v>
      </c>
      <c r="H722" s="99">
        <v>953392266</v>
      </c>
      <c r="I722" s="102">
        <v>42149</v>
      </c>
      <c r="J722" s="102">
        <v>42150</v>
      </c>
      <c r="K722" s="38" t="s">
        <v>4192</v>
      </c>
      <c r="L722" s="38"/>
      <c r="M722" s="39">
        <v>42169</v>
      </c>
      <c r="N722" s="40">
        <v>42170</v>
      </c>
      <c r="O722" s="148">
        <v>0</v>
      </c>
      <c r="P722" s="149">
        <v>4245</v>
      </c>
      <c r="Q722" s="149">
        <f t="shared" si="179"/>
        <v>4245</v>
      </c>
      <c r="R722" s="99"/>
      <c r="S722" s="43" t="s">
        <v>4193</v>
      </c>
      <c r="T722" s="43"/>
      <c r="U722" s="44">
        <v>42152</v>
      </c>
      <c r="V722" s="45">
        <v>42152</v>
      </c>
      <c r="W722" s="99">
        <v>3300</v>
      </c>
      <c r="X722" s="99"/>
      <c r="Y722" s="47" t="s">
        <v>60</v>
      </c>
      <c r="Z722" s="47"/>
      <c r="AA722" s="70"/>
      <c r="AB722" s="71"/>
      <c r="AC722" s="99"/>
      <c r="AD722" s="99"/>
      <c r="AE722" s="99"/>
      <c r="AF722" s="50" t="s">
        <v>4194</v>
      </c>
      <c r="AG722" s="102">
        <v>42171</v>
      </c>
      <c r="AH722" s="99">
        <v>1</v>
      </c>
      <c r="AI722" s="179">
        <v>1000</v>
      </c>
      <c r="AJ722" s="224">
        <v>3300</v>
      </c>
      <c r="AK722" s="47"/>
      <c r="AL722" s="225">
        <v>1</v>
      </c>
      <c r="AM722" s="106">
        <f>7545</f>
        <v>7545</v>
      </c>
      <c r="AN722" s="99"/>
      <c r="AO722" s="47">
        <f t="shared" si="191"/>
        <v>7545</v>
      </c>
      <c r="AP722" s="99"/>
      <c r="AQ722" s="99"/>
      <c r="AR722" s="47">
        <f t="shared" si="181"/>
        <v>7545</v>
      </c>
      <c r="AS722" s="99"/>
      <c r="AT722" s="227" t="s">
        <v>55</v>
      </c>
      <c r="AU722" s="99"/>
      <c r="AV722" s="55">
        <f t="shared" si="182"/>
        <v>0</v>
      </c>
      <c r="AW722" s="56">
        <v>1000</v>
      </c>
      <c r="AX722" s="57">
        <v>0</v>
      </c>
      <c r="AY722" s="58">
        <f t="shared" si="180"/>
        <v>3300</v>
      </c>
      <c r="AZ722" s="59">
        <f t="shared" si="183"/>
        <v>0</v>
      </c>
      <c r="BA722" s="60">
        <f t="shared" si="184"/>
        <v>0</v>
      </c>
      <c r="BB722" s="59">
        <f t="shared" si="185"/>
        <v>0</v>
      </c>
      <c r="BC722" s="61">
        <f t="shared" si="186"/>
        <v>0</v>
      </c>
      <c r="BD722" s="61">
        <f t="shared" si="187"/>
        <v>0</v>
      </c>
      <c r="BE722" s="61">
        <f t="shared" si="188"/>
        <v>0</v>
      </c>
      <c r="BF722" s="61">
        <f t="shared" si="189"/>
        <v>0</v>
      </c>
    </row>
    <row r="723" spans="1:58" ht="15.75" x14ac:dyDescent="0.25">
      <c r="A723" s="99"/>
      <c r="B723" s="99">
        <v>12690</v>
      </c>
      <c r="C723" s="147" t="s">
        <v>47</v>
      </c>
      <c r="D723" s="99" t="s">
        <v>1503</v>
      </c>
      <c r="E723" s="99" t="s">
        <v>4044</v>
      </c>
      <c r="F723" s="99" t="s">
        <v>4195</v>
      </c>
      <c r="G723" s="99" t="s">
        <v>202</v>
      </c>
      <c r="H723" s="99">
        <v>1761124315</v>
      </c>
      <c r="I723" s="102">
        <v>42159</v>
      </c>
      <c r="J723" s="102">
        <v>42161</v>
      </c>
      <c r="K723" s="38" t="s">
        <v>4196</v>
      </c>
      <c r="L723" s="38"/>
      <c r="M723" s="39">
        <v>42166</v>
      </c>
      <c r="N723" s="40">
        <v>42169</v>
      </c>
      <c r="O723" s="148">
        <v>0</v>
      </c>
      <c r="P723" s="149">
        <v>1583</v>
      </c>
      <c r="Q723" s="149">
        <f t="shared" si="179"/>
        <v>1583</v>
      </c>
      <c r="R723" s="99"/>
      <c r="S723" s="43" t="s">
        <v>285</v>
      </c>
      <c r="T723" s="43"/>
      <c r="U723" s="138"/>
      <c r="V723" s="139"/>
      <c r="W723" s="99"/>
      <c r="X723" s="99"/>
      <c r="Y723" s="47" t="s">
        <v>60</v>
      </c>
      <c r="Z723" s="47"/>
      <c r="AA723" s="70"/>
      <c r="AB723" s="71"/>
      <c r="AC723" s="99"/>
      <c r="AD723" s="99"/>
      <c r="AE723" s="99"/>
      <c r="AF723" s="50" t="s">
        <v>4197</v>
      </c>
      <c r="AG723" s="102">
        <v>42171</v>
      </c>
      <c r="AH723" s="99">
        <v>1</v>
      </c>
      <c r="AI723" s="179">
        <v>350</v>
      </c>
      <c r="AJ723" s="224"/>
      <c r="AK723" s="47"/>
      <c r="AL723" s="225">
        <v>1</v>
      </c>
      <c r="AM723" s="106">
        <v>1583</v>
      </c>
      <c r="AN723" s="99"/>
      <c r="AO723" s="47">
        <f t="shared" si="191"/>
        <v>1583</v>
      </c>
      <c r="AP723" s="99"/>
      <c r="AQ723" s="99"/>
      <c r="AR723" s="47">
        <f t="shared" si="181"/>
        <v>1583</v>
      </c>
      <c r="AS723" s="99"/>
      <c r="AT723" s="227" t="s">
        <v>55</v>
      </c>
      <c r="AU723" s="99"/>
      <c r="AV723" s="55">
        <f t="shared" si="182"/>
        <v>0</v>
      </c>
      <c r="AW723" s="56">
        <v>350</v>
      </c>
      <c r="AX723" s="57">
        <v>0</v>
      </c>
      <c r="AY723" s="58">
        <f t="shared" si="180"/>
        <v>0</v>
      </c>
      <c r="AZ723" s="59">
        <f t="shared" si="183"/>
        <v>0</v>
      </c>
      <c r="BA723" s="60">
        <f t="shared" si="184"/>
        <v>0</v>
      </c>
      <c r="BB723" s="59">
        <f t="shared" si="185"/>
        <v>0</v>
      </c>
      <c r="BC723" s="61">
        <f t="shared" si="186"/>
        <v>0</v>
      </c>
      <c r="BD723" s="61">
        <f t="shared" si="187"/>
        <v>0</v>
      </c>
      <c r="BE723" s="61">
        <f t="shared" si="188"/>
        <v>0</v>
      </c>
      <c r="BF723" s="61">
        <f t="shared" si="189"/>
        <v>0</v>
      </c>
    </row>
    <row r="724" spans="1:58" ht="15.75" x14ac:dyDescent="0.25">
      <c r="A724" s="99"/>
      <c r="B724" s="99">
        <v>29335</v>
      </c>
      <c r="C724" s="147" t="s">
        <v>47</v>
      </c>
      <c r="D724" s="99" t="s">
        <v>1503</v>
      </c>
      <c r="E724" s="99" t="s">
        <v>4198</v>
      </c>
      <c r="F724" s="99" t="s">
        <v>4199</v>
      </c>
      <c r="G724" s="99" t="s">
        <v>202</v>
      </c>
      <c r="H724" s="99">
        <v>77156</v>
      </c>
      <c r="I724" s="102">
        <v>42131</v>
      </c>
      <c r="J724" s="102">
        <v>42136</v>
      </c>
      <c r="K724" s="38" t="s">
        <v>4200</v>
      </c>
      <c r="L724" s="38"/>
      <c r="M724" s="39">
        <v>42169</v>
      </c>
      <c r="N724" s="40">
        <v>42170</v>
      </c>
      <c r="O724" s="148">
        <v>0</v>
      </c>
      <c r="P724" s="149">
        <v>7625</v>
      </c>
      <c r="Q724" s="149">
        <f t="shared" si="179"/>
        <v>7625</v>
      </c>
      <c r="R724" s="99"/>
      <c r="S724" s="43" t="s">
        <v>4201</v>
      </c>
      <c r="T724" s="43"/>
      <c r="U724" s="44">
        <v>42138</v>
      </c>
      <c r="V724" s="45">
        <v>42138</v>
      </c>
      <c r="W724" s="99">
        <v>2200</v>
      </c>
      <c r="X724" s="99"/>
      <c r="Y724" s="47" t="s">
        <v>4202</v>
      </c>
      <c r="Z724" s="47"/>
      <c r="AA724" s="48">
        <v>42162</v>
      </c>
      <c r="AB724" s="49">
        <v>42164</v>
      </c>
      <c r="AC724" s="99">
        <v>22500</v>
      </c>
      <c r="AD724" s="99"/>
      <c r="AE724" s="99"/>
      <c r="AF724" s="50" t="s">
        <v>4203</v>
      </c>
      <c r="AG724" s="102">
        <v>42171</v>
      </c>
      <c r="AH724" s="99">
        <v>1</v>
      </c>
      <c r="AI724" s="179">
        <v>2200</v>
      </c>
      <c r="AJ724" s="224">
        <v>2200</v>
      </c>
      <c r="AK724" s="47">
        <v>22500</v>
      </c>
      <c r="AL724" s="225">
        <v>1</v>
      </c>
      <c r="AM724" s="106">
        <v>32325</v>
      </c>
      <c r="AN724" s="99"/>
      <c r="AO724" s="47">
        <f t="shared" si="191"/>
        <v>32325</v>
      </c>
      <c r="AP724" s="99"/>
      <c r="AQ724" s="99"/>
      <c r="AR724" s="47">
        <f t="shared" si="181"/>
        <v>32325</v>
      </c>
      <c r="AS724" s="99"/>
      <c r="AT724" s="227" t="s">
        <v>55</v>
      </c>
      <c r="AU724" s="99"/>
      <c r="AV724" s="55">
        <f t="shared" si="182"/>
        <v>0</v>
      </c>
      <c r="AW724" s="56">
        <v>2200</v>
      </c>
      <c r="AX724" s="57">
        <v>0</v>
      </c>
      <c r="AY724" s="58">
        <f t="shared" si="180"/>
        <v>2200</v>
      </c>
      <c r="AZ724" s="59">
        <f t="shared" si="183"/>
        <v>0</v>
      </c>
      <c r="BA724" s="60">
        <f t="shared" si="184"/>
        <v>22500</v>
      </c>
      <c r="BB724" s="59">
        <f t="shared" si="185"/>
        <v>0</v>
      </c>
      <c r="BC724" s="61">
        <f t="shared" si="186"/>
        <v>0</v>
      </c>
      <c r="BD724" s="61">
        <f t="shared" si="187"/>
        <v>0</v>
      </c>
      <c r="BE724" s="61">
        <f t="shared" si="188"/>
        <v>0</v>
      </c>
      <c r="BF724" s="61">
        <f t="shared" si="189"/>
        <v>0</v>
      </c>
    </row>
    <row r="725" spans="1:58" ht="15.75" x14ac:dyDescent="0.25">
      <c r="A725" s="99"/>
      <c r="B725" s="99">
        <v>29226</v>
      </c>
      <c r="C725" s="147" t="s">
        <v>47</v>
      </c>
      <c r="D725" s="99" t="s">
        <v>895</v>
      </c>
      <c r="E725" s="99" t="s">
        <v>4204</v>
      </c>
      <c r="F725" s="99" t="s">
        <v>4205</v>
      </c>
      <c r="G725" s="99" t="s">
        <v>202</v>
      </c>
      <c r="H725" s="99" t="s">
        <v>4206</v>
      </c>
      <c r="I725" s="102">
        <v>42131</v>
      </c>
      <c r="J725" s="102">
        <v>42149</v>
      </c>
      <c r="K725" s="38" t="s">
        <v>4207</v>
      </c>
      <c r="L725" s="38"/>
      <c r="M725" s="39">
        <v>42137</v>
      </c>
      <c r="N725" s="40">
        <v>42138</v>
      </c>
      <c r="O725" s="148">
        <v>0</v>
      </c>
      <c r="P725" s="149">
        <v>17117.05</v>
      </c>
      <c r="Q725" s="149">
        <f t="shared" si="179"/>
        <v>17117.05</v>
      </c>
      <c r="R725" s="99"/>
      <c r="S725" s="43" t="s">
        <v>285</v>
      </c>
      <c r="T725" s="43"/>
      <c r="U725" s="138"/>
      <c r="V725" s="139"/>
      <c r="W725" s="99"/>
      <c r="X725" s="99"/>
      <c r="Y725" s="47" t="s">
        <v>4208</v>
      </c>
      <c r="Z725" s="47"/>
      <c r="AA725" s="48">
        <v>42166</v>
      </c>
      <c r="AB725" s="49">
        <v>42169</v>
      </c>
      <c r="AC725" s="99">
        <f>12000+95900</f>
        <v>107900</v>
      </c>
      <c r="AD725" s="99"/>
      <c r="AE725" s="99"/>
      <c r="AF725" s="50" t="s">
        <v>4209</v>
      </c>
      <c r="AG725" s="102">
        <v>42171</v>
      </c>
      <c r="AH725" s="99">
        <v>1</v>
      </c>
      <c r="AI725" s="179">
        <v>2301.16</v>
      </c>
      <c r="AJ725" s="224"/>
      <c r="AK725" s="47">
        <v>107900</v>
      </c>
      <c r="AL725" s="225">
        <v>1</v>
      </c>
      <c r="AM725" s="106">
        <f>123201.16</f>
        <v>123201.16</v>
      </c>
      <c r="AN725" s="99"/>
      <c r="AO725" s="47">
        <f t="shared" si="191"/>
        <v>125017.05</v>
      </c>
      <c r="AP725" s="99"/>
      <c r="AQ725" s="99"/>
      <c r="AR725" s="47">
        <f t="shared" si="181"/>
        <v>125017.05</v>
      </c>
      <c r="AS725" s="99"/>
      <c r="AT725" s="227" t="s">
        <v>55</v>
      </c>
      <c r="AU725" s="99"/>
      <c r="AV725" s="55">
        <f t="shared" si="182"/>
        <v>0</v>
      </c>
      <c r="AW725" s="56">
        <v>0</v>
      </c>
      <c r="AX725" s="57">
        <v>0</v>
      </c>
      <c r="AY725" s="58">
        <f t="shared" si="180"/>
        <v>0</v>
      </c>
      <c r="AZ725" s="59">
        <f t="shared" si="183"/>
        <v>0</v>
      </c>
      <c r="BA725" s="60">
        <f t="shared" si="184"/>
        <v>107900</v>
      </c>
      <c r="BB725" s="59">
        <f t="shared" si="185"/>
        <v>0</v>
      </c>
      <c r="BC725" s="61">
        <f t="shared" si="186"/>
        <v>0</v>
      </c>
      <c r="BD725" s="61">
        <f t="shared" si="187"/>
        <v>0</v>
      </c>
      <c r="BE725" s="61">
        <f t="shared" si="188"/>
        <v>0</v>
      </c>
      <c r="BF725" s="61">
        <f t="shared" si="189"/>
        <v>0</v>
      </c>
    </row>
    <row r="726" spans="1:58" ht="15.75" x14ac:dyDescent="0.25">
      <c r="A726" s="99"/>
      <c r="B726" s="99">
        <v>29581</v>
      </c>
      <c r="C726" s="147" t="s">
        <v>47</v>
      </c>
      <c r="D726" s="99" t="s">
        <v>579</v>
      </c>
      <c r="E726" s="99" t="s">
        <v>4210</v>
      </c>
      <c r="F726" s="99"/>
      <c r="G726" s="99" t="s">
        <v>202</v>
      </c>
      <c r="H726" s="99"/>
      <c r="I726" s="99"/>
      <c r="J726" s="99"/>
      <c r="K726" s="38" t="s">
        <v>4211</v>
      </c>
      <c r="L726" s="38"/>
      <c r="M726" s="39">
        <v>42169</v>
      </c>
      <c r="N726" s="40">
        <v>42170</v>
      </c>
      <c r="O726" s="148">
        <v>0</v>
      </c>
      <c r="P726" s="149">
        <v>16875</v>
      </c>
      <c r="Q726" s="149">
        <f t="shared" si="179"/>
        <v>16875</v>
      </c>
      <c r="R726" s="99"/>
      <c r="S726" s="43" t="s">
        <v>285</v>
      </c>
      <c r="T726" s="43"/>
      <c r="U726" s="138"/>
      <c r="V726" s="139"/>
      <c r="W726" s="99"/>
      <c r="X726" s="99"/>
      <c r="Y726" s="47" t="s">
        <v>60</v>
      </c>
      <c r="Z726" s="47"/>
      <c r="AA726" s="70"/>
      <c r="AB726" s="71"/>
      <c r="AC726" s="99"/>
      <c r="AD726" s="99"/>
      <c r="AE726" s="99"/>
      <c r="AF726" s="50" t="s">
        <v>4212</v>
      </c>
      <c r="AG726" s="102">
        <v>42171</v>
      </c>
      <c r="AH726" s="99">
        <v>1</v>
      </c>
      <c r="AI726" s="179"/>
      <c r="AJ726" s="224"/>
      <c r="AK726" s="47"/>
      <c r="AL726" s="225">
        <v>1</v>
      </c>
      <c r="AM726" s="106">
        <f>4500*3.75</f>
        <v>16875</v>
      </c>
      <c r="AN726" s="99"/>
      <c r="AO726" s="47">
        <f t="shared" si="191"/>
        <v>16875</v>
      </c>
      <c r="AP726" s="99"/>
      <c r="AQ726" s="99"/>
      <c r="AR726" s="47">
        <f t="shared" si="181"/>
        <v>16875</v>
      </c>
      <c r="AS726" s="99"/>
      <c r="AT726" s="227" t="s">
        <v>55</v>
      </c>
      <c r="AU726" s="99"/>
      <c r="AV726" s="55">
        <f t="shared" si="182"/>
        <v>0</v>
      </c>
      <c r="AW726" s="56">
        <v>0</v>
      </c>
      <c r="AX726" s="57">
        <v>0</v>
      </c>
      <c r="AY726" s="58">
        <f t="shared" si="180"/>
        <v>0</v>
      </c>
      <c r="AZ726" s="59">
        <f t="shared" si="183"/>
        <v>0</v>
      </c>
      <c r="BA726" s="60">
        <f t="shared" si="184"/>
        <v>0</v>
      </c>
      <c r="BB726" s="59">
        <f t="shared" si="185"/>
        <v>0</v>
      </c>
      <c r="BC726" s="61">
        <f t="shared" si="186"/>
        <v>0</v>
      </c>
      <c r="BD726" s="61">
        <f t="shared" si="187"/>
        <v>0</v>
      </c>
      <c r="BE726" s="61">
        <f t="shared" si="188"/>
        <v>0</v>
      </c>
      <c r="BF726" s="61">
        <f t="shared" si="189"/>
        <v>0</v>
      </c>
    </row>
    <row r="727" spans="1:58" ht="15.75" x14ac:dyDescent="0.25">
      <c r="A727" s="99"/>
      <c r="B727" s="99" t="s">
        <v>702</v>
      </c>
      <c r="C727" s="147" t="s">
        <v>47</v>
      </c>
      <c r="D727" s="99" t="s">
        <v>238</v>
      </c>
      <c r="E727" s="99" t="s">
        <v>990</v>
      </c>
      <c r="F727" s="99"/>
      <c r="G727" s="99" t="s">
        <v>202</v>
      </c>
      <c r="H727" s="99"/>
      <c r="I727" s="99"/>
      <c r="J727" s="99"/>
      <c r="K727" s="38" t="s">
        <v>475</v>
      </c>
      <c r="L727" s="38"/>
      <c r="M727" s="179"/>
      <c r="N727" s="164"/>
      <c r="O727" s="148">
        <v>0</v>
      </c>
      <c r="P727" s="149">
        <v>0</v>
      </c>
      <c r="Q727" s="149">
        <f t="shared" si="179"/>
        <v>0</v>
      </c>
      <c r="R727" s="99"/>
      <c r="S727" s="43" t="s">
        <v>4213</v>
      </c>
      <c r="T727" s="43"/>
      <c r="U727" s="44">
        <v>42169</v>
      </c>
      <c r="V727" s="45">
        <v>42169</v>
      </c>
      <c r="W727" s="99">
        <v>20625</v>
      </c>
      <c r="X727" s="99"/>
      <c r="Y727" s="47" t="s">
        <v>60</v>
      </c>
      <c r="Z727" s="47"/>
      <c r="AA727" s="70"/>
      <c r="AB727" s="71"/>
      <c r="AC727" s="99"/>
      <c r="AD727" s="99"/>
      <c r="AE727" s="99"/>
      <c r="AF727" s="50" t="s">
        <v>4214</v>
      </c>
      <c r="AG727" s="102">
        <v>42171</v>
      </c>
      <c r="AH727" s="99">
        <v>1</v>
      </c>
      <c r="AI727" s="179"/>
      <c r="AJ727" s="224">
        <v>20625</v>
      </c>
      <c r="AK727" s="47"/>
      <c r="AL727" s="225">
        <v>1</v>
      </c>
      <c r="AM727" s="106">
        <f>20625</f>
        <v>20625</v>
      </c>
      <c r="AN727" s="99"/>
      <c r="AO727" s="47">
        <f t="shared" si="191"/>
        <v>20625</v>
      </c>
      <c r="AP727" s="99"/>
      <c r="AQ727" s="99"/>
      <c r="AR727" s="47">
        <f t="shared" si="181"/>
        <v>20625</v>
      </c>
      <c r="AS727" s="99"/>
      <c r="AT727" s="227" t="s">
        <v>55</v>
      </c>
      <c r="AU727" s="99"/>
      <c r="AV727" s="55">
        <f t="shared" si="182"/>
        <v>0</v>
      </c>
      <c r="AW727" s="56">
        <v>0</v>
      </c>
      <c r="AX727" s="57">
        <v>0</v>
      </c>
      <c r="AY727" s="58">
        <f t="shared" si="180"/>
        <v>20625</v>
      </c>
      <c r="AZ727" s="59">
        <f t="shared" si="183"/>
        <v>0</v>
      </c>
      <c r="BA727" s="60">
        <f t="shared" si="184"/>
        <v>0</v>
      </c>
      <c r="BB727" s="59">
        <f t="shared" si="185"/>
        <v>0</v>
      </c>
      <c r="BC727" s="61">
        <f t="shared" si="186"/>
        <v>0</v>
      </c>
      <c r="BD727" s="61">
        <f t="shared" si="187"/>
        <v>0</v>
      </c>
      <c r="BE727" s="61">
        <f t="shared" si="188"/>
        <v>0</v>
      </c>
      <c r="BF727" s="61">
        <f t="shared" si="189"/>
        <v>0</v>
      </c>
    </row>
    <row r="728" spans="1:58" ht="15.75" x14ac:dyDescent="0.25">
      <c r="A728" s="146">
        <v>42173</v>
      </c>
      <c r="B728" s="99">
        <v>12684</v>
      </c>
      <c r="C728" s="147" t="s">
        <v>47</v>
      </c>
      <c r="D728" s="99" t="s">
        <v>199</v>
      </c>
      <c r="E728" s="99" t="s">
        <v>4215</v>
      </c>
      <c r="F728" s="99" t="s">
        <v>4216</v>
      </c>
      <c r="G728" s="99" t="s">
        <v>202</v>
      </c>
      <c r="H728" s="99">
        <v>60762318115</v>
      </c>
      <c r="I728" s="102">
        <v>42163</v>
      </c>
      <c r="J728" s="102">
        <v>42164</v>
      </c>
      <c r="K728" s="38" t="s">
        <v>4217</v>
      </c>
      <c r="L728" s="38"/>
      <c r="M728" s="39">
        <v>42173</v>
      </c>
      <c r="N728" s="40">
        <v>42171</v>
      </c>
      <c r="O728" s="148">
        <v>0</v>
      </c>
      <c r="P728" s="149">
        <v>1324</v>
      </c>
      <c r="Q728" s="149">
        <f t="shared" si="179"/>
        <v>1324</v>
      </c>
      <c r="R728" s="99"/>
      <c r="S728" s="43" t="s">
        <v>285</v>
      </c>
      <c r="T728" s="43"/>
      <c r="U728" s="138"/>
      <c r="V728" s="139"/>
      <c r="W728" s="99"/>
      <c r="X728" s="99"/>
      <c r="Y728" s="47" t="s">
        <v>60</v>
      </c>
      <c r="Z728" s="47"/>
      <c r="AA728" s="70"/>
      <c r="AB728" s="71"/>
      <c r="AC728" s="99"/>
      <c r="AD728" s="99"/>
      <c r="AE728" s="99"/>
      <c r="AF728" s="50" t="s">
        <v>4218</v>
      </c>
      <c r="AG728" s="102">
        <v>42173</v>
      </c>
      <c r="AH728" s="99">
        <v>1</v>
      </c>
      <c r="AI728" s="179">
        <f>110*3.75</f>
        <v>412.5</v>
      </c>
      <c r="AJ728" s="224">
        <f>150*3.75</f>
        <v>562.5</v>
      </c>
      <c r="AK728" s="47"/>
      <c r="AL728" s="225">
        <v>1</v>
      </c>
      <c r="AM728" s="106">
        <f>353.05*3.75</f>
        <v>1323.9375</v>
      </c>
      <c r="AN728" s="99"/>
      <c r="AO728" s="47">
        <f t="shared" si="191"/>
        <v>1324</v>
      </c>
      <c r="AP728" s="99"/>
      <c r="AQ728" s="99"/>
      <c r="AR728" s="47">
        <f t="shared" si="181"/>
        <v>1324</v>
      </c>
      <c r="AS728" s="99"/>
      <c r="AT728" s="227" t="s">
        <v>55</v>
      </c>
      <c r="AU728" s="99"/>
      <c r="AV728" s="55">
        <f t="shared" si="182"/>
        <v>0</v>
      </c>
      <c r="AW728" s="56">
        <v>412.5</v>
      </c>
      <c r="AX728" s="57">
        <v>0</v>
      </c>
      <c r="AY728" s="58">
        <f t="shared" si="180"/>
        <v>562.5</v>
      </c>
      <c r="AZ728" s="59">
        <f t="shared" si="183"/>
        <v>0</v>
      </c>
      <c r="BA728" s="60">
        <f t="shared" si="184"/>
        <v>0</v>
      </c>
      <c r="BB728" s="59">
        <f t="shared" si="185"/>
        <v>0</v>
      </c>
      <c r="BC728" s="61">
        <f t="shared" si="186"/>
        <v>0</v>
      </c>
      <c r="BD728" s="61">
        <f t="shared" si="187"/>
        <v>0</v>
      </c>
      <c r="BE728" s="61">
        <f t="shared" si="188"/>
        <v>0</v>
      </c>
      <c r="BF728" s="61">
        <f t="shared" si="189"/>
        <v>0</v>
      </c>
    </row>
    <row r="729" spans="1:58" ht="15.75" x14ac:dyDescent="0.25">
      <c r="A729" s="99"/>
      <c r="B729" s="99">
        <v>12715</v>
      </c>
      <c r="C729" s="147" t="s">
        <v>47</v>
      </c>
      <c r="D729" s="99" t="s">
        <v>199</v>
      </c>
      <c r="E729" s="99" t="s">
        <v>4219</v>
      </c>
      <c r="F729" s="99" t="s">
        <v>4220</v>
      </c>
      <c r="G729" s="99" t="s">
        <v>202</v>
      </c>
      <c r="H729" s="99">
        <v>6529110911</v>
      </c>
      <c r="I729" s="102">
        <v>42165</v>
      </c>
      <c r="J729" s="102">
        <v>42166</v>
      </c>
      <c r="K729" s="38" t="s">
        <v>4221</v>
      </c>
      <c r="L729" s="38"/>
      <c r="M729" s="39">
        <v>42171</v>
      </c>
      <c r="N729" s="40">
        <v>42172</v>
      </c>
      <c r="O729" s="148">
        <v>0</v>
      </c>
      <c r="P729" s="149">
        <v>1414</v>
      </c>
      <c r="Q729" s="149">
        <f t="shared" si="179"/>
        <v>1414</v>
      </c>
      <c r="R729" s="99"/>
      <c r="S729" s="43" t="s">
        <v>285</v>
      </c>
      <c r="T729" s="43"/>
      <c r="U729" s="138"/>
      <c r="V729" s="139"/>
      <c r="W729" s="99"/>
      <c r="X729" s="99"/>
      <c r="Y729" s="47" t="s">
        <v>60</v>
      </c>
      <c r="Z729" s="47"/>
      <c r="AA729" s="70"/>
      <c r="AB729" s="71"/>
      <c r="AC729" s="99"/>
      <c r="AD729" s="99"/>
      <c r="AE729" s="99"/>
      <c r="AF729" s="50" t="s">
        <v>4222</v>
      </c>
      <c r="AG729" s="102">
        <v>42173</v>
      </c>
      <c r="AH729" s="99">
        <v>1</v>
      </c>
      <c r="AI729" s="179">
        <f>110*3.75</f>
        <v>412.5</v>
      </c>
      <c r="AJ729" s="224">
        <f>150*3.75</f>
        <v>562.5</v>
      </c>
      <c r="AK729" s="47"/>
      <c r="AL729" s="225">
        <v>1</v>
      </c>
      <c r="AM729" s="106">
        <f>377.05*3.75</f>
        <v>1413.9375</v>
      </c>
      <c r="AN729" s="99"/>
      <c r="AO729" s="47">
        <f t="shared" si="191"/>
        <v>1414</v>
      </c>
      <c r="AP729" s="99"/>
      <c r="AQ729" s="99"/>
      <c r="AR729" s="47">
        <f t="shared" si="181"/>
        <v>1414</v>
      </c>
      <c r="AS729" s="99"/>
      <c r="AT729" s="227" t="s">
        <v>55</v>
      </c>
      <c r="AU729" s="99"/>
      <c r="AV729" s="55">
        <f t="shared" si="182"/>
        <v>0</v>
      </c>
      <c r="AW729" s="56">
        <v>412.5</v>
      </c>
      <c r="AX729" s="57">
        <v>0</v>
      </c>
      <c r="AY729" s="58">
        <f t="shared" si="180"/>
        <v>562.5</v>
      </c>
      <c r="AZ729" s="59">
        <f t="shared" si="183"/>
        <v>0</v>
      </c>
      <c r="BA729" s="60">
        <f t="shared" si="184"/>
        <v>0</v>
      </c>
      <c r="BB729" s="59">
        <f t="shared" si="185"/>
        <v>0</v>
      </c>
      <c r="BC729" s="61">
        <f t="shared" si="186"/>
        <v>0</v>
      </c>
      <c r="BD729" s="61">
        <f t="shared" si="187"/>
        <v>0</v>
      </c>
      <c r="BE729" s="61">
        <f t="shared" si="188"/>
        <v>0</v>
      </c>
      <c r="BF729" s="61">
        <f t="shared" si="189"/>
        <v>0</v>
      </c>
    </row>
    <row r="730" spans="1:58" ht="15.75" x14ac:dyDescent="0.25">
      <c r="A730" s="99"/>
      <c r="B730" s="99">
        <v>29240</v>
      </c>
      <c r="C730" s="147" t="s">
        <v>47</v>
      </c>
      <c r="D730" s="99" t="s">
        <v>1503</v>
      </c>
      <c r="E730" s="99" t="s">
        <v>4223</v>
      </c>
      <c r="F730" s="99" t="s">
        <v>2430</v>
      </c>
      <c r="G730" s="99" t="s">
        <v>202</v>
      </c>
      <c r="H730" s="99">
        <v>15026002</v>
      </c>
      <c r="I730" s="102">
        <v>42137</v>
      </c>
      <c r="J730" s="102">
        <v>42138</v>
      </c>
      <c r="K730" s="38" t="s">
        <v>4224</v>
      </c>
      <c r="L730" s="38"/>
      <c r="M730" s="39">
        <v>42171</v>
      </c>
      <c r="N730" s="40">
        <v>42172</v>
      </c>
      <c r="O730" s="148">
        <v>0</v>
      </c>
      <c r="P730" s="149">
        <v>2279.1</v>
      </c>
      <c r="Q730" s="149">
        <f t="shared" si="179"/>
        <v>2279.1</v>
      </c>
      <c r="R730" s="99"/>
      <c r="S730" s="43" t="s">
        <v>4225</v>
      </c>
      <c r="T730" s="43"/>
      <c r="U730" s="44">
        <v>42152</v>
      </c>
      <c r="V730" s="45">
        <v>42152</v>
      </c>
      <c r="W730" s="99">
        <v>4900</v>
      </c>
      <c r="X730" s="99"/>
      <c r="Y730" s="47" t="s">
        <v>60</v>
      </c>
      <c r="Z730" s="47"/>
      <c r="AA730" s="70"/>
      <c r="AB730" s="71"/>
      <c r="AC730" s="99"/>
      <c r="AD730" s="99"/>
      <c r="AE730" s="99"/>
      <c r="AF730" s="50" t="s">
        <v>4226</v>
      </c>
      <c r="AG730" s="102">
        <v>42173</v>
      </c>
      <c r="AH730" s="99">
        <v>1</v>
      </c>
      <c r="AI730" s="179">
        <v>749.1</v>
      </c>
      <c r="AJ730" s="224">
        <v>4900</v>
      </c>
      <c r="AK730" s="47"/>
      <c r="AL730" s="225">
        <v>1</v>
      </c>
      <c r="AM730" s="106">
        <v>7179.1</v>
      </c>
      <c r="AN730" s="99"/>
      <c r="AO730" s="47">
        <f t="shared" si="191"/>
        <v>7179.1</v>
      </c>
      <c r="AP730" s="99"/>
      <c r="AQ730" s="99"/>
      <c r="AR730" s="47">
        <f t="shared" si="181"/>
        <v>7179.1</v>
      </c>
      <c r="AS730" s="99"/>
      <c r="AT730" s="227" t="s">
        <v>55</v>
      </c>
      <c r="AU730" s="99"/>
      <c r="AV730" s="55">
        <f t="shared" si="182"/>
        <v>0</v>
      </c>
      <c r="AW730" s="56">
        <v>749.1</v>
      </c>
      <c r="AX730" s="57">
        <v>0</v>
      </c>
      <c r="AY730" s="58">
        <f t="shared" si="180"/>
        <v>4900</v>
      </c>
      <c r="AZ730" s="59">
        <f t="shared" si="183"/>
        <v>0</v>
      </c>
      <c r="BA730" s="60">
        <f t="shared" si="184"/>
        <v>0</v>
      </c>
      <c r="BB730" s="59">
        <f t="shared" si="185"/>
        <v>0</v>
      </c>
      <c r="BC730" s="61">
        <f t="shared" si="186"/>
        <v>0</v>
      </c>
      <c r="BD730" s="61">
        <f t="shared" si="187"/>
        <v>0</v>
      </c>
      <c r="BE730" s="61">
        <f t="shared" si="188"/>
        <v>0</v>
      </c>
      <c r="BF730" s="61">
        <f t="shared" si="189"/>
        <v>0</v>
      </c>
    </row>
    <row r="731" spans="1:58" ht="15.75" x14ac:dyDescent="0.25">
      <c r="A731" s="99"/>
      <c r="B731" s="99">
        <v>12736</v>
      </c>
      <c r="C731" s="147" t="s">
        <v>47</v>
      </c>
      <c r="D731" s="99" t="s">
        <v>1503</v>
      </c>
      <c r="E731" s="99" t="s">
        <v>4227</v>
      </c>
      <c r="F731" s="99" t="s">
        <v>4228</v>
      </c>
      <c r="G731" s="99" t="s">
        <v>202</v>
      </c>
      <c r="H731" s="99">
        <v>17612690171</v>
      </c>
      <c r="I731" s="102">
        <v>42165</v>
      </c>
      <c r="J731" s="102">
        <v>42165</v>
      </c>
      <c r="K731" s="38" t="s">
        <v>4229</v>
      </c>
      <c r="L731" s="38"/>
      <c r="M731" s="39">
        <v>42171</v>
      </c>
      <c r="N731" s="40">
        <v>42172</v>
      </c>
      <c r="O731" s="148">
        <v>764</v>
      </c>
      <c r="P731" s="149">
        <v>856</v>
      </c>
      <c r="Q731" s="149">
        <f t="shared" si="179"/>
        <v>1620</v>
      </c>
      <c r="R731" s="99"/>
      <c r="S731" s="43" t="s">
        <v>285</v>
      </c>
      <c r="T731" s="43"/>
      <c r="U731" s="138"/>
      <c r="V731" s="139"/>
      <c r="W731" s="99"/>
      <c r="X731" s="99"/>
      <c r="Y731" s="47" t="s">
        <v>60</v>
      </c>
      <c r="Z731" s="47"/>
      <c r="AA731" s="70"/>
      <c r="AB731" s="71"/>
      <c r="AC731" s="99"/>
      <c r="AD731" s="99"/>
      <c r="AE731" s="99"/>
      <c r="AF731" s="50" t="s">
        <v>4230</v>
      </c>
      <c r="AG731" s="102">
        <v>42173</v>
      </c>
      <c r="AH731" s="99">
        <v>1</v>
      </c>
      <c r="AI731" s="179">
        <v>300</v>
      </c>
      <c r="AJ731" s="224">
        <v>300</v>
      </c>
      <c r="AK731" s="47"/>
      <c r="AL731" s="225">
        <v>1</v>
      </c>
      <c r="AM731" s="106">
        <v>1620</v>
      </c>
      <c r="AN731" s="99"/>
      <c r="AO731" s="47">
        <f t="shared" si="191"/>
        <v>1620</v>
      </c>
      <c r="AP731" s="99"/>
      <c r="AQ731" s="99"/>
      <c r="AR731" s="47">
        <f t="shared" si="181"/>
        <v>1620</v>
      </c>
      <c r="AS731" s="99"/>
      <c r="AT731" s="227" t="s">
        <v>55</v>
      </c>
      <c r="AU731" s="99"/>
      <c r="AV731" s="55">
        <f t="shared" si="182"/>
        <v>0</v>
      </c>
      <c r="AW731" s="56">
        <v>300</v>
      </c>
      <c r="AX731" s="57">
        <v>0</v>
      </c>
      <c r="AY731" s="58">
        <f t="shared" si="180"/>
        <v>300</v>
      </c>
      <c r="AZ731" s="59">
        <f t="shared" si="183"/>
        <v>0</v>
      </c>
      <c r="BA731" s="60">
        <f t="shared" si="184"/>
        <v>0</v>
      </c>
      <c r="BB731" s="59">
        <f t="shared" si="185"/>
        <v>0</v>
      </c>
      <c r="BC731" s="61">
        <f t="shared" si="186"/>
        <v>0</v>
      </c>
      <c r="BD731" s="61">
        <f t="shared" si="187"/>
        <v>0</v>
      </c>
      <c r="BE731" s="61">
        <f t="shared" si="188"/>
        <v>0</v>
      </c>
      <c r="BF731" s="61">
        <f t="shared" si="189"/>
        <v>0</v>
      </c>
    </row>
    <row r="732" spans="1:58" ht="15.75" x14ac:dyDescent="0.25">
      <c r="A732" s="99"/>
      <c r="B732" s="99">
        <v>12656</v>
      </c>
      <c r="C732" s="147" t="s">
        <v>47</v>
      </c>
      <c r="D732" s="99" t="s">
        <v>199</v>
      </c>
      <c r="E732" s="99" t="s">
        <v>4231</v>
      </c>
      <c r="F732" s="99" t="s">
        <v>4232</v>
      </c>
      <c r="G732" s="99" t="s">
        <v>202</v>
      </c>
      <c r="H732" s="99">
        <v>6525096606</v>
      </c>
      <c r="I732" s="102">
        <v>42156</v>
      </c>
      <c r="J732" s="102">
        <v>42157</v>
      </c>
      <c r="K732" s="38" t="s">
        <v>4233</v>
      </c>
      <c r="L732" s="38"/>
      <c r="M732" s="39">
        <v>42163</v>
      </c>
      <c r="N732" s="40">
        <v>42165</v>
      </c>
      <c r="O732" s="148">
        <v>0</v>
      </c>
      <c r="P732" s="149">
        <v>1185.5</v>
      </c>
      <c r="Q732" s="149">
        <f t="shared" ref="Q732:Q795" si="192">O732+P732</f>
        <v>1185.5</v>
      </c>
      <c r="R732" s="99"/>
      <c r="S732" s="43" t="s">
        <v>4234</v>
      </c>
      <c r="T732" s="43"/>
      <c r="U732" s="44">
        <v>42163</v>
      </c>
      <c r="V732" s="45">
        <v>42163</v>
      </c>
      <c r="W732" s="99">
        <v>562.5</v>
      </c>
      <c r="X732" s="99"/>
      <c r="Y732" s="47" t="s">
        <v>60</v>
      </c>
      <c r="Z732" s="47"/>
      <c r="AA732" s="70"/>
      <c r="AB732" s="71"/>
      <c r="AC732" s="99"/>
      <c r="AD732" s="99"/>
      <c r="AE732" s="99"/>
      <c r="AF732" s="50" t="s">
        <v>4235</v>
      </c>
      <c r="AG732" s="102">
        <v>42173</v>
      </c>
      <c r="AH732" s="99">
        <v>1</v>
      </c>
      <c r="AI732" s="179">
        <f>110*3.75</f>
        <v>412.5</v>
      </c>
      <c r="AJ732" s="224">
        <v>562.5</v>
      </c>
      <c r="AK732" s="47"/>
      <c r="AL732" s="225">
        <v>1</v>
      </c>
      <c r="AM732" s="106">
        <f>466.11*3.75</f>
        <v>1747.9125000000001</v>
      </c>
      <c r="AN732" s="99"/>
      <c r="AO732" s="47">
        <f t="shared" si="191"/>
        <v>1748</v>
      </c>
      <c r="AP732" s="99"/>
      <c r="AQ732" s="99"/>
      <c r="AR732" s="47">
        <f t="shared" si="181"/>
        <v>1748</v>
      </c>
      <c r="AS732" s="99"/>
      <c r="AT732" s="227" t="s">
        <v>55</v>
      </c>
      <c r="AU732" s="99"/>
      <c r="AV732" s="55">
        <f t="shared" si="182"/>
        <v>0</v>
      </c>
      <c r="AW732" s="56">
        <v>412.5</v>
      </c>
      <c r="AX732" s="57">
        <v>0</v>
      </c>
      <c r="AY732" s="58">
        <f t="shared" si="180"/>
        <v>562.5</v>
      </c>
      <c r="AZ732" s="59">
        <f t="shared" si="183"/>
        <v>0</v>
      </c>
      <c r="BA732" s="60">
        <f t="shared" si="184"/>
        <v>0</v>
      </c>
      <c r="BB732" s="59">
        <f t="shared" si="185"/>
        <v>0</v>
      </c>
      <c r="BC732" s="61">
        <f t="shared" si="186"/>
        <v>0</v>
      </c>
      <c r="BD732" s="61">
        <f t="shared" si="187"/>
        <v>0</v>
      </c>
      <c r="BE732" s="61">
        <f t="shared" si="188"/>
        <v>0</v>
      </c>
      <c r="BF732" s="61">
        <f t="shared" si="189"/>
        <v>0</v>
      </c>
    </row>
    <row r="733" spans="1:58" ht="15.75" x14ac:dyDescent="0.25">
      <c r="A733" s="99"/>
      <c r="B733" s="99">
        <v>12614</v>
      </c>
      <c r="C733" s="147" t="s">
        <v>47</v>
      </c>
      <c r="D733" s="99" t="s">
        <v>199</v>
      </c>
      <c r="E733" s="99" t="s">
        <v>4236</v>
      </c>
      <c r="F733" s="99" t="s">
        <v>4237</v>
      </c>
      <c r="G733" s="99" t="s">
        <v>202</v>
      </c>
      <c r="H733" s="99" t="s">
        <v>4238</v>
      </c>
      <c r="I733" s="102">
        <v>42141</v>
      </c>
      <c r="J733" s="102">
        <v>42142</v>
      </c>
      <c r="K733" s="38" t="s">
        <v>4239</v>
      </c>
      <c r="L733" s="38"/>
      <c r="M733" s="39">
        <v>42150</v>
      </c>
      <c r="N733" s="40">
        <v>42150</v>
      </c>
      <c r="O733" s="148">
        <v>6776</v>
      </c>
      <c r="P733" s="149">
        <v>6765</v>
      </c>
      <c r="Q733" s="149">
        <f t="shared" si="192"/>
        <v>13541</v>
      </c>
      <c r="R733" s="99"/>
      <c r="S733" s="43" t="s">
        <v>4240</v>
      </c>
      <c r="T733" s="43"/>
      <c r="U733" s="44">
        <v>42171</v>
      </c>
      <c r="V733" s="45">
        <v>42172</v>
      </c>
      <c r="W733" s="99">
        <f>187.5+1800+825</f>
        <v>2812.5</v>
      </c>
      <c r="X733" s="99"/>
      <c r="Y733" s="47" t="s">
        <v>60</v>
      </c>
      <c r="Z733" s="47"/>
      <c r="AA733" s="70"/>
      <c r="AB733" s="71"/>
      <c r="AC733" s="99"/>
      <c r="AD733" s="99"/>
      <c r="AE733" s="99"/>
      <c r="AF733" s="50" t="s">
        <v>4241</v>
      </c>
      <c r="AG733" s="102">
        <v>42173</v>
      </c>
      <c r="AH733" s="99">
        <v>1</v>
      </c>
      <c r="AI733" s="179">
        <v>1989</v>
      </c>
      <c r="AJ733" s="224">
        <v>2812.5</v>
      </c>
      <c r="AK733" s="47"/>
      <c r="AL733" s="225">
        <v>1</v>
      </c>
      <c r="AM733" s="106">
        <f>4360.92*3.75</f>
        <v>16353.45</v>
      </c>
      <c r="AN733" s="99"/>
      <c r="AO733" s="47">
        <f t="shared" si="191"/>
        <v>16353.5</v>
      </c>
      <c r="AP733" s="99"/>
      <c r="AQ733" s="99"/>
      <c r="AR733" s="47">
        <f t="shared" si="181"/>
        <v>16353.5</v>
      </c>
      <c r="AS733" s="99"/>
      <c r="AT733" s="227" t="s">
        <v>55</v>
      </c>
      <c r="AU733" s="99"/>
      <c r="AV733" s="55">
        <f t="shared" si="182"/>
        <v>0</v>
      </c>
      <c r="AW733" s="56">
        <v>1989</v>
      </c>
      <c r="AX733" s="57">
        <v>0</v>
      </c>
      <c r="AY733" s="58">
        <f t="shared" si="180"/>
        <v>2812.5</v>
      </c>
      <c r="AZ733" s="59">
        <f t="shared" si="183"/>
        <v>0</v>
      </c>
      <c r="BA733" s="60">
        <f t="shared" si="184"/>
        <v>0</v>
      </c>
      <c r="BB733" s="59">
        <f t="shared" si="185"/>
        <v>0</v>
      </c>
      <c r="BC733" s="61">
        <f t="shared" si="186"/>
        <v>0</v>
      </c>
      <c r="BD733" s="61">
        <f t="shared" si="187"/>
        <v>0</v>
      </c>
      <c r="BE733" s="61">
        <f t="shared" si="188"/>
        <v>0</v>
      </c>
      <c r="BF733" s="61">
        <f t="shared" si="189"/>
        <v>0</v>
      </c>
    </row>
    <row r="734" spans="1:58" ht="15.75" x14ac:dyDescent="0.25">
      <c r="A734" s="99"/>
      <c r="B734" s="99" t="s">
        <v>1100</v>
      </c>
      <c r="C734" s="147" t="s">
        <v>47</v>
      </c>
      <c r="D734" s="99" t="s">
        <v>1861</v>
      </c>
      <c r="E734" s="99" t="s">
        <v>4242</v>
      </c>
      <c r="F734" s="145">
        <v>42125</v>
      </c>
      <c r="G734" s="99" t="s">
        <v>202</v>
      </c>
      <c r="H734" s="99"/>
      <c r="I734" s="99"/>
      <c r="J734" s="99"/>
      <c r="K734" s="38" t="s">
        <v>475</v>
      </c>
      <c r="L734" s="38"/>
      <c r="M734" s="179"/>
      <c r="N734" s="164"/>
      <c r="O734" s="148">
        <v>0</v>
      </c>
      <c r="P734" s="149">
        <v>0</v>
      </c>
      <c r="Q734" s="149">
        <f t="shared" si="192"/>
        <v>0</v>
      </c>
      <c r="R734" s="99"/>
      <c r="S734" s="43" t="s">
        <v>4243</v>
      </c>
      <c r="T734" s="43"/>
      <c r="U734" s="44">
        <v>42171</v>
      </c>
      <c r="V734" s="45">
        <v>42172</v>
      </c>
      <c r="W734" s="99">
        <v>1441.5</v>
      </c>
      <c r="X734" s="99"/>
      <c r="Y734" s="47" t="s">
        <v>60</v>
      </c>
      <c r="Z734" s="47"/>
      <c r="AA734" s="70"/>
      <c r="AB734" s="71"/>
      <c r="AC734" s="99"/>
      <c r="AD734" s="99"/>
      <c r="AE734" s="99"/>
      <c r="AF734" s="50" t="s">
        <v>4244</v>
      </c>
      <c r="AG734" s="102">
        <v>42173</v>
      </c>
      <c r="AH734" s="99">
        <v>1</v>
      </c>
      <c r="AI734" s="179"/>
      <c r="AJ734" s="224">
        <v>1441.5</v>
      </c>
      <c r="AK734" s="47"/>
      <c r="AL734" s="225">
        <v>1</v>
      </c>
      <c r="AM734" s="106">
        <v>1441.5</v>
      </c>
      <c r="AN734" s="99"/>
      <c r="AO734" s="47">
        <f t="shared" si="191"/>
        <v>1441.5</v>
      </c>
      <c r="AP734" s="99"/>
      <c r="AQ734" s="99"/>
      <c r="AR734" s="47">
        <f t="shared" si="181"/>
        <v>1441.5</v>
      </c>
      <c r="AS734" s="99"/>
      <c r="AT734" s="227" t="s">
        <v>55</v>
      </c>
      <c r="AU734" s="99"/>
      <c r="AV734" s="55">
        <f t="shared" si="182"/>
        <v>0</v>
      </c>
      <c r="AW734" s="56">
        <v>0</v>
      </c>
      <c r="AX734" s="57">
        <v>0</v>
      </c>
      <c r="AY734" s="58">
        <f t="shared" si="180"/>
        <v>1441.5</v>
      </c>
      <c r="AZ734" s="59">
        <f t="shared" si="183"/>
        <v>0</v>
      </c>
      <c r="BA734" s="60">
        <f t="shared" si="184"/>
        <v>0</v>
      </c>
      <c r="BB734" s="59">
        <f t="shared" si="185"/>
        <v>0</v>
      </c>
      <c r="BC734" s="61">
        <f t="shared" si="186"/>
        <v>0</v>
      </c>
      <c r="BD734" s="61">
        <f t="shared" si="187"/>
        <v>0</v>
      </c>
      <c r="BE734" s="61">
        <f t="shared" si="188"/>
        <v>0</v>
      </c>
      <c r="BF734" s="61">
        <f t="shared" si="189"/>
        <v>0</v>
      </c>
    </row>
    <row r="735" spans="1:58" ht="15.75" x14ac:dyDescent="0.25">
      <c r="A735" s="146">
        <v>42176</v>
      </c>
      <c r="B735" s="99">
        <v>12709</v>
      </c>
      <c r="C735" s="147" t="s">
        <v>47</v>
      </c>
      <c r="D735" s="99" t="s">
        <v>238</v>
      </c>
      <c r="E735" s="99" t="s">
        <v>4245</v>
      </c>
      <c r="F735" s="99" t="s">
        <v>4246</v>
      </c>
      <c r="G735" s="99" t="s">
        <v>202</v>
      </c>
      <c r="H735" s="99" t="s">
        <v>4247</v>
      </c>
      <c r="I735" s="102">
        <v>42161</v>
      </c>
      <c r="J735" s="102">
        <v>42166</v>
      </c>
      <c r="K735" s="38" t="s">
        <v>4248</v>
      </c>
      <c r="L735" s="38"/>
      <c r="M735" s="39">
        <v>42166</v>
      </c>
      <c r="N735" s="40">
        <v>42169</v>
      </c>
      <c r="O735" s="148">
        <v>2699</v>
      </c>
      <c r="P735" s="149">
        <v>677.5</v>
      </c>
      <c r="Q735" s="149">
        <f t="shared" si="192"/>
        <v>3376.5</v>
      </c>
      <c r="R735" s="99"/>
      <c r="S735" s="43" t="s">
        <v>4249</v>
      </c>
      <c r="T735" s="43"/>
      <c r="U735" s="44">
        <v>42172</v>
      </c>
      <c r="V735" s="45">
        <v>42173</v>
      </c>
      <c r="W735" s="99">
        <v>487.5</v>
      </c>
      <c r="X735" s="99"/>
      <c r="Y735" s="47" t="s">
        <v>60</v>
      </c>
      <c r="Z735" s="47"/>
      <c r="AA735" s="70"/>
      <c r="AB735" s="71"/>
      <c r="AC735" s="99"/>
      <c r="AD735" s="99"/>
      <c r="AE735" s="99"/>
      <c r="AF735" s="50" t="s">
        <v>4250</v>
      </c>
      <c r="AG735" s="102">
        <v>42176</v>
      </c>
      <c r="AH735" s="99">
        <v>3</v>
      </c>
      <c r="AI735" s="179">
        <f>70*3.75</f>
        <v>262.5</v>
      </c>
      <c r="AJ735" s="224">
        <f>130*3.75</f>
        <v>487.5</v>
      </c>
      <c r="AK735" s="47"/>
      <c r="AL735" s="225">
        <v>1</v>
      </c>
      <c r="AM735" s="106">
        <f>(200+110.65)*3.75+2699</f>
        <v>3863.9375</v>
      </c>
      <c r="AN735" s="99"/>
      <c r="AO735" s="47">
        <f t="shared" si="191"/>
        <v>3864</v>
      </c>
      <c r="AP735" s="99"/>
      <c r="AQ735" s="99"/>
      <c r="AR735" s="47">
        <f t="shared" si="181"/>
        <v>3864</v>
      </c>
      <c r="AS735" s="99"/>
      <c r="AT735" s="227" t="s">
        <v>55</v>
      </c>
      <c r="AU735" s="99"/>
      <c r="AV735" s="55">
        <f t="shared" si="182"/>
        <v>0</v>
      </c>
      <c r="AW735" s="56">
        <f>70*3.75</f>
        <v>262.5</v>
      </c>
      <c r="AX735" s="57">
        <v>0</v>
      </c>
      <c r="AY735" s="58">
        <f t="shared" si="180"/>
        <v>487.5</v>
      </c>
      <c r="AZ735" s="59">
        <f t="shared" si="183"/>
        <v>0</v>
      </c>
      <c r="BA735" s="60">
        <f t="shared" si="184"/>
        <v>0</v>
      </c>
      <c r="BB735" s="59">
        <f t="shared" si="185"/>
        <v>0</v>
      </c>
      <c r="BC735" s="61">
        <f t="shared" si="186"/>
        <v>0</v>
      </c>
      <c r="BD735" s="61">
        <f t="shared" si="187"/>
        <v>0</v>
      </c>
      <c r="BE735" s="61">
        <f t="shared" si="188"/>
        <v>0</v>
      </c>
      <c r="BF735" s="61">
        <f t="shared" si="189"/>
        <v>0</v>
      </c>
    </row>
    <row r="736" spans="1:58" ht="15.75" x14ac:dyDescent="0.25">
      <c r="A736" s="99"/>
      <c r="B736" s="99">
        <v>12699</v>
      </c>
      <c r="C736" s="147" t="s">
        <v>47</v>
      </c>
      <c r="D736" s="99" t="s">
        <v>1503</v>
      </c>
      <c r="E736" s="99" t="s">
        <v>4251</v>
      </c>
      <c r="F736" s="99" t="s">
        <v>4252</v>
      </c>
      <c r="G736" s="99" t="s">
        <v>202</v>
      </c>
      <c r="H736" s="99">
        <v>15789631452</v>
      </c>
      <c r="I736" s="102">
        <v>42165</v>
      </c>
      <c r="J736" s="102">
        <v>42166</v>
      </c>
      <c r="K736" s="38" t="s">
        <v>4253</v>
      </c>
      <c r="L736" s="38"/>
      <c r="M736" s="39">
        <v>42172</v>
      </c>
      <c r="N736" s="40">
        <v>42173</v>
      </c>
      <c r="O736" s="148">
        <v>35432</v>
      </c>
      <c r="P736" s="149">
        <v>7087</v>
      </c>
      <c r="Q736" s="149">
        <f t="shared" si="192"/>
        <v>42519</v>
      </c>
      <c r="R736" s="99"/>
      <c r="S736" s="43" t="s">
        <v>4254</v>
      </c>
      <c r="T736" s="43"/>
      <c r="U736" s="44">
        <v>42172</v>
      </c>
      <c r="V736" s="45">
        <v>42173</v>
      </c>
      <c r="W736" s="99">
        <v>900</v>
      </c>
      <c r="X736" s="99"/>
      <c r="Y736" s="47" t="s">
        <v>60</v>
      </c>
      <c r="Z736" s="47"/>
      <c r="AA736" s="70"/>
      <c r="AB736" s="71"/>
      <c r="AC736" s="99"/>
      <c r="AD736" s="99"/>
      <c r="AE736" s="99"/>
      <c r="AF736" s="50" t="s">
        <v>4255</v>
      </c>
      <c r="AG736" s="102">
        <v>42176</v>
      </c>
      <c r="AH736" s="99">
        <v>1</v>
      </c>
      <c r="AI736" s="179">
        <v>350</v>
      </c>
      <c r="AJ736" s="224">
        <v>900</v>
      </c>
      <c r="AK736" s="47"/>
      <c r="AL736" s="225">
        <v>1</v>
      </c>
      <c r="AM736" s="106">
        <v>43419</v>
      </c>
      <c r="AN736" s="99"/>
      <c r="AO736" s="47">
        <f t="shared" si="191"/>
        <v>43419</v>
      </c>
      <c r="AP736" s="99"/>
      <c r="AQ736" s="99"/>
      <c r="AR736" s="47">
        <f t="shared" si="181"/>
        <v>43419</v>
      </c>
      <c r="AS736" s="99"/>
      <c r="AT736" s="227" t="s">
        <v>55</v>
      </c>
      <c r="AU736" s="99"/>
      <c r="AV736" s="55">
        <f t="shared" si="182"/>
        <v>0</v>
      </c>
      <c r="AW736" s="56">
        <v>350</v>
      </c>
      <c r="AX736" s="57">
        <v>0</v>
      </c>
      <c r="AY736" s="58">
        <f t="shared" si="180"/>
        <v>900</v>
      </c>
      <c r="AZ736" s="59">
        <f t="shared" si="183"/>
        <v>0</v>
      </c>
      <c r="BA736" s="60">
        <f t="shared" si="184"/>
        <v>0</v>
      </c>
      <c r="BB736" s="59">
        <f t="shared" si="185"/>
        <v>0</v>
      </c>
      <c r="BC736" s="61">
        <f t="shared" si="186"/>
        <v>0</v>
      </c>
      <c r="BD736" s="61">
        <f t="shared" si="187"/>
        <v>0</v>
      </c>
      <c r="BE736" s="61">
        <f t="shared" si="188"/>
        <v>0</v>
      </c>
      <c r="BF736" s="61">
        <f t="shared" si="189"/>
        <v>0</v>
      </c>
    </row>
    <row r="737" spans="1:58" ht="15.75" x14ac:dyDescent="0.25">
      <c r="A737" s="99"/>
      <c r="B737" s="99">
        <v>12706</v>
      </c>
      <c r="C737" s="147" t="s">
        <v>47</v>
      </c>
      <c r="D737" s="99" t="s">
        <v>199</v>
      </c>
      <c r="E737" s="99" t="s">
        <v>4256</v>
      </c>
      <c r="F737" s="99" t="s">
        <v>4257</v>
      </c>
      <c r="G737" s="99" t="s">
        <v>202</v>
      </c>
      <c r="H737" s="99">
        <v>17612455951</v>
      </c>
      <c r="I737" s="102">
        <v>42163</v>
      </c>
      <c r="J737" s="102">
        <v>42164</v>
      </c>
      <c r="K737" s="38" t="s">
        <v>4258</v>
      </c>
      <c r="L737" s="38"/>
      <c r="M737" s="39">
        <v>42171</v>
      </c>
      <c r="N737" s="40">
        <v>42172</v>
      </c>
      <c r="O737" s="148">
        <v>0</v>
      </c>
      <c r="P737" s="149">
        <v>7498.41</v>
      </c>
      <c r="Q737" s="149">
        <f t="shared" si="192"/>
        <v>7498.41</v>
      </c>
      <c r="R737" s="99"/>
      <c r="S737" s="43" t="s">
        <v>4259</v>
      </c>
      <c r="T737" s="43"/>
      <c r="U737" s="44">
        <v>42172</v>
      </c>
      <c r="V737" s="45">
        <v>42173</v>
      </c>
      <c r="W737" s="99">
        <v>1050</v>
      </c>
      <c r="X737" s="99"/>
      <c r="Y737" s="47" t="s">
        <v>60</v>
      </c>
      <c r="Z737" s="47"/>
      <c r="AA737" s="70"/>
      <c r="AB737" s="71"/>
      <c r="AC737" s="99"/>
      <c r="AD737" s="99"/>
      <c r="AE737" s="99"/>
      <c r="AF737" s="50" t="s">
        <v>4260</v>
      </c>
      <c r="AG737" s="102">
        <v>42176</v>
      </c>
      <c r="AH737" s="99">
        <v>1</v>
      </c>
      <c r="AI737" s="179">
        <f>411.84*3.75</f>
        <v>1544.3999999999999</v>
      </c>
      <c r="AJ737" s="224">
        <f>280*3.75</f>
        <v>1050</v>
      </c>
      <c r="AK737" s="47"/>
      <c r="AL737" s="225">
        <v>1</v>
      </c>
      <c r="AM737" s="106">
        <f>2279.57*3.75</f>
        <v>8548.3875000000007</v>
      </c>
      <c r="AN737" s="99"/>
      <c r="AO737" s="47">
        <f t="shared" si="191"/>
        <v>8548.41</v>
      </c>
      <c r="AP737" s="99"/>
      <c r="AQ737" s="99"/>
      <c r="AR737" s="47">
        <f t="shared" si="181"/>
        <v>8548.41</v>
      </c>
      <c r="AS737" s="99"/>
      <c r="AT737" s="227" t="s">
        <v>55</v>
      </c>
      <c r="AU737" s="99"/>
      <c r="AV737" s="55">
        <f t="shared" si="182"/>
        <v>0</v>
      </c>
      <c r="AW737" s="56">
        <f>411.84*3.75</f>
        <v>1544.3999999999999</v>
      </c>
      <c r="AX737" s="57">
        <v>0</v>
      </c>
      <c r="AY737" s="58">
        <f t="shared" si="180"/>
        <v>1050</v>
      </c>
      <c r="AZ737" s="59">
        <f t="shared" si="183"/>
        <v>0</v>
      </c>
      <c r="BA737" s="60">
        <f t="shared" si="184"/>
        <v>0</v>
      </c>
      <c r="BB737" s="59">
        <f t="shared" si="185"/>
        <v>0</v>
      </c>
      <c r="BC737" s="61">
        <f t="shared" si="186"/>
        <v>0</v>
      </c>
      <c r="BD737" s="61">
        <f t="shared" si="187"/>
        <v>0</v>
      </c>
      <c r="BE737" s="61">
        <f t="shared" si="188"/>
        <v>0</v>
      </c>
      <c r="BF737" s="61">
        <f t="shared" si="189"/>
        <v>0</v>
      </c>
    </row>
    <row r="738" spans="1:58" ht="15.75" x14ac:dyDescent="0.25">
      <c r="A738" s="99"/>
      <c r="B738" s="99">
        <v>12737</v>
      </c>
      <c r="C738" s="147" t="s">
        <v>47</v>
      </c>
      <c r="D738" s="99" t="s">
        <v>199</v>
      </c>
      <c r="E738" s="99" t="s">
        <v>4261</v>
      </c>
      <c r="F738" s="99" t="s">
        <v>4262</v>
      </c>
      <c r="G738" s="99" t="s">
        <v>202</v>
      </c>
      <c r="H738" s="99">
        <v>17610557024</v>
      </c>
      <c r="I738" s="102">
        <v>42165</v>
      </c>
      <c r="J738" s="102">
        <v>42166</v>
      </c>
      <c r="K738" s="38" t="s">
        <v>4263</v>
      </c>
      <c r="L738" s="38"/>
      <c r="M738" s="39">
        <v>42171</v>
      </c>
      <c r="N738" s="40">
        <v>42172</v>
      </c>
      <c r="O738" s="148">
        <v>0</v>
      </c>
      <c r="P738" s="149">
        <v>3504.6</v>
      </c>
      <c r="Q738" s="149">
        <f t="shared" si="192"/>
        <v>3504.6</v>
      </c>
      <c r="R738" s="99"/>
      <c r="S738" s="43" t="s">
        <v>4264</v>
      </c>
      <c r="T738" s="43"/>
      <c r="U738" s="44">
        <v>42172</v>
      </c>
      <c r="V738" s="45">
        <v>42173</v>
      </c>
      <c r="W738" s="99">
        <v>806.25</v>
      </c>
      <c r="X738" s="99"/>
      <c r="Y738" s="47" t="s">
        <v>60</v>
      </c>
      <c r="Z738" s="47"/>
      <c r="AA738" s="70"/>
      <c r="AB738" s="71"/>
      <c r="AC738" s="99"/>
      <c r="AD738" s="99"/>
      <c r="AE738" s="99"/>
      <c r="AF738" s="50" t="s">
        <v>4265</v>
      </c>
      <c r="AG738" s="102">
        <v>42176</v>
      </c>
      <c r="AH738" s="99">
        <v>1</v>
      </c>
      <c r="AI738" s="179">
        <f>274.56*3.75</f>
        <v>1029.5999999999999</v>
      </c>
      <c r="AJ738" s="224">
        <v>806.25</v>
      </c>
      <c r="AK738" s="47"/>
      <c r="AL738" s="225">
        <v>1</v>
      </c>
      <c r="AM738" s="106">
        <f>1149.55*3.75</f>
        <v>4310.8125</v>
      </c>
      <c r="AN738" s="99"/>
      <c r="AO738" s="47">
        <f t="shared" si="191"/>
        <v>4310.8500000000004</v>
      </c>
      <c r="AP738" s="99"/>
      <c r="AQ738" s="99"/>
      <c r="AR738" s="47">
        <f t="shared" si="181"/>
        <v>4310.8500000000004</v>
      </c>
      <c r="AS738" s="99"/>
      <c r="AT738" s="227" t="s">
        <v>55</v>
      </c>
      <c r="AU738" s="99"/>
      <c r="AV738" s="55">
        <f t="shared" si="182"/>
        <v>0</v>
      </c>
      <c r="AW738" s="56">
        <f>274.56*3.75</f>
        <v>1029.5999999999999</v>
      </c>
      <c r="AX738" s="57">
        <v>0</v>
      </c>
      <c r="AY738" s="58">
        <f t="shared" ref="AY738:AY801" si="193">+AJ738</f>
        <v>806.25</v>
      </c>
      <c r="AZ738" s="59">
        <f t="shared" si="183"/>
        <v>0</v>
      </c>
      <c r="BA738" s="60">
        <f t="shared" si="184"/>
        <v>0</v>
      </c>
      <c r="BB738" s="59">
        <f t="shared" si="185"/>
        <v>0</v>
      </c>
      <c r="BC738" s="61">
        <f t="shared" si="186"/>
        <v>0</v>
      </c>
      <c r="BD738" s="61">
        <f t="shared" si="187"/>
        <v>0</v>
      </c>
      <c r="BE738" s="61">
        <f t="shared" si="188"/>
        <v>0</v>
      </c>
      <c r="BF738" s="61">
        <f t="shared" si="189"/>
        <v>0</v>
      </c>
    </row>
    <row r="739" spans="1:58" ht="15.75" x14ac:dyDescent="0.25">
      <c r="A739" s="99"/>
      <c r="B739" s="99">
        <v>12760</v>
      </c>
      <c r="C739" s="147" t="s">
        <v>47</v>
      </c>
      <c r="D739" s="99" t="s">
        <v>192</v>
      </c>
      <c r="E739" s="99" t="s">
        <v>4266</v>
      </c>
      <c r="F739" s="99" t="s">
        <v>4267</v>
      </c>
      <c r="G739" s="99" t="s">
        <v>202</v>
      </c>
      <c r="H739" s="99" t="s">
        <v>4268</v>
      </c>
      <c r="I739" s="102">
        <v>42166</v>
      </c>
      <c r="J739" s="102">
        <v>42168</v>
      </c>
      <c r="K739" s="38" t="s">
        <v>4269</v>
      </c>
      <c r="L739" s="38"/>
      <c r="M739" s="39">
        <v>42172</v>
      </c>
      <c r="N739" s="40">
        <v>42173</v>
      </c>
      <c r="O739" s="148">
        <v>2416</v>
      </c>
      <c r="P739" s="149">
        <v>2726</v>
      </c>
      <c r="Q739" s="149">
        <f t="shared" si="192"/>
        <v>5142</v>
      </c>
      <c r="R739" s="99"/>
      <c r="S739" s="43" t="s">
        <v>4201</v>
      </c>
      <c r="T739" s="43"/>
      <c r="U739" s="44">
        <v>42172</v>
      </c>
      <c r="V739" s="45">
        <v>42173</v>
      </c>
      <c r="W739" s="99">
        <v>1800</v>
      </c>
      <c r="X739" s="99"/>
      <c r="Y739" s="47" t="s">
        <v>60</v>
      </c>
      <c r="Z739" s="47"/>
      <c r="AA739" s="70"/>
      <c r="AB739" s="71"/>
      <c r="AC739" s="99"/>
      <c r="AD739" s="99"/>
      <c r="AE739" s="99"/>
      <c r="AF739" s="50" t="s">
        <v>4270</v>
      </c>
      <c r="AG739" s="102">
        <v>42176</v>
      </c>
      <c r="AH739" s="99">
        <v>3</v>
      </c>
      <c r="AI739" s="179">
        <f>200</f>
        <v>200</v>
      </c>
      <c r="AJ739" s="224">
        <v>1800</v>
      </c>
      <c r="AK739" s="47"/>
      <c r="AL739" s="225">
        <v>1</v>
      </c>
      <c r="AM739" s="106">
        <f>2726+2416+1800</f>
        <v>6942</v>
      </c>
      <c r="AN739" s="99"/>
      <c r="AO739" s="47">
        <f t="shared" si="191"/>
        <v>6942</v>
      </c>
      <c r="AP739" s="99"/>
      <c r="AQ739" s="99"/>
      <c r="AR739" s="47">
        <f t="shared" ref="AR739:AR802" si="194">AO739</f>
        <v>6942</v>
      </c>
      <c r="AS739" s="99"/>
      <c r="AT739" s="227" t="s">
        <v>55</v>
      </c>
      <c r="AU739" s="99"/>
      <c r="AV739" s="55">
        <f t="shared" ref="AV739:AV802" si="195">+AO739-(Q739+W739+AC739)</f>
        <v>0</v>
      </c>
      <c r="AW739" s="56">
        <v>200</v>
      </c>
      <c r="AX739" s="57">
        <v>0</v>
      </c>
      <c r="AY739" s="58">
        <f t="shared" si="193"/>
        <v>1800</v>
      </c>
      <c r="AZ739" s="59">
        <f t="shared" ref="AZ739:AZ802" si="196">IF(W739=0,0,ROUND((+AJ739-W739)/AJ739*100,2))</f>
        <v>0</v>
      </c>
      <c r="BA739" s="60">
        <f t="shared" ref="BA739:BA802" si="197">+AK739</f>
        <v>0</v>
      </c>
      <c r="BB739" s="59">
        <f t="shared" ref="BB739:BB802" si="198">IF(AC739=0,0,ROUND((+AK739-AC739)/AK739*100,5))</f>
        <v>0</v>
      </c>
      <c r="BC739" s="61">
        <f t="shared" ref="BC739:BC802" si="199">+AI739*AX739%</f>
        <v>0</v>
      </c>
      <c r="BD739" s="61">
        <f t="shared" ref="BD739:BD802" si="200">+AJ739*AZ739%</f>
        <v>0</v>
      </c>
      <c r="BE739" s="61">
        <f t="shared" ref="BE739:BE802" si="201">+AK739*BB739%</f>
        <v>0</v>
      </c>
      <c r="BF739" s="61">
        <f t="shared" ref="BF739:BF802" si="202">+BC739+BD739+BE739</f>
        <v>0</v>
      </c>
    </row>
    <row r="740" spans="1:58" ht="15.75" x14ac:dyDescent="0.25">
      <c r="A740" s="99"/>
      <c r="B740" s="99" t="s">
        <v>2364</v>
      </c>
      <c r="C740" s="147" t="s">
        <v>47</v>
      </c>
      <c r="D740" s="99"/>
      <c r="E740" s="99" t="s">
        <v>2365</v>
      </c>
      <c r="F740" s="99" t="s">
        <v>4271</v>
      </c>
      <c r="G740" s="99" t="s">
        <v>202</v>
      </c>
      <c r="H740" s="99" t="s">
        <v>473</v>
      </c>
      <c r="I740" s="102"/>
      <c r="J740" s="102">
        <v>42163</v>
      </c>
      <c r="K740" s="38" t="s">
        <v>475</v>
      </c>
      <c r="L740" s="38"/>
      <c r="M740" s="179"/>
      <c r="N740" s="164"/>
      <c r="O740" s="148">
        <v>0</v>
      </c>
      <c r="P740" s="149">
        <v>0</v>
      </c>
      <c r="Q740" s="149">
        <f t="shared" si="192"/>
        <v>0</v>
      </c>
      <c r="R740" s="99"/>
      <c r="S740" s="43" t="s">
        <v>285</v>
      </c>
      <c r="T740" s="43"/>
      <c r="U740" s="138"/>
      <c r="V740" s="139"/>
      <c r="W740" s="99"/>
      <c r="X740" s="99"/>
      <c r="Y740" s="47" t="s">
        <v>4272</v>
      </c>
      <c r="Z740" s="47"/>
      <c r="AA740" s="48">
        <v>42172</v>
      </c>
      <c r="AB740" s="49">
        <v>42176</v>
      </c>
      <c r="AC740" s="99">
        <f>75000+159000</f>
        <v>234000</v>
      </c>
      <c r="AD740" s="99"/>
      <c r="AE740" s="99"/>
      <c r="AF740" s="50" t="s">
        <v>4273</v>
      </c>
      <c r="AG740" s="102">
        <v>42176</v>
      </c>
      <c r="AH740" s="99">
        <v>1</v>
      </c>
      <c r="AI740" s="179"/>
      <c r="AJ740" s="224"/>
      <c r="AK740" s="47">
        <v>234000</v>
      </c>
      <c r="AL740" s="225">
        <v>1</v>
      </c>
      <c r="AM740" s="106">
        <v>234000</v>
      </c>
      <c r="AN740" s="99"/>
      <c r="AO740" s="47">
        <f t="shared" si="191"/>
        <v>234000</v>
      </c>
      <c r="AP740" s="99"/>
      <c r="AQ740" s="99"/>
      <c r="AR740" s="47">
        <f t="shared" si="194"/>
        <v>234000</v>
      </c>
      <c r="AS740" s="99"/>
      <c r="AT740" s="227" t="s">
        <v>55</v>
      </c>
      <c r="AU740" s="99"/>
      <c r="AV740" s="55">
        <f t="shared" si="195"/>
        <v>0</v>
      </c>
      <c r="AW740" s="56">
        <v>0</v>
      </c>
      <c r="AX740" s="57">
        <v>0</v>
      </c>
      <c r="AY740" s="58">
        <f t="shared" si="193"/>
        <v>0</v>
      </c>
      <c r="AZ740" s="59">
        <f t="shared" si="196"/>
        <v>0</v>
      </c>
      <c r="BA740" s="60">
        <f t="shared" si="197"/>
        <v>234000</v>
      </c>
      <c r="BB740" s="59">
        <f t="shared" si="198"/>
        <v>0</v>
      </c>
      <c r="BC740" s="61">
        <f t="shared" si="199"/>
        <v>0</v>
      </c>
      <c r="BD740" s="61">
        <f t="shared" si="200"/>
        <v>0</v>
      </c>
      <c r="BE740" s="61">
        <f t="shared" si="201"/>
        <v>0</v>
      </c>
      <c r="BF740" s="61">
        <f t="shared" si="202"/>
        <v>0</v>
      </c>
    </row>
    <row r="741" spans="1:58" ht="15.75" x14ac:dyDescent="0.25">
      <c r="A741" s="99"/>
      <c r="B741" s="99" t="s">
        <v>4274</v>
      </c>
      <c r="C741" s="147" t="s">
        <v>47</v>
      </c>
      <c r="D741" s="99" t="s">
        <v>1080</v>
      </c>
      <c r="E741" s="99" t="s">
        <v>4275</v>
      </c>
      <c r="F741" s="99" t="s">
        <v>896</v>
      </c>
      <c r="G741" s="99" t="s">
        <v>202</v>
      </c>
      <c r="H741" s="99" t="s">
        <v>473</v>
      </c>
      <c r="I741" s="99"/>
      <c r="J741" s="102">
        <v>42155</v>
      </c>
      <c r="K741" s="38" t="s">
        <v>475</v>
      </c>
      <c r="L741" s="38"/>
      <c r="M741" s="179"/>
      <c r="N741" s="164"/>
      <c r="O741" s="148">
        <v>0</v>
      </c>
      <c r="P741" s="149">
        <v>0</v>
      </c>
      <c r="Q741" s="149">
        <f t="shared" si="192"/>
        <v>0</v>
      </c>
      <c r="R741" s="99"/>
      <c r="S741" s="43" t="s">
        <v>285</v>
      </c>
      <c r="T741" s="43"/>
      <c r="U741" s="138"/>
      <c r="V741" s="139"/>
      <c r="W741" s="99"/>
      <c r="X741" s="99"/>
      <c r="Y741" s="47" t="s">
        <v>4276</v>
      </c>
      <c r="Z741" s="47"/>
      <c r="AA741" s="48">
        <v>42172</v>
      </c>
      <c r="AB741" s="49">
        <v>42176</v>
      </c>
      <c r="AC741" s="99">
        <v>23000</v>
      </c>
      <c r="AD741" s="99"/>
      <c r="AE741" s="99"/>
      <c r="AF741" s="50" t="s">
        <v>4277</v>
      </c>
      <c r="AG741" s="102">
        <v>42176</v>
      </c>
      <c r="AH741" s="99">
        <v>1</v>
      </c>
      <c r="AI741" s="179"/>
      <c r="AJ741" s="224"/>
      <c r="AK741" s="47">
        <v>23000</v>
      </c>
      <c r="AL741" s="225">
        <v>1</v>
      </c>
      <c r="AM741" s="106">
        <v>23000</v>
      </c>
      <c r="AN741" s="99"/>
      <c r="AO741" s="47">
        <f t="shared" si="191"/>
        <v>23000</v>
      </c>
      <c r="AP741" s="99"/>
      <c r="AQ741" s="99"/>
      <c r="AR741" s="47">
        <f t="shared" si="194"/>
        <v>23000</v>
      </c>
      <c r="AS741" s="99"/>
      <c r="AT741" s="227" t="s">
        <v>55</v>
      </c>
      <c r="AU741" s="99"/>
      <c r="AV741" s="55">
        <f t="shared" si="195"/>
        <v>0</v>
      </c>
      <c r="AW741" s="56">
        <v>0</v>
      </c>
      <c r="AX741" s="57">
        <v>0</v>
      </c>
      <c r="AY741" s="58">
        <f t="shared" si="193"/>
        <v>0</v>
      </c>
      <c r="AZ741" s="59">
        <f t="shared" si="196"/>
        <v>0</v>
      </c>
      <c r="BA741" s="60">
        <f t="shared" si="197"/>
        <v>23000</v>
      </c>
      <c r="BB741" s="59">
        <f t="shared" si="198"/>
        <v>0</v>
      </c>
      <c r="BC741" s="61">
        <f t="shared" si="199"/>
        <v>0</v>
      </c>
      <c r="BD741" s="61">
        <f t="shared" si="200"/>
        <v>0</v>
      </c>
      <c r="BE741" s="61">
        <f t="shared" si="201"/>
        <v>0</v>
      </c>
      <c r="BF741" s="61">
        <f t="shared" si="202"/>
        <v>0</v>
      </c>
    </row>
    <row r="742" spans="1:58" ht="15.75" x14ac:dyDescent="0.25">
      <c r="A742" s="146">
        <v>42180</v>
      </c>
      <c r="B742" s="99">
        <v>29356</v>
      </c>
      <c r="C742" s="147" t="s">
        <v>47</v>
      </c>
      <c r="D742" s="99" t="s">
        <v>192</v>
      </c>
      <c r="E742" s="99" t="s">
        <v>4278</v>
      </c>
      <c r="F742" s="99" t="s">
        <v>4279</v>
      </c>
      <c r="G742" s="99" t="s">
        <v>202</v>
      </c>
      <c r="H742" s="99" t="s">
        <v>4280</v>
      </c>
      <c r="I742" s="102">
        <v>42162</v>
      </c>
      <c r="J742" s="102">
        <v>42165</v>
      </c>
      <c r="K742" s="38" t="s">
        <v>4281</v>
      </c>
      <c r="L742" s="38"/>
      <c r="M742" s="39">
        <v>42166</v>
      </c>
      <c r="N742" s="40">
        <v>42169</v>
      </c>
      <c r="O742" s="148">
        <v>2881</v>
      </c>
      <c r="P742" s="149">
        <f>1396+100</f>
        <v>1496</v>
      </c>
      <c r="Q742" s="149">
        <f t="shared" si="192"/>
        <v>4377</v>
      </c>
      <c r="R742" s="99"/>
      <c r="S742" s="43" t="s">
        <v>4282</v>
      </c>
      <c r="T742" s="43"/>
      <c r="U742" s="44">
        <v>42180</v>
      </c>
      <c r="V742" s="45">
        <v>42180</v>
      </c>
      <c r="W742" s="99">
        <v>2930</v>
      </c>
      <c r="X742" s="99"/>
      <c r="Y742" s="47" t="s">
        <v>60</v>
      </c>
      <c r="Z742" s="47"/>
      <c r="AA742" s="70"/>
      <c r="AB742" s="71"/>
      <c r="AC742" s="99"/>
      <c r="AD742" s="99"/>
      <c r="AE742" s="99"/>
      <c r="AF742" s="50" t="s">
        <v>4283</v>
      </c>
      <c r="AG742" s="102">
        <v>42180</v>
      </c>
      <c r="AH742" s="99">
        <v>3</v>
      </c>
      <c r="AI742" s="179">
        <v>400</v>
      </c>
      <c r="AJ742" s="224">
        <v>2930</v>
      </c>
      <c r="AK742" s="47"/>
      <c r="AL742" s="225">
        <v>1</v>
      </c>
      <c r="AM742" s="106">
        <f>2881+1496+2930</f>
        <v>7307</v>
      </c>
      <c r="AN742" s="99"/>
      <c r="AO742" s="47">
        <f t="shared" ref="AO742:AO773" si="203">Q742+W742+AC742</f>
        <v>7307</v>
      </c>
      <c r="AP742" s="99"/>
      <c r="AQ742" s="99"/>
      <c r="AR742" s="47">
        <f t="shared" si="194"/>
        <v>7307</v>
      </c>
      <c r="AS742" s="99"/>
      <c r="AT742" s="227" t="s">
        <v>55</v>
      </c>
      <c r="AU742" s="99"/>
      <c r="AV742" s="55">
        <f t="shared" si="195"/>
        <v>0</v>
      </c>
      <c r="AW742" s="56">
        <v>400</v>
      </c>
      <c r="AX742" s="57">
        <v>0</v>
      </c>
      <c r="AY742" s="58">
        <f t="shared" si="193"/>
        <v>2930</v>
      </c>
      <c r="AZ742" s="59">
        <f t="shared" si="196"/>
        <v>0</v>
      </c>
      <c r="BA742" s="60">
        <f t="shared" si="197"/>
        <v>0</v>
      </c>
      <c r="BB742" s="59">
        <f t="shared" si="198"/>
        <v>0</v>
      </c>
      <c r="BC742" s="61">
        <f t="shared" si="199"/>
        <v>0</v>
      </c>
      <c r="BD742" s="61">
        <f t="shared" si="200"/>
        <v>0</v>
      </c>
      <c r="BE742" s="61">
        <f t="shared" si="201"/>
        <v>0</v>
      </c>
      <c r="BF742" s="61">
        <f t="shared" si="202"/>
        <v>0</v>
      </c>
    </row>
    <row r="743" spans="1:58" ht="15.75" x14ac:dyDescent="0.25">
      <c r="A743" s="99"/>
      <c r="B743" s="99">
        <v>29379</v>
      </c>
      <c r="C743" s="147" t="s">
        <v>47</v>
      </c>
      <c r="D743" s="99" t="s">
        <v>192</v>
      </c>
      <c r="E743" s="99" t="s">
        <v>4284</v>
      </c>
      <c r="F743" s="99" t="s">
        <v>4285</v>
      </c>
      <c r="G743" s="99" t="s">
        <v>202</v>
      </c>
      <c r="H743" s="99" t="s">
        <v>4286</v>
      </c>
      <c r="I743" s="102">
        <v>42162</v>
      </c>
      <c r="J743" s="102">
        <v>42168</v>
      </c>
      <c r="K743" s="38" t="s">
        <v>4287</v>
      </c>
      <c r="L743" s="38"/>
      <c r="M743" s="39">
        <v>42166</v>
      </c>
      <c r="N743" s="40">
        <v>42169</v>
      </c>
      <c r="O743" s="148">
        <v>5784</v>
      </c>
      <c r="P743" s="149">
        <v>1416</v>
      </c>
      <c r="Q743" s="149">
        <f t="shared" si="192"/>
        <v>7200</v>
      </c>
      <c r="R743" s="99"/>
      <c r="S743" s="43" t="s">
        <v>3579</v>
      </c>
      <c r="T743" s="43"/>
      <c r="U743" s="44">
        <v>42180</v>
      </c>
      <c r="V743" s="45">
        <v>42180</v>
      </c>
      <c r="W743" s="99">
        <v>2930</v>
      </c>
      <c r="X743" s="99"/>
      <c r="Y743" s="47" t="s">
        <v>60</v>
      </c>
      <c r="Z743" s="47"/>
      <c r="AA743" s="70"/>
      <c r="AB743" s="71"/>
      <c r="AC743" s="99"/>
      <c r="AD743" s="99"/>
      <c r="AE743" s="99"/>
      <c r="AF743" s="50" t="s">
        <v>4288</v>
      </c>
      <c r="AG743" s="102">
        <v>42180</v>
      </c>
      <c r="AH743" s="99">
        <v>3</v>
      </c>
      <c r="AI743" s="179">
        <v>400</v>
      </c>
      <c r="AJ743" s="224">
        <v>2930</v>
      </c>
      <c r="AK743" s="47"/>
      <c r="AL743" s="225">
        <v>1</v>
      </c>
      <c r="AM743" s="106">
        <f>1416+5784+2930</f>
        <v>10130</v>
      </c>
      <c r="AN743" s="99"/>
      <c r="AO743" s="47">
        <f t="shared" si="203"/>
        <v>10130</v>
      </c>
      <c r="AP743" s="99"/>
      <c r="AQ743" s="99"/>
      <c r="AR743" s="47">
        <f t="shared" si="194"/>
        <v>10130</v>
      </c>
      <c r="AS743" s="99"/>
      <c r="AT743" s="227" t="s">
        <v>55</v>
      </c>
      <c r="AU743" s="99"/>
      <c r="AV743" s="55">
        <f t="shared" si="195"/>
        <v>0</v>
      </c>
      <c r="AW743" s="56">
        <v>400</v>
      </c>
      <c r="AX743" s="57">
        <v>0</v>
      </c>
      <c r="AY743" s="58">
        <f t="shared" si="193"/>
        <v>2930</v>
      </c>
      <c r="AZ743" s="59">
        <f t="shared" si="196"/>
        <v>0</v>
      </c>
      <c r="BA743" s="60">
        <f t="shared" si="197"/>
        <v>0</v>
      </c>
      <c r="BB743" s="59">
        <f t="shared" si="198"/>
        <v>0</v>
      </c>
      <c r="BC743" s="61">
        <f t="shared" si="199"/>
        <v>0</v>
      </c>
      <c r="BD743" s="61">
        <f t="shared" si="200"/>
        <v>0</v>
      </c>
      <c r="BE743" s="61">
        <f t="shared" si="201"/>
        <v>0</v>
      </c>
      <c r="BF743" s="61">
        <f t="shared" si="202"/>
        <v>0</v>
      </c>
    </row>
    <row r="744" spans="1:58" ht="15.75" x14ac:dyDescent="0.25">
      <c r="A744" s="99"/>
      <c r="B744" s="99">
        <v>12754</v>
      </c>
      <c r="C744" s="147" t="s">
        <v>47</v>
      </c>
      <c r="D744" s="99" t="s">
        <v>199</v>
      </c>
      <c r="E744" s="99" t="s">
        <v>4289</v>
      </c>
      <c r="F744" s="99" t="s">
        <v>4290</v>
      </c>
      <c r="G744" s="99" t="s">
        <v>202</v>
      </c>
      <c r="H744" s="99">
        <v>6525097575</v>
      </c>
      <c r="I744" s="102">
        <v>42170</v>
      </c>
      <c r="J744" s="102">
        <v>42171</v>
      </c>
      <c r="K744" s="38" t="s">
        <v>4291</v>
      </c>
      <c r="L744" s="38"/>
      <c r="M744" s="39">
        <v>42178</v>
      </c>
      <c r="N744" s="40">
        <v>42179</v>
      </c>
      <c r="O744" s="148">
        <v>1291</v>
      </c>
      <c r="P744" s="149">
        <v>0</v>
      </c>
      <c r="Q744" s="149">
        <f t="shared" si="192"/>
        <v>1291</v>
      </c>
      <c r="R744" s="99"/>
      <c r="S744" s="43" t="s">
        <v>285</v>
      </c>
      <c r="T744" s="43"/>
      <c r="U744" s="138"/>
      <c r="V744" s="139"/>
      <c r="W744" s="99"/>
      <c r="X744" s="99"/>
      <c r="Y744" s="47" t="s">
        <v>60</v>
      </c>
      <c r="Z744" s="47"/>
      <c r="AA744" s="70"/>
      <c r="AB744" s="71"/>
      <c r="AC744" s="99"/>
      <c r="AD744" s="99"/>
      <c r="AE744" s="99"/>
      <c r="AF744" s="50" t="s">
        <v>4292</v>
      </c>
      <c r="AG744" s="102">
        <v>42180</v>
      </c>
      <c r="AH744" s="99">
        <v>1</v>
      </c>
      <c r="AI744" s="179">
        <f>110*3.75</f>
        <v>412.5</v>
      </c>
      <c r="AJ744" s="224">
        <f>150*3.75</f>
        <v>562.5</v>
      </c>
      <c r="AK744" s="47"/>
      <c r="AL744" s="225">
        <v>1</v>
      </c>
      <c r="AM744" s="106">
        <f>344.25*3.75</f>
        <v>1290.9375</v>
      </c>
      <c r="AN744" s="99"/>
      <c r="AO744" s="47">
        <f t="shared" si="203"/>
        <v>1291</v>
      </c>
      <c r="AP744" s="99"/>
      <c r="AQ744" s="99"/>
      <c r="AR744" s="47">
        <f t="shared" si="194"/>
        <v>1291</v>
      </c>
      <c r="AS744" s="99"/>
      <c r="AT744" s="227" t="s">
        <v>55</v>
      </c>
      <c r="AU744" s="99"/>
      <c r="AV744" s="55">
        <f t="shared" si="195"/>
        <v>0</v>
      </c>
      <c r="AW744" s="56">
        <v>412.5</v>
      </c>
      <c r="AX744" s="57">
        <v>0</v>
      </c>
      <c r="AY744" s="58">
        <f t="shared" si="193"/>
        <v>562.5</v>
      </c>
      <c r="AZ744" s="59">
        <f t="shared" si="196"/>
        <v>0</v>
      </c>
      <c r="BA744" s="60">
        <f t="shared" si="197"/>
        <v>0</v>
      </c>
      <c r="BB744" s="59">
        <f t="shared" si="198"/>
        <v>0</v>
      </c>
      <c r="BC744" s="61">
        <f t="shared" si="199"/>
        <v>0</v>
      </c>
      <c r="BD744" s="61">
        <f t="shared" si="200"/>
        <v>0</v>
      </c>
      <c r="BE744" s="61">
        <f t="shared" si="201"/>
        <v>0</v>
      </c>
      <c r="BF744" s="61">
        <f t="shared" si="202"/>
        <v>0</v>
      </c>
    </row>
    <row r="745" spans="1:58" ht="15.75" x14ac:dyDescent="0.25">
      <c r="A745" s="99"/>
      <c r="B745" s="99">
        <v>12755</v>
      </c>
      <c r="C745" s="147" t="s">
        <v>47</v>
      </c>
      <c r="D745" s="99" t="s">
        <v>199</v>
      </c>
      <c r="E745" s="99" t="s">
        <v>4293</v>
      </c>
      <c r="F745" s="99" t="s">
        <v>4294</v>
      </c>
      <c r="G745" s="99" t="s">
        <v>202</v>
      </c>
      <c r="H745" s="99">
        <v>15789045471</v>
      </c>
      <c r="I745" s="102">
        <v>42169</v>
      </c>
      <c r="J745" s="102">
        <v>42170</v>
      </c>
      <c r="K745" s="38" t="s">
        <v>4295</v>
      </c>
      <c r="L745" s="38"/>
      <c r="M745" s="39">
        <v>42178</v>
      </c>
      <c r="N745" s="40">
        <v>42179</v>
      </c>
      <c r="O745" s="148">
        <v>0</v>
      </c>
      <c r="P745" s="149">
        <v>1272</v>
      </c>
      <c r="Q745" s="149">
        <f t="shared" si="192"/>
        <v>1272</v>
      </c>
      <c r="R745" s="99"/>
      <c r="S745" s="43" t="s">
        <v>285</v>
      </c>
      <c r="T745" s="43"/>
      <c r="U745" s="138"/>
      <c r="V745" s="139"/>
      <c r="W745" s="99"/>
      <c r="X745" s="99"/>
      <c r="Y745" s="47" t="s">
        <v>60</v>
      </c>
      <c r="Z745" s="47"/>
      <c r="AA745" s="70"/>
      <c r="AB745" s="71"/>
      <c r="AC745" s="99"/>
      <c r="AD745" s="99"/>
      <c r="AE745" s="99"/>
      <c r="AF745" s="50" t="s">
        <v>4296</v>
      </c>
      <c r="AG745" s="102">
        <v>42180</v>
      </c>
      <c r="AH745" s="99">
        <v>1</v>
      </c>
      <c r="AI745" s="179">
        <f>110*3.75</f>
        <v>412.5</v>
      </c>
      <c r="AJ745" s="224">
        <f>150*3.75</f>
        <v>562.5</v>
      </c>
      <c r="AK745" s="47"/>
      <c r="AL745" s="225">
        <v>1</v>
      </c>
      <c r="AM745" s="106">
        <f>339.18*3.75</f>
        <v>1271.925</v>
      </c>
      <c r="AN745" s="99"/>
      <c r="AO745" s="47">
        <f t="shared" si="203"/>
        <v>1272</v>
      </c>
      <c r="AP745" s="99"/>
      <c r="AQ745" s="99"/>
      <c r="AR745" s="47">
        <f t="shared" si="194"/>
        <v>1272</v>
      </c>
      <c r="AS745" s="99"/>
      <c r="AT745" s="227" t="s">
        <v>55</v>
      </c>
      <c r="AU745" s="99"/>
      <c r="AV745" s="55">
        <f t="shared" si="195"/>
        <v>0</v>
      </c>
      <c r="AW745" s="56">
        <v>412.5</v>
      </c>
      <c r="AX745" s="57">
        <v>0</v>
      </c>
      <c r="AY745" s="58">
        <f t="shared" si="193"/>
        <v>562.5</v>
      </c>
      <c r="AZ745" s="59">
        <f t="shared" si="196"/>
        <v>0</v>
      </c>
      <c r="BA745" s="60">
        <f t="shared" si="197"/>
        <v>0</v>
      </c>
      <c r="BB745" s="59">
        <f t="shared" si="198"/>
        <v>0</v>
      </c>
      <c r="BC745" s="61">
        <f t="shared" si="199"/>
        <v>0</v>
      </c>
      <c r="BD745" s="61">
        <f t="shared" si="200"/>
        <v>0</v>
      </c>
      <c r="BE745" s="61">
        <f t="shared" si="201"/>
        <v>0</v>
      </c>
      <c r="BF745" s="61">
        <f t="shared" si="202"/>
        <v>0</v>
      </c>
    </row>
    <row r="746" spans="1:58" ht="15.75" x14ac:dyDescent="0.25">
      <c r="A746" s="99"/>
      <c r="B746" s="99">
        <v>12728</v>
      </c>
      <c r="C746" s="147" t="s">
        <v>47</v>
      </c>
      <c r="D746" s="99" t="s">
        <v>199</v>
      </c>
      <c r="E746" s="99" t="s">
        <v>2355</v>
      </c>
      <c r="F746" s="99" t="s">
        <v>2356</v>
      </c>
      <c r="G746" s="99" t="s">
        <v>202</v>
      </c>
      <c r="H746" s="99">
        <v>65819625941</v>
      </c>
      <c r="I746" s="102">
        <v>42173</v>
      </c>
      <c r="J746" s="102">
        <v>42175</v>
      </c>
      <c r="K746" s="38" t="s">
        <v>2357</v>
      </c>
      <c r="L746" s="38"/>
      <c r="M746" s="39">
        <v>42178</v>
      </c>
      <c r="N746" s="40">
        <v>42179</v>
      </c>
      <c r="O746" s="148">
        <v>0</v>
      </c>
      <c r="P746" s="149">
        <v>1313</v>
      </c>
      <c r="Q746" s="149">
        <f t="shared" si="192"/>
        <v>1313</v>
      </c>
      <c r="R746" s="99"/>
      <c r="S746" s="43" t="s">
        <v>285</v>
      </c>
      <c r="T746" s="43"/>
      <c r="U746" s="138"/>
      <c r="V746" s="139"/>
      <c r="W746" s="99"/>
      <c r="X746" s="99"/>
      <c r="Y746" s="47" t="s">
        <v>60</v>
      </c>
      <c r="Z746" s="47"/>
      <c r="AA746" s="70"/>
      <c r="AB746" s="71"/>
      <c r="AC746" s="99"/>
      <c r="AD746" s="99"/>
      <c r="AE746" s="99"/>
      <c r="AF746" s="50" t="s">
        <v>2358</v>
      </c>
      <c r="AG746" s="102">
        <v>42180</v>
      </c>
      <c r="AH746" s="99">
        <v>1</v>
      </c>
      <c r="AI746" s="179">
        <f>110*3.75</f>
        <v>412.5</v>
      </c>
      <c r="AJ746" s="224">
        <f>150*3.75</f>
        <v>562.5</v>
      </c>
      <c r="AK746" s="47"/>
      <c r="AL746" s="225">
        <v>1</v>
      </c>
      <c r="AM746" s="106">
        <f>350.12*3.75</f>
        <v>1312.95</v>
      </c>
      <c r="AN746" s="99"/>
      <c r="AO746" s="47">
        <f t="shared" si="203"/>
        <v>1313</v>
      </c>
      <c r="AP746" s="99"/>
      <c r="AQ746" s="99"/>
      <c r="AR746" s="47">
        <f t="shared" si="194"/>
        <v>1313</v>
      </c>
      <c r="AS746" s="99"/>
      <c r="AT746" s="227" t="s">
        <v>55</v>
      </c>
      <c r="AU746" s="99"/>
      <c r="AV746" s="55">
        <f t="shared" si="195"/>
        <v>0</v>
      </c>
      <c r="AW746" s="56">
        <v>412.5</v>
      </c>
      <c r="AX746" s="57">
        <v>0</v>
      </c>
      <c r="AY746" s="58">
        <f t="shared" si="193"/>
        <v>562.5</v>
      </c>
      <c r="AZ746" s="59">
        <f t="shared" si="196"/>
        <v>0</v>
      </c>
      <c r="BA746" s="60">
        <f t="shared" si="197"/>
        <v>0</v>
      </c>
      <c r="BB746" s="59">
        <f t="shared" si="198"/>
        <v>0</v>
      </c>
      <c r="BC746" s="61">
        <f t="shared" si="199"/>
        <v>0</v>
      </c>
      <c r="BD746" s="61">
        <f t="shared" si="200"/>
        <v>0</v>
      </c>
      <c r="BE746" s="61">
        <f t="shared" si="201"/>
        <v>0</v>
      </c>
      <c r="BF746" s="61">
        <f t="shared" si="202"/>
        <v>0</v>
      </c>
    </row>
    <row r="747" spans="1:58" ht="15.75" x14ac:dyDescent="0.25">
      <c r="A747" s="102"/>
      <c r="B747" s="99">
        <v>12746</v>
      </c>
      <c r="C747" s="147" t="s">
        <v>47</v>
      </c>
      <c r="D747" s="99" t="s">
        <v>1503</v>
      </c>
      <c r="E747" s="99">
        <v>34321</v>
      </c>
      <c r="F747" s="99"/>
      <c r="G747" s="99" t="s">
        <v>202</v>
      </c>
      <c r="H747" s="99" t="s">
        <v>2359</v>
      </c>
      <c r="I747" s="102">
        <v>42169</v>
      </c>
      <c r="J747" s="102">
        <v>42170</v>
      </c>
      <c r="K747" s="38" t="s">
        <v>2360</v>
      </c>
      <c r="L747" s="38"/>
      <c r="M747" s="39">
        <v>42178</v>
      </c>
      <c r="N747" s="40">
        <v>42179</v>
      </c>
      <c r="O747" s="148">
        <v>6769</v>
      </c>
      <c r="P747" s="149">
        <v>1054</v>
      </c>
      <c r="Q747" s="149">
        <f t="shared" si="192"/>
        <v>7823</v>
      </c>
      <c r="R747" s="99"/>
      <c r="S747" s="43" t="s">
        <v>2361</v>
      </c>
      <c r="T747" s="43"/>
      <c r="U747" s="44">
        <v>42178</v>
      </c>
      <c r="V747" s="45">
        <v>42178</v>
      </c>
      <c r="W747" s="99">
        <v>550</v>
      </c>
      <c r="X747" s="99"/>
      <c r="Y747" s="47" t="s">
        <v>60</v>
      </c>
      <c r="Z747" s="47"/>
      <c r="AA747" s="70"/>
      <c r="AB747" s="71"/>
      <c r="AC747" s="99"/>
      <c r="AD747" s="99"/>
      <c r="AE747" s="99"/>
      <c r="AF747" s="50" t="s">
        <v>2362</v>
      </c>
      <c r="AG747" s="102">
        <v>42180</v>
      </c>
      <c r="AH747" s="99">
        <v>1</v>
      </c>
      <c r="AI747" s="179">
        <v>350</v>
      </c>
      <c r="AJ747" s="224">
        <v>550</v>
      </c>
      <c r="AK747" s="47"/>
      <c r="AL747" s="225">
        <v>1</v>
      </c>
      <c r="AM747" s="106">
        <f>8373</f>
        <v>8373</v>
      </c>
      <c r="AN747" s="99"/>
      <c r="AO747" s="47">
        <f t="shared" si="203"/>
        <v>8373</v>
      </c>
      <c r="AP747" s="99"/>
      <c r="AQ747" s="99"/>
      <c r="AR747" s="47">
        <f t="shared" si="194"/>
        <v>8373</v>
      </c>
      <c r="AS747" s="99"/>
      <c r="AT747" s="227" t="s">
        <v>55</v>
      </c>
      <c r="AU747" s="99"/>
      <c r="AV747" s="55">
        <f t="shared" si="195"/>
        <v>0</v>
      </c>
      <c r="AW747" s="56">
        <v>350</v>
      </c>
      <c r="AX747" s="57">
        <v>0</v>
      </c>
      <c r="AY747" s="58">
        <f t="shared" si="193"/>
        <v>550</v>
      </c>
      <c r="AZ747" s="59">
        <f t="shared" si="196"/>
        <v>0</v>
      </c>
      <c r="BA747" s="60">
        <f t="shared" si="197"/>
        <v>0</v>
      </c>
      <c r="BB747" s="59">
        <f t="shared" si="198"/>
        <v>0</v>
      </c>
      <c r="BC747" s="61">
        <f t="shared" si="199"/>
        <v>0</v>
      </c>
      <c r="BD747" s="61">
        <f t="shared" si="200"/>
        <v>0</v>
      </c>
      <c r="BE747" s="61">
        <f t="shared" si="201"/>
        <v>0</v>
      </c>
      <c r="BF747" s="61">
        <f t="shared" si="202"/>
        <v>0</v>
      </c>
    </row>
    <row r="748" spans="1:58" ht="15.75" x14ac:dyDescent="0.25">
      <c r="A748" s="146">
        <v>42183</v>
      </c>
      <c r="B748" s="99" t="s">
        <v>2363</v>
      </c>
      <c r="C748" s="147" t="s">
        <v>47</v>
      </c>
      <c r="D748" s="99" t="s">
        <v>1080</v>
      </c>
      <c r="E748" s="99" t="s">
        <v>2364</v>
      </c>
      <c r="F748" s="99" t="s">
        <v>2365</v>
      </c>
      <c r="G748" s="99" t="s">
        <v>202</v>
      </c>
      <c r="H748" s="99" t="s">
        <v>473</v>
      </c>
      <c r="I748" s="99"/>
      <c r="J748" s="102">
        <v>42169</v>
      </c>
      <c r="K748" s="38" t="s">
        <v>475</v>
      </c>
      <c r="L748" s="38"/>
      <c r="M748" s="179"/>
      <c r="N748" s="164"/>
      <c r="O748" s="148">
        <v>0</v>
      </c>
      <c r="P748" s="149">
        <v>0</v>
      </c>
      <c r="Q748" s="149">
        <f t="shared" si="192"/>
        <v>0</v>
      </c>
      <c r="R748" s="99"/>
      <c r="S748" s="43" t="s">
        <v>285</v>
      </c>
      <c r="T748" s="43"/>
      <c r="U748" s="138"/>
      <c r="V748" s="139"/>
      <c r="W748" s="99"/>
      <c r="X748" s="99"/>
      <c r="Y748" s="47" t="s">
        <v>2366</v>
      </c>
      <c r="Z748" s="47"/>
      <c r="AA748" s="48">
        <v>42178</v>
      </c>
      <c r="AB748" s="49">
        <v>42179</v>
      </c>
      <c r="AC748" s="99">
        <f>60000</f>
        <v>60000</v>
      </c>
      <c r="AD748" s="99"/>
      <c r="AE748" s="99"/>
      <c r="AF748" s="50" t="s">
        <v>2367</v>
      </c>
      <c r="AG748" s="102">
        <v>42183</v>
      </c>
      <c r="AH748" s="99">
        <v>1</v>
      </c>
      <c r="AI748" s="179"/>
      <c r="AJ748" s="224"/>
      <c r="AK748" s="47">
        <v>60000</v>
      </c>
      <c r="AL748" s="225">
        <v>1</v>
      </c>
      <c r="AM748" s="106">
        <v>60000</v>
      </c>
      <c r="AN748" s="99"/>
      <c r="AO748" s="47">
        <f t="shared" si="203"/>
        <v>60000</v>
      </c>
      <c r="AP748" s="99"/>
      <c r="AQ748" s="99"/>
      <c r="AR748" s="47">
        <f t="shared" si="194"/>
        <v>60000</v>
      </c>
      <c r="AS748" s="99"/>
      <c r="AT748" s="227" t="s">
        <v>55</v>
      </c>
      <c r="AU748" s="99"/>
      <c r="AV748" s="55">
        <f t="shared" si="195"/>
        <v>0</v>
      </c>
      <c r="AW748" s="56">
        <v>0</v>
      </c>
      <c r="AX748" s="57">
        <v>0</v>
      </c>
      <c r="AY748" s="58">
        <f t="shared" si="193"/>
        <v>0</v>
      </c>
      <c r="AZ748" s="59">
        <f t="shared" si="196"/>
        <v>0</v>
      </c>
      <c r="BA748" s="60">
        <f t="shared" si="197"/>
        <v>60000</v>
      </c>
      <c r="BB748" s="59">
        <f t="shared" si="198"/>
        <v>0</v>
      </c>
      <c r="BC748" s="61">
        <f t="shared" si="199"/>
        <v>0</v>
      </c>
      <c r="BD748" s="61">
        <f t="shared" si="200"/>
        <v>0</v>
      </c>
      <c r="BE748" s="61">
        <f t="shared" si="201"/>
        <v>0</v>
      </c>
      <c r="BF748" s="61">
        <f t="shared" si="202"/>
        <v>0</v>
      </c>
    </row>
    <row r="749" spans="1:58" ht="15.75" x14ac:dyDescent="0.25">
      <c r="A749" s="99"/>
      <c r="B749" s="99" t="s">
        <v>2368</v>
      </c>
      <c r="C749" s="147" t="s">
        <v>47</v>
      </c>
      <c r="D749" s="99"/>
      <c r="E749" s="99" t="s">
        <v>1699</v>
      </c>
      <c r="F749" s="99" t="s">
        <v>2369</v>
      </c>
      <c r="G749" s="99" t="s">
        <v>202</v>
      </c>
      <c r="H749" s="99" t="s">
        <v>2369</v>
      </c>
      <c r="I749" s="99"/>
      <c r="J749" s="102">
        <v>42179</v>
      </c>
      <c r="K749" s="38" t="s">
        <v>475</v>
      </c>
      <c r="L749" s="38"/>
      <c r="M749" s="179"/>
      <c r="N749" s="164"/>
      <c r="O749" s="148">
        <v>0</v>
      </c>
      <c r="P749" s="149">
        <v>0</v>
      </c>
      <c r="Q749" s="149">
        <f t="shared" si="192"/>
        <v>0</v>
      </c>
      <c r="R749" s="99"/>
      <c r="S749" s="43" t="s">
        <v>285</v>
      </c>
      <c r="T749" s="43"/>
      <c r="U749" s="138"/>
      <c r="V749" s="139"/>
      <c r="W749" s="99"/>
      <c r="X749" s="99"/>
      <c r="Y749" s="47" t="s">
        <v>2370</v>
      </c>
      <c r="Z749" s="47"/>
      <c r="AA749" s="48">
        <v>42180</v>
      </c>
      <c r="AB749" s="49">
        <v>42180</v>
      </c>
      <c r="AC749" s="99">
        <v>5250</v>
      </c>
      <c r="AD749" s="99"/>
      <c r="AE749" s="99"/>
      <c r="AF749" s="50" t="s">
        <v>2371</v>
      </c>
      <c r="AG749" s="102">
        <v>42183</v>
      </c>
      <c r="AH749" s="99">
        <v>1</v>
      </c>
      <c r="AI749" s="179"/>
      <c r="AJ749" s="224"/>
      <c r="AK749" s="47">
        <v>5250</v>
      </c>
      <c r="AL749" s="225">
        <v>1</v>
      </c>
      <c r="AM749" s="106">
        <v>5250</v>
      </c>
      <c r="AN749" s="99"/>
      <c r="AO749" s="47">
        <f t="shared" si="203"/>
        <v>5250</v>
      </c>
      <c r="AP749" s="99"/>
      <c r="AQ749" s="99"/>
      <c r="AR749" s="47">
        <f t="shared" si="194"/>
        <v>5250</v>
      </c>
      <c r="AS749" s="99"/>
      <c r="AT749" s="227" t="s">
        <v>55</v>
      </c>
      <c r="AU749" s="99"/>
      <c r="AV749" s="55">
        <f t="shared" si="195"/>
        <v>0</v>
      </c>
      <c r="AW749" s="56">
        <v>0</v>
      </c>
      <c r="AX749" s="57">
        <v>0</v>
      </c>
      <c r="AY749" s="58">
        <f t="shared" si="193"/>
        <v>0</v>
      </c>
      <c r="AZ749" s="59">
        <f t="shared" si="196"/>
        <v>0</v>
      </c>
      <c r="BA749" s="60">
        <f t="shared" si="197"/>
        <v>5250</v>
      </c>
      <c r="BB749" s="59">
        <f t="shared" si="198"/>
        <v>0</v>
      </c>
      <c r="BC749" s="61">
        <f t="shared" si="199"/>
        <v>0</v>
      </c>
      <c r="BD749" s="61">
        <f t="shared" si="200"/>
        <v>0</v>
      </c>
      <c r="BE749" s="61">
        <f t="shared" si="201"/>
        <v>0</v>
      </c>
      <c r="BF749" s="61">
        <f t="shared" si="202"/>
        <v>0</v>
      </c>
    </row>
    <row r="750" spans="1:58" ht="15.75" x14ac:dyDescent="0.25">
      <c r="A750" s="146">
        <v>42187</v>
      </c>
      <c r="B750" s="99">
        <v>12792</v>
      </c>
      <c r="C750" s="147" t="s">
        <v>47</v>
      </c>
      <c r="D750" s="99" t="s">
        <v>1503</v>
      </c>
      <c r="E750" s="99" t="s">
        <v>618</v>
      </c>
      <c r="F750" s="99" t="s">
        <v>4297</v>
      </c>
      <c r="G750" s="99" t="s">
        <v>202</v>
      </c>
      <c r="H750" s="99">
        <v>17611266312</v>
      </c>
      <c r="I750" s="102">
        <v>42179</v>
      </c>
      <c r="J750" s="102">
        <v>42180</v>
      </c>
      <c r="K750" s="38" t="s">
        <v>4298</v>
      </c>
      <c r="L750" s="38"/>
      <c r="M750" s="39">
        <v>42185</v>
      </c>
      <c r="N750" s="40">
        <v>42186</v>
      </c>
      <c r="O750" s="148">
        <v>0</v>
      </c>
      <c r="P750" s="149">
        <v>2500</v>
      </c>
      <c r="Q750" s="149">
        <f t="shared" si="192"/>
        <v>2500</v>
      </c>
      <c r="R750" s="99"/>
      <c r="S750" s="43" t="s">
        <v>4299</v>
      </c>
      <c r="T750" s="43"/>
      <c r="U750" s="44">
        <v>42183</v>
      </c>
      <c r="V750" s="45">
        <v>42184</v>
      </c>
      <c r="W750" s="99">
        <v>900</v>
      </c>
      <c r="X750" s="99"/>
      <c r="Y750" s="47" t="s">
        <v>60</v>
      </c>
      <c r="Z750" s="47"/>
      <c r="AA750" s="70"/>
      <c r="AB750" s="71"/>
      <c r="AC750" s="99"/>
      <c r="AD750" s="99"/>
      <c r="AE750" s="99"/>
      <c r="AF750" s="50" t="s">
        <v>4300</v>
      </c>
      <c r="AG750" s="102">
        <v>42187</v>
      </c>
      <c r="AH750" s="99">
        <v>1</v>
      </c>
      <c r="AI750" s="179">
        <v>350</v>
      </c>
      <c r="AJ750" s="224">
        <v>900</v>
      </c>
      <c r="AK750" s="47"/>
      <c r="AL750" s="225">
        <v>1</v>
      </c>
      <c r="AM750" s="106">
        <v>3400</v>
      </c>
      <c r="AN750" s="99"/>
      <c r="AO750" s="47">
        <f t="shared" si="203"/>
        <v>3400</v>
      </c>
      <c r="AP750" s="99"/>
      <c r="AQ750" s="99"/>
      <c r="AR750" s="47">
        <f t="shared" si="194"/>
        <v>3400</v>
      </c>
      <c r="AS750" s="99"/>
      <c r="AT750" s="227" t="s">
        <v>55</v>
      </c>
      <c r="AU750" s="99"/>
      <c r="AV750" s="55">
        <f t="shared" si="195"/>
        <v>0</v>
      </c>
      <c r="AW750" s="56">
        <v>350</v>
      </c>
      <c r="AX750" s="57">
        <v>0</v>
      </c>
      <c r="AY750" s="58">
        <f t="shared" si="193"/>
        <v>900</v>
      </c>
      <c r="AZ750" s="59">
        <f t="shared" si="196"/>
        <v>0</v>
      </c>
      <c r="BA750" s="60">
        <f t="shared" si="197"/>
        <v>0</v>
      </c>
      <c r="BB750" s="59">
        <f t="shared" si="198"/>
        <v>0</v>
      </c>
      <c r="BC750" s="61">
        <f t="shared" si="199"/>
        <v>0</v>
      </c>
      <c r="BD750" s="61">
        <f t="shared" si="200"/>
        <v>0</v>
      </c>
      <c r="BE750" s="61">
        <f t="shared" si="201"/>
        <v>0</v>
      </c>
      <c r="BF750" s="61">
        <f t="shared" si="202"/>
        <v>0</v>
      </c>
    </row>
    <row r="751" spans="1:58" ht="15.75" x14ac:dyDescent="0.25">
      <c r="A751" s="99"/>
      <c r="B751" s="99">
        <v>12811</v>
      </c>
      <c r="C751" s="147" t="s">
        <v>47</v>
      </c>
      <c r="D751" s="99" t="s">
        <v>1503</v>
      </c>
      <c r="E751" s="99" t="s">
        <v>618</v>
      </c>
      <c r="F751" s="99" t="s">
        <v>4301</v>
      </c>
      <c r="G751" s="99" t="s">
        <v>202</v>
      </c>
      <c r="H751" s="99">
        <v>15789631485</v>
      </c>
      <c r="I751" s="102">
        <v>42179</v>
      </c>
      <c r="J751" s="102">
        <v>42180</v>
      </c>
      <c r="K751" s="38" t="s">
        <v>4302</v>
      </c>
      <c r="L751" s="38"/>
      <c r="M751" s="39">
        <v>42184</v>
      </c>
      <c r="N751" s="40">
        <v>42185</v>
      </c>
      <c r="O751" s="148">
        <v>9</v>
      </c>
      <c r="P751" s="149">
        <v>1156</v>
      </c>
      <c r="Q751" s="149">
        <f t="shared" si="192"/>
        <v>1165</v>
      </c>
      <c r="R751" s="99"/>
      <c r="S751" s="43" t="s">
        <v>285</v>
      </c>
      <c r="T751" s="43"/>
      <c r="U751" s="138"/>
      <c r="V751" s="139"/>
      <c r="W751" s="99"/>
      <c r="X751" s="99"/>
      <c r="Y751" s="47" t="s">
        <v>60</v>
      </c>
      <c r="Z751" s="47"/>
      <c r="AA751" s="70"/>
      <c r="AB751" s="71"/>
      <c r="AC751" s="99"/>
      <c r="AD751" s="99"/>
      <c r="AE751" s="99"/>
      <c r="AF751" s="50" t="s">
        <v>4303</v>
      </c>
      <c r="AG751" s="102">
        <v>42187</v>
      </c>
      <c r="AH751" s="99">
        <v>1</v>
      </c>
      <c r="AI751" s="179">
        <v>350</v>
      </c>
      <c r="AJ751" s="224"/>
      <c r="AK751" s="47"/>
      <c r="AL751" s="225">
        <v>1</v>
      </c>
      <c r="AM751" s="106">
        <f>1165</f>
        <v>1165</v>
      </c>
      <c r="AN751" s="99"/>
      <c r="AO751" s="47">
        <f t="shared" si="203"/>
        <v>1165</v>
      </c>
      <c r="AP751" s="99"/>
      <c r="AQ751" s="99"/>
      <c r="AR751" s="47">
        <f t="shared" si="194"/>
        <v>1165</v>
      </c>
      <c r="AS751" s="99"/>
      <c r="AT751" s="227" t="s">
        <v>55</v>
      </c>
      <c r="AU751" s="99"/>
      <c r="AV751" s="55">
        <f t="shared" si="195"/>
        <v>0</v>
      </c>
      <c r="AW751" s="56">
        <v>350</v>
      </c>
      <c r="AX751" s="57">
        <v>0</v>
      </c>
      <c r="AY751" s="58">
        <f t="shared" si="193"/>
        <v>0</v>
      </c>
      <c r="AZ751" s="59">
        <f t="shared" si="196"/>
        <v>0</v>
      </c>
      <c r="BA751" s="60">
        <f t="shared" si="197"/>
        <v>0</v>
      </c>
      <c r="BB751" s="59">
        <f t="shared" si="198"/>
        <v>0</v>
      </c>
      <c r="BC751" s="61">
        <f t="shared" si="199"/>
        <v>0</v>
      </c>
      <c r="BD751" s="61">
        <f t="shared" si="200"/>
        <v>0</v>
      </c>
      <c r="BE751" s="61">
        <f t="shared" si="201"/>
        <v>0</v>
      </c>
      <c r="BF751" s="61">
        <f t="shared" si="202"/>
        <v>0</v>
      </c>
    </row>
    <row r="752" spans="1:58" ht="15.75" x14ac:dyDescent="0.25">
      <c r="A752" s="99"/>
      <c r="B752" s="99">
        <v>12713</v>
      </c>
      <c r="C752" s="147" t="s">
        <v>47</v>
      </c>
      <c r="D752" s="99" t="s">
        <v>1503</v>
      </c>
      <c r="E752" s="99" t="s">
        <v>618</v>
      </c>
      <c r="F752" s="99" t="s">
        <v>2816</v>
      </c>
      <c r="G752" s="99" t="s">
        <v>202</v>
      </c>
      <c r="H752" s="99">
        <v>17611266356</v>
      </c>
      <c r="I752" s="102">
        <v>42173</v>
      </c>
      <c r="J752" s="102">
        <v>42176</v>
      </c>
      <c r="K752" s="38" t="s">
        <v>4304</v>
      </c>
      <c r="L752" s="38"/>
      <c r="M752" s="39">
        <v>42178</v>
      </c>
      <c r="N752" s="40">
        <v>42179</v>
      </c>
      <c r="O752" s="148">
        <v>0</v>
      </c>
      <c r="P752" s="149">
        <v>2047</v>
      </c>
      <c r="Q752" s="149">
        <f t="shared" si="192"/>
        <v>2047</v>
      </c>
      <c r="R752" s="99"/>
      <c r="S752" s="43" t="s">
        <v>4305</v>
      </c>
      <c r="T752" s="43"/>
      <c r="U752" s="44">
        <v>42183</v>
      </c>
      <c r="V752" s="45">
        <v>42184</v>
      </c>
      <c r="W752" s="99">
        <v>475</v>
      </c>
      <c r="X752" s="99"/>
      <c r="Y752" s="47" t="s">
        <v>60</v>
      </c>
      <c r="Z752" s="47"/>
      <c r="AA752" s="70"/>
      <c r="AB752" s="71"/>
      <c r="AC752" s="99"/>
      <c r="AD752" s="99"/>
      <c r="AE752" s="99"/>
      <c r="AF752" s="50" t="s">
        <v>4306</v>
      </c>
      <c r="AG752" s="102">
        <v>42187</v>
      </c>
      <c r="AH752" s="99">
        <v>1</v>
      </c>
      <c r="AI752" s="179">
        <v>350</v>
      </c>
      <c r="AJ752" s="224">
        <v>475</v>
      </c>
      <c r="AK752" s="47"/>
      <c r="AL752" s="225">
        <v>1</v>
      </c>
      <c r="AM752" s="106">
        <v>2522</v>
      </c>
      <c r="AN752" s="99"/>
      <c r="AO752" s="47">
        <f t="shared" si="203"/>
        <v>2522</v>
      </c>
      <c r="AP752" s="99"/>
      <c r="AQ752" s="99"/>
      <c r="AR752" s="47">
        <f t="shared" si="194"/>
        <v>2522</v>
      </c>
      <c r="AS752" s="99"/>
      <c r="AT752" s="227" t="s">
        <v>55</v>
      </c>
      <c r="AU752" s="99"/>
      <c r="AV752" s="55">
        <f t="shared" si="195"/>
        <v>0</v>
      </c>
      <c r="AW752" s="56">
        <v>350</v>
      </c>
      <c r="AX752" s="57">
        <v>0</v>
      </c>
      <c r="AY752" s="58">
        <f t="shared" si="193"/>
        <v>475</v>
      </c>
      <c r="AZ752" s="59">
        <f t="shared" si="196"/>
        <v>0</v>
      </c>
      <c r="BA752" s="60">
        <f t="shared" si="197"/>
        <v>0</v>
      </c>
      <c r="BB752" s="59">
        <f t="shared" si="198"/>
        <v>0</v>
      </c>
      <c r="BC752" s="61">
        <f t="shared" si="199"/>
        <v>0</v>
      </c>
      <c r="BD752" s="61">
        <f t="shared" si="200"/>
        <v>0</v>
      </c>
      <c r="BE752" s="61">
        <f t="shared" si="201"/>
        <v>0</v>
      </c>
      <c r="BF752" s="61">
        <f t="shared" si="202"/>
        <v>0</v>
      </c>
    </row>
    <row r="753" spans="1:58" ht="15.75" x14ac:dyDescent="0.25">
      <c r="A753" s="99"/>
      <c r="B753" s="99">
        <v>12714</v>
      </c>
      <c r="C753" s="147" t="s">
        <v>47</v>
      </c>
      <c r="D753" s="99" t="s">
        <v>1503</v>
      </c>
      <c r="E753" s="99" t="s">
        <v>618</v>
      </c>
      <c r="F753" s="99" t="s">
        <v>4307</v>
      </c>
      <c r="G753" s="99" t="s">
        <v>202</v>
      </c>
      <c r="H753" s="99">
        <v>17611264525</v>
      </c>
      <c r="I753" s="102">
        <v>42173</v>
      </c>
      <c r="J753" s="102">
        <v>42176</v>
      </c>
      <c r="K753" s="38" t="s">
        <v>4308</v>
      </c>
      <c r="L753" s="38"/>
      <c r="M753" s="39">
        <v>42178</v>
      </c>
      <c r="N753" s="40">
        <v>42179</v>
      </c>
      <c r="O753" s="148">
        <v>0</v>
      </c>
      <c r="P753" s="149">
        <v>4536</v>
      </c>
      <c r="Q753" s="149">
        <f t="shared" si="192"/>
        <v>4536</v>
      </c>
      <c r="R753" s="99"/>
      <c r="S753" s="43" t="s">
        <v>4309</v>
      </c>
      <c r="T753" s="43"/>
      <c r="U753" s="44">
        <v>42183</v>
      </c>
      <c r="V753" s="45">
        <v>42184</v>
      </c>
      <c r="W753" s="99">
        <v>475</v>
      </c>
      <c r="X753" s="99"/>
      <c r="Y753" s="47" t="s">
        <v>60</v>
      </c>
      <c r="Z753" s="47"/>
      <c r="AA753" s="70"/>
      <c r="AB753" s="71"/>
      <c r="AC753" s="99"/>
      <c r="AD753" s="99"/>
      <c r="AE753" s="99"/>
      <c r="AF753" s="50" t="s">
        <v>4310</v>
      </c>
      <c r="AG753" s="102">
        <v>42187</v>
      </c>
      <c r="AH753" s="99">
        <v>1</v>
      </c>
      <c r="AI753" s="179">
        <v>350</v>
      </c>
      <c r="AJ753" s="224">
        <v>475</v>
      </c>
      <c r="AK753" s="47"/>
      <c r="AL753" s="225">
        <v>1</v>
      </c>
      <c r="AM753" s="106">
        <v>5011</v>
      </c>
      <c r="AN753" s="99"/>
      <c r="AO753" s="47">
        <f t="shared" si="203"/>
        <v>5011</v>
      </c>
      <c r="AP753" s="99"/>
      <c r="AQ753" s="99"/>
      <c r="AR753" s="47">
        <f t="shared" si="194"/>
        <v>5011</v>
      </c>
      <c r="AS753" s="99"/>
      <c r="AT753" s="227" t="s">
        <v>55</v>
      </c>
      <c r="AU753" s="99"/>
      <c r="AV753" s="55">
        <f t="shared" si="195"/>
        <v>0</v>
      </c>
      <c r="AW753" s="56">
        <v>350</v>
      </c>
      <c r="AX753" s="57">
        <v>0</v>
      </c>
      <c r="AY753" s="58">
        <f t="shared" si="193"/>
        <v>475</v>
      </c>
      <c r="AZ753" s="59">
        <f t="shared" si="196"/>
        <v>0</v>
      </c>
      <c r="BA753" s="60">
        <f t="shared" si="197"/>
        <v>0</v>
      </c>
      <c r="BB753" s="59">
        <f t="shared" si="198"/>
        <v>0</v>
      </c>
      <c r="BC753" s="61">
        <f t="shared" si="199"/>
        <v>0</v>
      </c>
      <c r="BD753" s="61">
        <f t="shared" si="200"/>
        <v>0</v>
      </c>
      <c r="BE753" s="61">
        <f t="shared" si="201"/>
        <v>0</v>
      </c>
      <c r="BF753" s="61">
        <f t="shared" si="202"/>
        <v>0</v>
      </c>
    </row>
    <row r="754" spans="1:58" ht="15.75" x14ac:dyDescent="0.25">
      <c r="A754" s="99"/>
      <c r="B754" s="99">
        <v>12802</v>
      </c>
      <c r="C754" s="147" t="s">
        <v>47</v>
      </c>
      <c r="D754" s="99" t="s">
        <v>1503</v>
      </c>
      <c r="E754" s="99" t="s">
        <v>618</v>
      </c>
      <c r="F754" s="99" t="s">
        <v>4311</v>
      </c>
      <c r="G754" s="99" t="s">
        <v>202</v>
      </c>
      <c r="H754" s="99">
        <v>6524008530</v>
      </c>
      <c r="I754" s="102">
        <v>42177</v>
      </c>
      <c r="J754" s="102">
        <v>42178</v>
      </c>
      <c r="K754" s="38" t="s">
        <v>4312</v>
      </c>
      <c r="L754" s="38"/>
      <c r="M754" s="39">
        <v>42184</v>
      </c>
      <c r="N754" s="40">
        <v>42185</v>
      </c>
      <c r="O754" s="148">
        <v>167</v>
      </c>
      <c r="P754" s="149">
        <v>2295</v>
      </c>
      <c r="Q754" s="149">
        <f t="shared" si="192"/>
        <v>2462</v>
      </c>
      <c r="R754" s="99"/>
      <c r="S754" s="43" t="s">
        <v>285</v>
      </c>
      <c r="T754" s="43"/>
      <c r="U754" s="138"/>
      <c r="V754" s="139"/>
      <c r="W754" s="99"/>
      <c r="X754" s="99"/>
      <c r="Y754" s="47" t="s">
        <v>60</v>
      </c>
      <c r="Z754" s="47"/>
      <c r="AA754" s="70"/>
      <c r="AB754" s="71"/>
      <c r="AC754" s="99"/>
      <c r="AD754" s="99"/>
      <c r="AE754" s="99"/>
      <c r="AF754" s="50" t="s">
        <v>4313</v>
      </c>
      <c r="AG754" s="102">
        <v>42187</v>
      </c>
      <c r="AH754" s="99">
        <v>1</v>
      </c>
      <c r="AI754" s="179">
        <v>350</v>
      </c>
      <c r="AJ754" s="224"/>
      <c r="AK754" s="47"/>
      <c r="AL754" s="225">
        <v>1</v>
      </c>
      <c r="AM754" s="106">
        <v>2462</v>
      </c>
      <c r="AN754" s="99"/>
      <c r="AO754" s="47">
        <f t="shared" si="203"/>
        <v>2462</v>
      </c>
      <c r="AP754" s="99"/>
      <c r="AQ754" s="99"/>
      <c r="AR754" s="47">
        <f t="shared" si="194"/>
        <v>2462</v>
      </c>
      <c r="AS754" s="99"/>
      <c r="AT754" s="227" t="s">
        <v>55</v>
      </c>
      <c r="AU754" s="99"/>
      <c r="AV754" s="55">
        <f t="shared" si="195"/>
        <v>0</v>
      </c>
      <c r="AW754" s="56">
        <v>350</v>
      </c>
      <c r="AX754" s="57">
        <v>0</v>
      </c>
      <c r="AY754" s="58">
        <f t="shared" si="193"/>
        <v>0</v>
      </c>
      <c r="AZ754" s="59">
        <f t="shared" si="196"/>
        <v>0</v>
      </c>
      <c r="BA754" s="60">
        <f t="shared" si="197"/>
        <v>0</v>
      </c>
      <c r="BB754" s="59">
        <f t="shared" si="198"/>
        <v>0</v>
      </c>
      <c r="BC754" s="61">
        <f t="shared" si="199"/>
        <v>0</v>
      </c>
      <c r="BD754" s="61">
        <f t="shared" si="200"/>
        <v>0</v>
      </c>
      <c r="BE754" s="61">
        <f t="shared" si="201"/>
        <v>0</v>
      </c>
      <c r="BF754" s="61">
        <f t="shared" si="202"/>
        <v>0</v>
      </c>
    </row>
    <row r="755" spans="1:58" ht="15.75" x14ac:dyDescent="0.25">
      <c r="A755" s="99"/>
      <c r="B755" s="99">
        <v>12810</v>
      </c>
      <c r="C755" s="147" t="s">
        <v>47</v>
      </c>
      <c r="D755" s="99" t="s">
        <v>1503</v>
      </c>
      <c r="E755" s="99" t="s">
        <v>618</v>
      </c>
      <c r="F755" s="99" t="s">
        <v>4314</v>
      </c>
      <c r="G755" s="99" t="s">
        <v>202</v>
      </c>
      <c r="H755" s="99" t="s">
        <v>4315</v>
      </c>
      <c r="I755" s="102">
        <v>42179</v>
      </c>
      <c r="J755" s="102">
        <v>42180</v>
      </c>
      <c r="K755" s="38" t="s">
        <v>4316</v>
      </c>
      <c r="L755" s="38"/>
      <c r="M755" s="39">
        <v>42184</v>
      </c>
      <c r="N755" s="40">
        <v>42185</v>
      </c>
      <c r="O755" s="148">
        <v>0</v>
      </c>
      <c r="P755" s="149">
        <v>917</v>
      </c>
      <c r="Q755" s="149">
        <f t="shared" si="192"/>
        <v>917</v>
      </c>
      <c r="R755" s="99"/>
      <c r="S755" s="43" t="s">
        <v>285</v>
      </c>
      <c r="T755" s="43"/>
      <c r="U755" s="138"/>
      <c r="V755" s="139"/>
      <c r="W755" s="99"/>
      <c r="X755" s="99"/>
      <c r="Y755" s="47" t="s">
        <v>60</v>
      </c>
      <c r="Z755" s="47"/>
      <c r="AA755" s="70"/>
      <c r="AB755" s="71"/>
      <c r="AC755" s="99"/>
      <c r="AD755" s="99"/>
      <c r="AE755" s="99"/>
      <c r="AF755" s="50" t="s">
        <v>4317</v>
      </c>
      <c r="AG755" s="102">
        <v>42187</v>
      </c>
      <c r="AH755" s="99">
        <v>1</v>
      </c>
      <c r="AI755" s="179">
        <v>350</v>
      </c>
      <c r="AJ755" s="224"/>
      <c r="AK755" s="47"/>
      <c r="AL755" s="225">
        <v>1</v>
      </c>
      <c r="AM755" s="106">
        <v>917</v>
      </c>
      <c r="AN755" s="99"/>
      <c r="AO755" s="47">
        <f t="shared" si="203"/>
        <v>917</v>
      </c>
      <c r="AP755" s="99"/>
      <c r="AQ755" s="99"/>
      <c r="AR755" s="47">
        <f t="shared" si="194"/>
        <v>917</v>
      </c>
      <c r="AS755" s="99"/>
      <c r="AT755" s="227" t="s">
        <v>55</v>
      </c>
      <c r="AU755" s="99"/>
      <c r="AV755" s="55">
        <f t="shared" si="195"/>
        <v>0</v>
      </c>
      <c r="AW755" s="56">
        <v>350</v>
      </c>
      <c r="AX755" s="57">
        <v>0</v>
      </c>
      <c r="AY755" s="58">
        <f t="shared" si="193"/>
        <v>0</v>
      </c>
      <c r="AZ755" s="59">
        <f t="shared" si="196"/>
        <v>0</v>
      </c>
      <c r="BA755" s="60">
        <f t="shared" si="197"/>
        <v>0</v>
      </c>
      <c r="BB755" s="59">
        <f t="shared" si="198"/>
        <v>0</v>
      </c>
      <c r="BC755" s="61">
        <f t="shared" si="199"/>
        <v>0</v>
      </c>
      <c r="BD755" s="61">
        <f t="shared" si="200"/>
        <v>0</v>
      </c>
      <c r="BE755" s="61">
        <f t="shared" si="201"/>
        <v>0</v>
      </c>
      <c r="BF755" s="61">
        <f t="shared" si="202"/>
        <v>0</v>
      </c>
    </row>
    <row r="756" spans="1:58" ht="15.75" x14ac:dyDescent="0.25">
      <c r="A756" s="99"/>
      <c r="B756" s="99">
        <v>12752</v>
      </c>
      <c r="C756" s="147" t="s">
        <v>47</v>
      </c>
      <c r="D756" s="99" t="s">
        <v>1503</v>
      </c>
      <c r="E756" s="99" t="s">
        <v>618</v>
      </c>
      <c r="F756" s="99" t="s">
        <v>4318</v>
      </c>
      <c r="G756" s="99" t="s">
        <v>202</v>
      </c>
      <c r="H756" s="99">
        <v>17612690580</v>
      </c>
      <c r="I756" s="102">
        <v>42171</v>
      </c>
      <c r="J756" s="102">
        <v>42172</v>
      </c>
      <c r="K756" s="38" t="s">
        <v>4319</v>
      </c>
      <c r="L756" s="38"/>
      <c r="M756" s="39">
        <v>42184</v>
      </c>
      <c r="N756" s="40">
        <v>42185</v>
      </c>
      <c r="O756" s="148">
        <v>0</v>
      </c>
      <c r="P756" s="149">
        <v>2352</v>
      </c>
      <c r="Q756" s="149">
        <f t="shared" si="192"/>
        <v>2352</v>
      </c>
      <c r="R756" s="99"/>
      <c r="S756" s="43" t="s">
        <v>285</v>
      </c>
      <c r="T756" s="43"/>
      <c r="U756" s="138"/>
      <c r="V756" s="139"/>
      <c r="W756" s="99"/>
      <c r="X756" s="99"/>
      <c r="Y756" s="47" t="s">
        <v>60</v>
      </c>
      <c r="Z756" s="47"/>
      <c r="AA756" s="70"/>
      <c r="AB756" s="71"/>
      <c r="AC756" s="99"/>
      <c r="AD756" s="99"/>
      <c r="AE756" s="99"/>
      <c r="AF756" s="50" t="s">
        <v>4320</v>
      </c>
      <c r="AG756" s="102">
        <v>42187</v>
      </c>
      <c r="AH756" s="99">
        <v>1</v>
      </c>
      <c r="AI756" s="179">
        <v>350</v>
      </c>
      <c r="AJ756" s="224"/>
      <c r="AK756" s="47"/>
      <c r="AL756" s="225">
        <v>1</v>
      </c>
      <c r="AM756" s="106">
        <v>2352</v>
      </c>
      <c r="AN756" s="99"/>
      <c r="AO756" s="47">
        <f t="shared" si="203"/>
        <v>2352</v>
      </c>
      <c r="AP756" s="99"/>
      <c r="AQ756" s="99"/>
      <c r="AR756" s="47">
        <f t="shared" si="194"/>
        <v>2352</v>
      </c>
      <c r="AS756" s="99"/>
      <c r="AT756" s="227" t="s">
        <v>55</v>
      </c>
      <c r="AU756" s="99"/>
      <c r="AV756" s="55">
        <f t="shared" si="195"/>
        <v>0</v>
      </c>
      <c r="AW756" s="56">
        <v>350</v>
      </c>
      <c r="AX756" s="57">
        <v>0</v>
      </c>
      <c r="AY756" s="58">
        <f t="shared" si="193"/>
        <v>0</v>
      </c>
      <c r="AZ756" s="59">
        <f t="shared" si="196"/>
        <v>0</v>
      </c>
      <c r="BA756" s="60">
        <f t="shared" si="197"/>
        <v>0</v>
      </c>
      <c r="BB756" s="59">
        <f t="shared" si="198"/>
        <v>0</v>
      </c>
      <c r="BC756" s="61">
        <f t="shared" si="199"/>
        <v>0</v>
      </c>
      <c r="BD756" s="61">
        <f t="shared" si="200"/>
        <v>0</v>
      </c>
      <c r="BE756" s="61">
        <f t="shared" si="201"/>
        <v>0</v>
      </c>
      <c r="BF756" s="61">
        <f t="shared" si="202"/>
        <v>0</v>
      </c>
    </row>
    <row r="757" spans="1:58" ht="15.75" x14ac:dyDescent="0.25">
      <c r="A757" s="99"/>
      <c r="B757" s="99">
        <v>12730</v>
      </c>
      <c r="C757" s="147" t="s">
        <v>47</v>
      </c>
      <c r="D757" s="99" t="s">
        <v>1503</v>
      </c>
      <c r="E757" s="99" t="s">
        <v>618</v>
      </c>
      <c r="F757" s="99" t="s">
        <v>4321</v>
      </c>
      <c r="G757" s="99" t="s">
        <v>202</v>
      </c>
      <c r="H757" s="99" t="s">
        <v>4322</v>
      </c>
      <c r="I757" s="102">
        <v>42178</v>
      </c>
      <c r="J757" s="102">
        <v>42179</v>
      </c>
      <c r="K757" s="38" t="s">
        <v>4323</v>
      </c>
      <c r="L757" s="38"/>
      <c r="M757" s="39">
        <v>42184</v>
      </c>
      <c r="N757" s="40">
        <v>42185</v>
      </c>
      <c r="O757" s="148">
        <v>749</v>
      </c>
      <c r="P757" s="149">
        <v>1398</v>
      </c>
      <c r="Q757" s="149">
        <f t="shared" si="192"/>
        <v>2147</v>
      </c>
      <c r="R757" s="99"/>
      <c r="S757" s="43" t="s">
        <v>285</v>
      </c>
      <c r="T757" s="43"/>
      <c r="U757" s="138"/>
      <c r="V757" s="139"/>
      <c r="W757" s="99"/>
      <c r="X757" s="99"/>
      <c r="Y757" s="47" t="s">
        <v>60</v>
      </c>
      <c r="Z757" s="47"/>
      <c r="AA757" s="70"/>
      <c r="AB757" s="71"/>
      <c r="AC757" s="99"/>
      <c r="AD757" s="99"/>
      <c r="AE757" s="99"/>
      <c r="AF757" s="50" t="s">
        <v>4324</v>
      </c>
      <c r="AG757" s="102">
        <v>42187</v>
      </c>
      <c r="AH757" s="99">
        <v>1</v>
      </c>
      <c r="AI757" s="179">
        <v>350</v>
      </c>
      <c r="AJ757" s="224"/>
      <c r="AK757" s="47"/>
      <c r="AL757" s="225">
        <v>1</v>
      </c>
      <c r="AM757" s="106">
        <v>2147</v>
      </c>
      <c r="AN757" s="99"/>
      <c r="AO757" s="47">
        <f t="shared" si="203"/>
        <v>2147</v>
      </c>
      <c r="AP757" s="99"/>
      <c r="AQ757" s="99"/>
      <c r="AR757" s="47">
        <f t="shared" si="194"/>
        <v>2147</v>
      </c>
      <c r="AS757" s="99"/>
      <c r="AT757" s="227" t="s">
        <v>55</v>
      </c>
      <c r="AU757" s="99"/>
      <c r="AV757" s="55">
        <f t="shared" si="195"/>
        <v>0</v>
      </c>
      <c r="AW757" s="56">
        <v>350</v>
      </c>
      <c r="AX757" s="57">
        <v>0</v>
      </c>
      <c r="AY757" s="58">
        <f t="shared" si="193"/>
        <v>0</v>
      </c>
      <c r="AZ757" s="59">
        <f t="shared" si="196"/>
        <v>0</v>
      </c>
      <c r="BA757" s="60">
        <f t="shared" si="197"/>
        <v>0</v>
      </c>
      <c r="BB757" s="59">
        <f t="shared" si="198"/>
        <v>0</v>
      </c>
      <c r="BC757" s="61">
        <f t="shared" si="199"/>
        <v>0</v>
      </c>
      <c r="BD757" s="61">
        <f t="shared" si="200"/>
        <v>0</v>
      </c>
      <c r="BE757" s="61">
        <f t="shared" si="201"/>
        <v>0</v>
      </c>
      <c r="BF757" s="61">
        <f t="shared" si="202"/>
        <v>0</v>
      </c>
    </row>
    <row r="758" spans="1:58" ht="15.75" x14ac:dyDescent="0.25">
      <c r="A758" s="99"/>
      <c r="B758" s="99">
        <v>12807</v>
      </c>
      <c r="C758" s="147" t="s">
        <v>47</v>
      </c>
      <c r="D758" s="99" t="s">
        <v>192</v>
      </c>
      <c r="E758" s="99" t="s">
        <v>4325</v>
      </c>
      <c r="F758" s="99" t="s">
        <v>4326</v>
      </c>
      <c r="G758" s="99" t="s">
        <v>202</v>
      </c>
      <c r="H758" s="99" t="s">
        <v>4327</v>
      </c>
      <c r="I758" s="102">
        <v>42179</v>
      </c>
      <c r="J758" s="102">
        <v>42181</v>
      </c>
      <c r="K758" s="38" t="s">
        <v>4328</v>
      </c>
      <c r="L758" s="38"/>
      <c r="M758" s="39">
        <v>42185</v>
      </c>
      <c r="N758" s="40">
        <v>42186</v>
      </c>
      <c r="O758" s="148">
        <v>3508</v>
      </c>
      <c r="P758" s="149">
        <v>3400</v>
      </c>
      <c r="Q758" s="149">
        <f t="shared" si="192"/>
        <v>6908</v>
      </c>
      <c r="R758" s="99"/>
      <c r="S758" s="43" t="s">
        <v>4329</v>
      </c>
      <c r="T758" s="43"/>
      <c r="U758" s="44">
        <v>42186</v>
      </c>
      <c r="V758" s="45">
        <v>42186</v>
      </c>
      <c r="W758" s="99">
        <v>1800</v>
      </c>
      <c r="X758" s="99"/>
      <c r="Y758" s="47" t="s">
        <v>60</v>
      </c>
      <c r="Z758" s="47"/>
      <c r="AA758" s="70"/>
      <c r="AB758" s="71"/>
      <c r="AC758" s="99"/>
      <c r="AD758" s="99"/>
      <c r="AE758" s="99"/>
      <c r="AF758" s="50" t="s">
        <v>4330</v>
      </c>
      <c r="AG758" s="102">
        <v>42187</v>
      </c>
      <c r="AH758" s="99">
        <v>1</v>
      </c>
      <c r="AI758" s="179">
        <v>400</v>
      </c>
      <c r="AJ758" s="224">
        <v>1800</v>
      </c>
      <c r="AK758" s="47"/>
      <c r="AL758" s="225">
        <v>1</v>
      </c>
      <c r="AM758" s="106">
        <f>3508+1800+3400</f>
        <v>8708</v>
      </c>
      <c r="AN758" s="99"/>
      <c r="AO758" s="47">
        <f t="shared" si="203"/>
        <v>8708</v>
      </c>
      <c r="AP758" s="99"/>
      <c r="AQ758" s="99"/>
      <c r="AR758" s="47">
        <f t="shared" si="194"/>
        <v>8708</v>
      </c>
      <c r="AS758" s="99"/>
      <c r="AT758" s="227" t="s">
        <v>55</v>
      </c>
      <c r="AU758" s="99"/>
      <c r="AV758" s="55">
        <f t="shared" si="195"/>
        <v>0</v>
      </c>
      <c r="AW758" s="56">
        <v>400</v>
      </c>
      <c r="AX758" s="57">
        <v>0</v>
      </c>
      <c r="AY758" s="58">
        <f t="shared" si="193"/>
        <v>1800</v>
      </c>
      <c r="AZ758" s="59">
        <f t="shared" si="196"/>
        <v>0</v>
      </c>
      <c r="BA758" s="60">
        <f t="shared" si="197"/>
        <v>0</v>
      </c>
      <c r="BB758" s="59">
        <f t="shared" si="198"/>
        <v>0</v>
      </c>
      <c r="BC758" s="61">
        <f t="shared" si="199"/>
        <v>0</v>
      </c>
      <c r="BD758" s="61">
        <f t="shared" si="200"/>
        <v>0</v>
      </c>
      <c r="BE758" s="61">
        <f t="shared" si="201"/>
        <v>0</v>
      </c>
      <c r="BF758" s="61">
        <f t="shared" si="202"/>
        <v>0</v>
      </c>
    </row>
    <row r="759" spans="1:58" ht="15.75" x14ac:dyDescent="0.25">
      <c r="A759" s="99"/>
      <c r="B759" s="99">
        <v>12897</v>
      </c>
      <c r="C759" s="147" t="s">
        <v>47</v>
      </c>
      <c r="D759" s="99" t="s">
        <v>192</v>
      </c>
      <c r="E759" s="99" t="s">
        <v>4331</v>
      </c>
      <c r="F759" s="99" t="s">
        <v>4332</v>
      </c>
      <c r="G759" s="99" t="s">
        <v>202</v>
      </c>
      <c r="H759" s="99" t="s">
        <v>4333</v>
      </c>
      <c r="I759" s="102">
        <v>42179</v>
      </c>
      <c r="J759" s="102">
        <v>42181</v>
      </c>
      <c r="K759" s="38" t="s">
        <v>4334</v>
      </c>
      <c r="L759" s="38"/>
      <c r="M759" s="39">
        <v>42185</v>
      </c>
      <c r="N759" s="40">
        <v>42186</v>
      </c>
      <c r="O759" s="148">
        <v>1414</v>
      </c>
      <c r="P759" s="149">
        <v>552</v>
      </c>
      <c r="Q759" s="149">
        <f t="shared" si="192"/>
        <v>1966</v>
      </c>
      <c r="R759" s="99"/>
      <c r="S759" s="43" t="s">
        <v>4335</v>
      </c>
      <c r="T759" s="43"/>
      <c r="U759" s="44">
        <v>42186</v>
      </c>
      <c r="V759" s="45">
        <v>42186</v>
      </c>
      <c r="W759" s="99">
        <v>1800</v>
      </c>
      <c r="X759" s="99"/>
      <c r="Y759" s="47" t="s">
        <v>60</v>
      </c>
      <c r="Z759" s="47"/>
      <c r="AA759" s="70"/>
      <c r="AB759" s="71"/>
      <c r="AC759" s="99"/>
      <c r="AD759" s="99"/>
      <c r="AE759" s="99"/>
      <c r="AF759" s="50" t="s">
        <v>4336</v>
      </c>
      <c r="AG759" s="102">
        <v>42187</v>
      </c>
      <c r="AH759" s="99">
        <v>1</v>
      </c>
      <c r="AI759" s="179">
        <v>400</v>
      </c>
      <c r="AJ759" s="224">
        <v>1800</v>
      </c>
      <c r="AK759" s="47"/>
      <c r="AL759" s="225">
        <v>1</v>
      </c>
      <c r="AM759" s="106">
        <f>552+1414+1800</f>
        <v>3766</v>
      </c>
      <c r="AN759" s="99"/>
      <c r="AO759" s="47">
        <f t="shared" si="203"/>
        <v>3766</v>
      </c>
      <c r="AP759" s="99"/>
      <c r="AQ759" s="99"/>
      <c r="AR759" s="47">
        <f t="shared" si="194"/>
        <v>3766</v>
      </c>
      <c r="AS759" s="99"/>
      <c r="AT759" s="227" t="s">
        <v>55</v>
      </c>
      <c r="AU759" s="99"/>
      <c r="AV759" s="55">
        <f t="shared" si="195"/>
        <v>0</v>
      </c>
      <c r="AW759" s="56">
        <v>400</v>
      </c>
      <c r="AX759" s="57">
        <v>0</v>
      </c>
      <c r="AY759" s="58">
        <f t="shared" si="193"/>
        <v>1800</v>
      </c>
      <c r="AZ759" s="59">
        <f t="shared" si="196"/>
        <v>0</v>
      </c>
      <c r="BA759" s="60">
        <f t="shared" si="197"/>
        <v>0</v>
      </c>
      <c r="BB759" s="59">
        <f t="shared" si="198"/>
        <v>0</v>
      </c>
      <c r="BC759" s="61">
        <f t="shared" si="199"/>
        <v>0</v>
      </c>
      <c r="BD759" s="61">
        <f t="shared" si="200"/>
        <v>0</v>
      </c>
      <c r="BE759" s="61">
        <f t="shared" si="201"/>
        <v>0</v>
      </c>
      <c r="BF759" s="61">
        <f t="shared" si="202"/>
        <v>0</v>
      </c>
    </row>
    <row r="760" spans="1:58" ht="15.75" x14ac:dyDescent="0.25">
      <c r="A760" s="146">
        <v>42190</v>
      </c>
      <c r="B760" s="99">
        <v>12796</v>
      </c>
      <c r="C760" s="147" t="s">
        <v>47</v>
      </c>
      <c r="D760" s="99" t="s">
        <v>199</v>
      </c>
      <c r="E760" s="99" t="s">
        <v>4337</v>
      </c>
      <c r="F760" s="99" t="s">
        <v>4338</v>
      </c>
      <c r="G760" s="99" t="s">
        <v>202</v>
      </c>
      <c r="H760" s="99">
        <v>6524659316</v>
      </c>
      <c r="I760" s="102">
        <v>42173</v>
      </c>
      <c r="J760" s="102">
        <v>42175</v>
      </c>
      <c r="K760" s="38" t="s">
        <v>4339</v>
      </c>
      <c r="L760" s="38"/>
      <c r="M760" s="39">
        <v>42183</v>
      </c>
      <c r="N760" s="40">
        <v>42184</v>
      </c>
      <c r="O760" s="148">
        <v>0</v>
      </c>
      <c r="P760" s="149">
        <v>1164.5</v>
      </c>
      <c r="Q760" s="149">
        <f t="shared" si="192"/>
        <v>1164.5</v>
      </c>
      <c r="R760" s="99"/>
      <c r="S760" s="43" t="s">
        <v>4340</v>
      </c>
      <c r="T760" s="43"/>
      <c r="U760" s="44">
        <v>42183</v>
      </c>
      <c r="V760" s="45">
        <v>42184</v>
      </c>
      <c r="W760" s="99">
        <v>562.5</v>
      </c>
      <c r="X760" s="99"/>
      <c r="Y760" s="47" t="s">
        <v>60</v>
      </c>
      <c r="Z760" s="47"/>
      <c r="AA760" s="70"/>
      <c r="AB760" s="71"/>
      <c r="AC760" s="99"/>
      <c r="AD760" s="99"/>
      <c r="AE760" s="99"/>
      <c r="AF760" s="50" t="s">
        <v>4341</v>
      </c>
      <c r="AG760" s="102">
        <v>42190</v>
      </c>
      <c r="AH760" s="99">
        <v>1</v>
      </c>
      <c r="AI760" s="179">
        <f>110*3.75</f>
        <v>412.5</v>
      </c>
      <c r="AJ760" s="224">
        <f>150*3.75</f>
        <v>562.5</v>
      </c>
      <c r="AK760" s="47"/>
      <c r="AL760" s="225">
        <v>1</v>
      </c>
      <c r="AM760" s="106">
        <f>460.52*3.75</f>
        <v>1726.9499999999998</v>
      </c>
      <c r="AN760" s="99"/>
      <c r="AO760" s="47">
        <f t="shared" si="203"/>
        <v>1727</v>
      </c>
      <c r="AP760" s="99"/>
      <c r="AQ760" s="99"/>
      <c r="AR760" s="47">
        <f t="shared" si="194"/>
        <v>1727</v>
      </c>
      <c r="AS760" s="99"/>
      <c r="AT760" s="227" t="s">
        <v>55</v>
      </c>
      <c r="AU760" s="99"/>
      <c r="AV760" s="55">
        <f t="shared" si="195"/>
        <v>0</v>
      </c>
      <c r="AW760" s="56">
        <f>110*3.75</f>
        <v>412.5</v>
      </c>
      <c r="AX760" s="57">
        <v>0</v>
      </c>
      <c r="AY760" s="58">
        <f t="shared" si="193"/>
        <v>562.5</v>
      </c>
      <c r="AZ760" s="59">
        <f t="shared" si="196"/>
        <v>0</v>
      </c>
      <c r="BA760" s="60">
        <f t="shared" si="197"/>
        <v>0</v>
      </c>
      <c r="BB760" s="59">
        <f t="shared" si="198"/>
        <v>0</v>
      </c>
      <c r="BC760" s="61">
        <f t="shared" si="199"/>
        <v>0</v>
      </c>
      <c r="BD760" s="61">
        <f t="shared" si="200"/>
        <v>0</v>
      </c>
      <c r="BE760" s="61">
        <f t="shared" si="201"/>
        <v>0</v>
      </c>
      <c r="BF760" s="61">
        <f t="shared" si="202"/>
        <v>0</v>
      </c>
    </row>
    <row r="761" spans="1:58" ht="15.75" x14ac:dyDescent="0.25">
      <c r="A761" s="99"/>
      <c r="B761" s="99">
        <v>12794</v>
      </c>
      <c r="C761" s="147" t="s">
        <v>47</v>
      </c>
      <c r="D761" s="99" t="s">
        <v>199</v>
      </c>
      <c r="E761" s="99" t="s">
        <v>4337</v>
      </c>
      <c r="F761" s="99" t="s">
        <v>4342</v>
      </c>
      <c r="G761" s="99" t="s">
        <v>202</v>
      </c>
      <c r="H761" s="99">
        <v>6525109232</v>
      </c>
      <c r="I761" s="102">
        <v>42177</v>
      </c>
      <c r="J761" s="102">
        <v>42178</v>
      </c>
      <c r="K761" s="38" t="s">
        <v>4343</v>
      </c>
      <c r="L761" s="38"/>
      <c r="M761" s="39">
        <v>42186</v>
      </c>
      <c r="N761" s="40">
        <v>42186</v>
      </c>
      <c r="O761" s="148">
        <v>0</v>
      </c>
      <c r="P761" s="149">
        <v>5885.04</v>
      </c>
      <c r="Q761" s="149">
        <f t="shared" si="192"/>
        <v>5885.04</v>
      </c>
      <c r="R761" s="99"/>
      <c r="S761" s="43" t="s">
        <v>4344</v>
      </c>
      <c r="T761" s="43"/>
      <c r="U761" s="44">
        <v>42183</v>
      </c>
      <c r="V761" s="45">
        <v>42184</v>
      </c>
      <c r="W761" s="99">
        <v>806.25</v>
      </c>
      <c r="X761" s="99"/>
      <c r="Y761" s="47" t="s">
        <v>60</v>
      </c>
      <c r="Z761" s="47"/>
      <c r="AA761" s="70"/>
      <c r="AB761" s="71"/>
      <c r="AC761" s="99"/>
      <c r="AD761" s="99"/>
      <c r="AE761" s="99"/>
      <c r="AF761" s="50" t="s">
        <v>4345</v>
      </c>
      <c r="AG761" s="102">
        <v>42190</v>
      </c>
      <c r="AH761" s="99">
        <v>1</v>
      </c>
      <c r="AI761" s="179">
        <f>312.01*3.75</f>
        <v>1170.0374999999999</v>
      </c>
      <c r="AJ761" s="224">
        <f>215*3.75</f>
        <v>806.25</v>
      </c>
      <c r="AK761" s="47"/>
      <c r="AL761" s="225">
        <v>1</v>
      </c>
      <c r="AM761" s="106">
        <f>1784.32*3.75</f>
        <v>6691.2</v>
      </c>
      <c r="AN761" s="99"/>
      <c r="AO761" s="47">
        <f t="shared" si="203"/>
        <v>6691.29</v>
      </c>
      <c r="AP761" s="99"/>
      <c r="AQ761" s="99"/>
      <c r="AR761" s="47">
        <f t="shared" si="194"/>
        <v>6691.29</v>
      </c>
      <c r="AS761" s="99"/>
      <c r="AT761" s="227" t="s">
        <v>55</v>
      </c>
      <c r="AU761" s="99"/>
      <c r="AV761" s="55">
        <f t="shared" si="195"/>
        <v>0</v>
      </c>
      <c r="AW761" s="56">
        <f>312.01*3.75</f>
        <v>1170.0374999999999</v>
      </c>
      <c r="AX761" s="57">
        <v>0</v>
      </c>
      <c r="AY761" s="58">
        <f t="shared" si="193"/>
        <v>806.25</v>
      </c>
      <c r="AZ761" s="59">
        <f t="shared" si="196"/>
        <v>0</v>
      </c>
      <c r="BA761" s="60">
        <f t="shared" si="197"/>
        <v>0</v>
      </c>
      <c r="BB761" s="59">
        <f t="shared" si="198"/>
        <v>0</v>
      </c>
      <c r="BC761" s="61">
        <f t="shared" si="199"/>
        <v>0</v>
      </c>
      <c r="BD761" s="61">
        <f t="shared" si="200"/>
        <v>0</v>
      </c>
      <c r="BE761" s="61">
        <f t="shared" si="201"/>
        <v>0</v>
      </c>
      <c r="BF761" s="61">
        <f t="shared" si="202"/>
        <v>0</v>
      </c>
    </row>
    <row r="762" spans="1:58" ht="15.75" x14ac:dyDescent="0.25">
      <c r="A762" s="99"/>
      <c r="B762" s="99">
        <v>12655</v>
      </c>
      <c r="C762" s="147" t="s">
        <v>47</v>
      </c>
      <c r="D762" s="99" t="s">
        <v>199</v>
      </c>
      <c r="E762" s="99" t="s">
        <v>4337</v>
      </c>
      <c r="F762" s="99" t="s">
        <v>4346</v>
      </c>
      <c r="G762" s="99" t="s">
        <v>202</v>
      </c>
      <c r="H762" s="99">
        <v>17610965286</v>
      </c>
      <c r="I762" s="102">
        <v>42148</v>
      </c>
      <c r="J762" s="102">
        <v>42149</v>
      </c>
      <c r="K762" s="38" t="s">
        <v>4347</v>
      </c>
      <c r="L762" s="38"/>
      <c r="M762" s="39">
        <v>42186</v>
      </c>
      <c r="N762" s="40">
        <v>42186</v>
      </c>
      <c r="O762" s="148">
        <v>0</v>
      </c>
      <c r="P762" s="149">
        <v>1759</v>
      </c>
      <c r="Q762" s="149">
        <f t="shared" si="192"/>
        <v>1759</v>
      </c>
      <c r="R762" s="99"/>
      <c r="S762" s="43" t="s">
        <v>285</v>
      </c>
      <c r="T762" s="43"/>
      <c r="U762" s="138"/>
      <c r="V762" s="139"/>
      <c r="W762" s="99"/>
      <c r="X762" s="99"/>
      <c r="Y762" s="47" t="s">
        <v>60</v>
      </c>
      <c r="Z762" s="47"/>
      <c r="AA762" s="70"/>
      <c r="AB762" s="71"/>
      <c r="AC762" s="99"/>
      <c r="AD762" s="99"/>
      <c r="AE762" s="99"/>
      <c r="AF762" s="50" t="s">
        <v>4348</v>
      </c>
      <c r="AG762" s="102">
        <v>42191</v>
      </c>
      <c r="AH762" s="99">
        <v>1</v>
      </c>
      <c r="AI762" s="179">
        <v>412.5</v>
      </c>
      <c r="AJ762" s="224"/>
      <c r="AK762" s="47"/>
      <c r="AL762" s="225">
        <v>1</v>
      </c>
      <c r="AM762" s="106">
        <f>(429.06+40)*3.75</f>
        <v>1758.9749999999999</v>
      </c>
      <c r="AN762" s="99"/>
      <c r="AO762" s="47">
        <f t="shared" si="203"/>
        <v>1759</v>
      </c>
      <c r="AP762" s="99"/>
      <c r="AQ762" s="99"/>
      <c r="AR762" s="47">
        <f t="shared" si="194"/>
        <v>1759</v>
      </c>
      <c r="AS762" s="99"/>
      <c r="AT762" s="227" t="s">
        <v>55</v>
      </c>
      <c r="AU762" s="99"/>
      <c r="AV762" s="55">
        <f t="shared" si="195"/>
        <v>0</v>
      </c>
      <c r="AW762" s="56">
        <v>412.5</v>
      </c>
      <c r="AX762" s="57">
        <v>0</v>
      </c>
      <c r="AY762" s="58">
        <f t="shared" si="193"/>
        <v>0</v>
      </c>
      <c r="AZ762" s="59">
        <f t="shared" si="196"/>
        <v>0</v>
      </c>
      <c r="BA762" s="60">
        <f t="shared" si="197"/>
        <v>0</v>
      </c>
      <c r="BB762" s="59">
        <f t="shared" si="198"/>
        <v>0</v>
      </c>
      <c r="BC762" s="61">
        <f t="shared" si="199"/>
        <v>0</v>
      </c>
      <c r="BD762" s="61">
        <f t="shared" si="200"/>
        <v>0</v>
      </c>
      <c r="BE762" s="61">
        <f t="shared" si="201"/>
        <v>0</v>
      </c>
      <c r="BF762" s="61">
        <f t="shared" si="202"/>
        <v>0</v>
      </c>
    </row>
    <row r="763" spans="1:58" ht="15.75" x14ac:dyDescent="0.25">
      <c r="A763" s="99"/>
      <c r="B763" s="99">
        <v>12574</v>
      </c>
      <c r="C763" s="147" t="s">
        <v>47</v>
      </c>
      <c r="D763" s="99" t="s">
        <v>1368</v>
      </c>
      <c r="E763" s="99" t="s">
        <v>1699</v>
      </c>
      <c r="F763" s="99" t="s">
        <v>4349</v>
      </c>
      <c r="G763" s="99" t="s">
        <v>202</v>
      </c>
      <c r="H763" s="99" t="s">
        <v>4350</v>
      </c>
      <c r="I763" s="102">
        <v>42166</v>
      </c>
      <c r="J763" s="99"/>
      <c r="K763" s="38" t="s">
        <v>4351</v>
      </c>
      <c r="L763" s="38"/>
      <c r="M763" s="39">
        <v>42172</v>
      </c>
      <c r="N763" s="40">
        <v>42173</v>
      </c>
      <c r="O763" s="148">
        <v>3949</v>
      </c>
      <c r="P763" s="149">
        <v>1471.5</v>
      </c>
      <c r="Q763" s="149">
        <f t="shared" si="192"/>
        <v>5420.5</v>
      </c>
      <c r="R763" s="99"/>
      <c r="S763" s="43" t="s">
        <v>285</v>
      </c>
      <c r="T763" s="43"/>
      <c r="U763" s="138"/>
      <c r="V763" s="139"/>
      <c r="W763" s="99"/>
      <c r="X763" s="99"/>
      <c r="Y763" s="47" t="s">
        <v>60</v>
      </c>
      <c r="Z763" s="47"/>
      <c r="AA763" s="70"/>
      <c r="AB763" s="71"/>
      <c r="AC763" s="99"/>
      <c r="AD763" s="99"/>
      <c r="AE763" s="99"/>
      <c r="AF763" s="50" t="s">
        <v>4352</v>
      </c>
      <c r="AG763" s="102">
        <v>42191</v>
      </c>
      <c r="AH763" s="99">
        <v>1</v>
      </c>
      <c r="AI763" s="179">
        <v>712.5</v>
      </c>
      <c r="AJ763" s="224"/>
      <c r="AK763" s="47"/>
      <c r="AL763" s="225">
        <v>1</v>
      </c>
      <c r="AM763" s="106">
        <f>1445.47*3.75</f>
        <v>5420.5124999999998</v>
      </c>
      <c r="AN763" s="99"/>
      <c r="AO763" s="47">
        <f t="shared" si="203"/>
        <v>5420.5</v>
      </c>
      <c r="AP763" s="99"/>
      <c r="AQ763" s="99"/>
      <c r="AR763" s="47">
        <f t="shared" si="194"/>
        <v>5420.5</v>
      </c>
      <c r="AS763" s="99"/>
      <c r="AT763" s="227" t="s">
        <v>55</v>
      </c>
      <c r="AU763" s="99"/>
      <c r="AV763" s="55">
        <f t="shared" si="195"/>
        <v>0</v>
      </c>
      <c r="AW763" s="56">
        <v>712.5</v>
      </c>
      <c r="AX763" s="57">
        <v>0</v>
      </c>
      <c r="AY763" s="58">
        <f t="shared" si="193"/>
        <v>0</v>
      </c>
      <c r="AZ763" s="59">
        <f t="shared" si="196"/>
        <v>0</v>
      </c>
      <c r="BA763" s="60">
        <f t="shared" si="197"/>
        <v>0</v>
      </c>
      <c r="BB763" s="59">
        <f t="shared" si="198"/>
        <v>0</v>
      </c>
      <c r="BC763" s="61">
        <f t="shared" si="199"/>
        <v>0</v>
      </c>
      <c r="BD763" s="61">
        <f t="shared" si="200"/>
        <v>0</v>
      </c>
      <c r="BE763" s="61">
        <f t="shared" si="201"/>
        <v>0</v>
      </c>
      <c r="BF763" s="61">
        <f t="shared" si="202"/>
        <v>0</v>
      </c>
    </row>
    <row r="764" spans="1:58" ht="15.75" x14ac:dyDescent="0.25">
      <c r="A764" s="99"/>
      <c r="B764" s="99">
        <v>12521</v>
      </c>
      <c r="C764" s="147" t="s">
        <v>47</v>
      </c>
      <c r="D764" s="99" t="s">
        <v>1368</v>
      </c>
      <c r="E764" s="99" t="s">
        <v>1699</v>
      </c>
      <c r="F764" s="99" t="s">
        <v>4353</v>
      </c>
      <c r="G764" s="99" t="s">
        <v>202</v>
      </c>
      <c r="H764" s="99" t="s">
        <v>4354</v>
      </c>
      <c r="I764" s="102">
        <v>42134</v>
      </c>
      <c r="J764" s="102">
        <v>42135</v>
      </c>
      <c r="K764" s="38" t="s">
        <v>4355</v>
      </c>
      <c r="L764" s="38"/>
      <c r="M764" s="39">
        <v>42163</v>
      </c>
      <c r="N764" s="40">
        <v>42165</v>
      </c>
      <c r="O764" s="148">
        <v>3081</v>
      </c>
      <c r="P764" s="149">
        <v>1526.5</v>
      </c>
      <c r="Q764" s="149">
        <f t="shared" si="192"/>
        <v>4607.5</v>
      </c>
      <c r="R764" s="99"/>
      <c r="S764" s="43" t="s">
        <v>4356</v>
      </c>
      <c r="T764" s="43"/>
      <c r="U764" s="44">
        <v>42170</v>
      </c>
      <c r="V764" s="45">
        <v>42172</v>
      </c>
      <c r="W764" s="99">
        <f>937.5+562.5</f>
        <v>1500</v>
      </c>
      <c r="X764" s="99"/>
      <c r="Y764" s="47" t="s">
        <v>60</v>
      </c>
      <c r="Z764" s="47"/>
      <c r="AA764" s="70"/>
      <c r="AB764" s="71"/>
      <c r="AC764" s="99"/>
      <c r="AD764" s="99"/>
      <c r="AE764" s="99"/>
      <c r="AF764" s="50" t="s">
        <v>4357</v>
      </c>
      <c r="AG764" s="102">
        <v>42191</v>
      </c>
      <c r="AH764" s="99">
        <v>1</v>
      </c>
      <c r="AI764" s="179">
        <v>712.5</v>
      </c>
      <c r="AJ764" s="224">
        <v>1500</v>
      </c>
      <c r="AK764" s="47"/>
      <c r="AL764" s="225">
        <v>1</v>
      </c>
      <c r="AM764" s="106">
        <f>1628.67*3.75</f>
        <v>6107.5125000000007</v>
      </c>
      <c r="AN764" s="99"/>
      <c r="AO764" s="47">
        <f t="shared" si="203"/>
        <v>6107.5</v>
      </c>
      <c r="AP764" s="99"/>
      <c r="AQ764" s="99"/>
      <c r="AR764" s="47">
        <f t="shared" si="194"/>
        <v>6107.5</v>
      </c>
      <c r="AS764" s="99"/>
      <c r="AT764" s="227" t="s">
        <v>55</v>
      </c>
      <c r="AU764" s="99"/>
      <c r="AV764" s="55">
        <f t="shared" si="195"/>
        <v>0</v>
      </c>
      <c r="AW764" s="56">
        <v>712.5</v>
      </c>
      <c r="AX764" s="57">
        <v>0</v>
      </c>
      <c r="AY764" s="58">
        <f t="shared" si="193"/>
        <v>1500</v>
      </c>
      <c r="AZ764" s="59">
        <f t="shared" si="196"/>
        <v>0</v>
      </c>
      <c r="BA764" s="60">
        <f t="shared" si="197"/>
        <v>0</v>
      </c>
      <c r="BB764" s="59">
        <f t="shared" si="198"/>
        <v>0</v>
      </c>
      <c r="BC764" s="61">
        <f t="shared" si="199"/>
        <v>0</v>
      </c>
      <c r="BD764" s="61">
        <f t="shared" si="200"/>
        <v>0</v>
      </c>
      <c r="BE764" s="61">
        <f t="shared" si="201"/>
        <v>0</v>
      </c>
      <c r="BF764" s="61">
        <f t="shared" si="202"/>
        <v>0</v>
      </c>
    </row>
    <row r="765" spans="1:58" ht="15.75" x14ac:dyDescent="0.25">
      <c r="A765" s="99"/>
      <c r="B765" s="99">
        <v>29285</v>
      </c>
      <c r="C765" s="147" t="s">
        <v>47</v>
      </c>
      <c r="D765" s="99" t="s">
        <v>2499</v>
      </c>
      <c r="E765" s="99" t="s">
        <v>4358</v>
      </c>
      <c r="F765" s="99" t="s">
        <v>4359</v>
      </c>
      <c r="G765" s="99" t="s">
        <v>202</v>
      </c>
      <c r="H765" s="99" t="s">
        <v>4360</v>
      </c>
      <c r="I765" s="102">
        <v>42138</v>
      </c>
      <c r="J765" s="102">
        <v>42152</v>
      </c>
      <c r="K765" s="38" t="s">
        <v>4361</v>
      </c>
      <c r="L765" s="38"/>
      <c r="M765" s="39">
        <v>42166</v>
      </c>
      <c r="N765" s="40">
        <v>42185</v>
      </c>
      <c r="O765" s="148">
        <v>121426</v>
      </c>
      <c r="P765" s="149">
        <f>108998+42650</f>
        <v>151648</v>
      </c>
      <c r="Q765" s="149">
        <f t="shared" si="192"/>
        <v>273074</v>
      </c>
      <c r="R765" s="99"/>
      <c r="S765" s="43" t="s">
        <v>4362</v>
      </c>
      <c r="T765" s="43"/>
      <c r="U765" s="44">
        <v>42164</v>
      </c>
      <c r="V765" s="45">
        <v>42165</v>
      </c>
      <c r="W765" s="99">
        <v>30000</v>
      </c>
      <c r="X765" s="99"/>
      <c r="Y765" s="47" t="s">
        <v>60</v>
      </c>
      <c r="Z765" s="47"/>
      <c r="AA765" s="70"/>
      <c r="AB765" s="71"/>
      <c r="AC765" s="99"/>
      <c r="AD765" s="99"/>
      <c r="AE765" s="99"/>
      <c r="AF765" s="50" t="s">
        <v>4363</v>
      </c>
      <c r="AG765" s="102">
        <v>42191</v>
      </c>
      <c r="AH765" s="99">
        <v>2</v>
      </c>
      <c r="AI765" s="179">
        <v>7500</v>
      </c>
      <c r="AJ765" s="224">
        <v>30000</v>
      </c>
      <c r="AK765" s="47"/>
      <c r="AL765" s="225">
        <v>1</v>
      </c>
      <c r="AM765" s="106">
        <f>113260+121426+68388</f>
        <v>303074</v>
      </c>
      <c r="AN765" s="99"/>
      <c r="AO765" s="47">
        <f t="shared" si="203"/>
        <v>303074</v>
      </c>
      <c r="AP765" s="99"/>
      <c r="AQ765" s="99"/>
      <c r="AR765" s="47">
        <f t="shared" si="194"/>
        <v>303074</v>
      </c>
      <c r="AS765" s="99"/>
      <c r="AT765" s="227" t="s">
        <v>55</v>
      </c>
      <c r="AU765" s="99"/>
      <c r="AV765" s="55">
        <f t="shared" si="195"/>
        <v>0</v>
      </c>
      <c r="AW765" s="56">
        <v>7500</v>
      </c>
      <c r="AX765" s="57">
        <v>0</v>
      </c>
      <c r="AY765" s="58">
        <f t="shared" si="193"/>
        <v>30000</v>
      </c>
      <c r="AZ765" s="59">
        <f t="shared" si="196"/>
        <v>0</v>
      </c>
      <c r="BA765" s="60">
        <f t="shared" si="197"/>
        <v>0</v>
      </c>
      <c r="BB765" s="59">
        <f t="shared" si="198"/>
        <v>0</v>
      </c>
      <c r="BC765" s="61">
        <f t="shared" si="199"/>
        <v>0</v>
      </c>
      <c r="BD765" s="61">
        <f t="shared" si="200"/>
        <v>0</v>
      </c>
      <c r="BE765" s="61">
        <f t="shared" si="201"/>
        <v>0</v>
      </c>
      <c r="BF765" s="61">
        <f t="shared" si="202"/>
        <v>0</v>
      </c>
    </row>
    <row r="766" spans="1:58" ht="15.75" x14ac:dyDescent="0.25">
      <c r="A766" s="99"/>
      <c r="B766" s="99">
        <v>29582</v>
      </c>
      <c r="C766" s="147" t="s">
        <v>47</v>
      </c>
      <c r="D766" s="99" t="s">
        <v>238</v>
      </c>
      <c r="E766" s="99" t="s">
        <v>990</v>
      </c>
      <c r="F766" s="99" t="s">
        <v>2495</v>
      </c>
      <c r="G766" s="99" t="s">
        <v>202</v>
      </c>
      <c r="H766" s="99" t="s">
        <v>2496</v>
      </c>
      <c r="I766" s="102">
        <v>42180</v>
      </c>
      <c r="J766" s="102">
        <v>42182</v>
      </c>
      <c r="K766" s="38" t="s">
        <v>4364</v>
      </c>
      <c r="L766" s="38"/>
      <c r="M766" s="39">
        <v>42184</v>
      </c>
      <c r="N766" s="40">
        <v>42185</v>
      </c>
      <c r="O766" s="148">
        <v>14154</v>
      </c>
      <c r="P766" s="149">
        <v>2143.75</v>
      </c>
      <c r="Q766" s="149">
        <f t="shared" si="192"/>
        <v>16297.75</v>
      </c>
      <c r="R766" s="99"/>
      <c r="S766" s="43" t="s">
        <v>4365</v>
      </c>
      <c r="T766" s="43"/>
      <c r="U766" s="44">
        <v>42184</v>
      </c>
      <c r="V766" s="45">
        <v>42184</v>
      </c>
      <c r="W766" s="99">
        <v>1087.5</v>
      </c>
      <c r="X766" s="99"/>
      <c r="Y766" s="47" t="s">
        <v>60</v>
      </c>
      <c r="Z766" s="47"/>
      <c r="AA766" s="70"/>
      <c r="AB766" s="71"/>
      <c r="AC766" s="99"/>
      <c r="AD766" s="99"/>
      <c r="AE766" s="99"/>
      <c r="AF766" s="50" t="s">
        <v>4366</v>
      </c>
      <c r="AG766" s="102">
        <v>42191</v>
      </c>
      <c r="AH766" s="99">
        <v>3</v>
      </c>
      <c r="AI766" s="179">
        <f>125*3.75</f>
        <v>468.75</v>
      </c>
      <c r="AJ766" s="224">
        <f>290*3.75</f>
        <v>1087.5</v>
      </c>
      <c r="AK766" s="47"/>
      <c r="AL766" s="225">
        <v>1</v>
      </c>
      <c r="AM766" s="106">
        <f>(415+446.65)*3.75+14154</f>
        <v>17385.1875</v>
      </c>
      <c r="AN766" s="99"/>
      <c r="AO766" s="47">
        <f t="shared" si="203"/>
        <v>17385.25</v>
      </c>
      <c r="AP766" s="99"/>
      <c r="AQ766" s="99"/>
      <c r="AR766" s="47">
        <f t="shared" si="194"/>
        <v>17385.25</v>
      </c>
      <c r="AS766" s="99"/>
      <c r="AT766" s="227" t="s">
        <v>55</v>
      </c>
      <c r="AU766" s="99"/>
      <c r="AV766" s="55">
        <f t="shared" si="195"/>
        <v>0</v>
      </c>
      <c r="AW766" s="56">
        <f>125*3.75</f>
        <v>468.75</v>
      </c>
      <c r="AX766" s="57">
        <v>0</v>
      </c>
      <c r="AY766" s="58">
        <f t="shared" si="193"/>
        <v>1087.5</v>
      </c>
      <c r="AZ766" s="59">
        <f t="shared" si="196"/>
        <v>0</v>
      </c>
      <c r="BA766" s="60">
        <f t="shared" si="197"/>
        <v>0</v>
      </c>
      <c r="BB766" s="59">
        <f t="shared" si="198"/>
        <v>0</v>
      </c>
      <c r="BC766" s="61">
        <f t="shared" si="199"/>
        <v>0</v>
      </c>
      <c r="BD766" s="61">
        <f t="shared" si="200"/>
        <v>0</v>
      </c>
      <c r="BE766" s="61">
        <f t="shared" si="201"/>
        <v>0</v>
      </c>
      <c r="BF766" s="61">
        <f t="shared" si="202"/>
        <v>0</v>
      </c>
    </row>
    <row r="767" spans="1:58" ht="15.75" x14ac:dyDescent="0.25">
      <c r="A767" s="99"/>
      <c r="B767" s="99">
        <v>29583</v>
      </c>
      <c r="C767" s="147" t="s">
        <v>47</v>
      </c>
      <c r="D767" s="99" t="s">
        <v>238</v>
      </c>
      <c r="E767" s="99" t="s">
        <v>990</v>
      </c>
      <c r="F767" s="99" t="s">
        <v>4367</v>
      </c>
      <c r="G767" s="99" t="s">
        <v>202</v>
      </c>
      <c r="H767" s="99" t="s">
        <v>4368</v>
      </c>
      <c r="I767" s="102">
        <v>42178</v>
      </c>
      <c r="J767" s="102">
        <v>42179</v>
      </c>
      <c r="K767" s="38" t="s">
        <v>4369</v>
      </c>
      <c r="L767" s="38"/>
      <c r="M767" s="39">
        <v>42185</v>
      </c>
      <c r="N767" s="40">
        <v>42186</v>
      </c>
      <c r="O767" s="148">
        <v>627</v>
      </c>
      <c r="P767" s="149">
        <v>1756.75</v>
      </c>
      <c r="Q767" s="149">
        <f t="shared" si="192"/>
        <v>2383.75</v>
      </c>
      <c r="R767" s="99"/>
      <c r="S767" s="43" t="s">
        <v>4370</v>
      </c>
      <c r="T767" s="43"/>
      <c r="U767" s="44">
        <v>42184</v>
      </c>
      <c r="V767" s="45">
        <v>42184</v>
      </c>
      <c r="W767" s="99">
        <v>1087.5</v>
      </c>
      <c r="X767" s="99"/>
      <c r="Y767" s="47" t="s">
        <v>60</v>
      </c>
      <c r="Z767" s="47"/>
      <c r="AA767" s="70"/>
      <c r="AB767" s="71"/>
      <c r="AC767" s="99"/>
      <c r="AD767" s="99"/>
      <c r="AE767" s="99"/>
      <c r="AF767" s="50" t="s">
        <v>4371</v>
      </c>
      <c r="AG767" s="102">
        <v>42191</v>
      </c>
      <c r="AH767" s="99">
        <v>3</v>
      </c>
      <c r="AI767" s="179">
        <f>125*3.75</f>
        <v>468.75</v>
      </c>
      <c r="AJ767" s="224">
        <f>290*3.75</f>
        <v>1087.5</v>
      </c>
      <c r="AK767" s="47"/>
      <c r="AL767" s="225">
        <v>1</v>
      </c>
      <c r="AM767" s="106">
        <f>(343.45+415)*3.75+627</f>
        <v>3471.1875</v>
      </c>
      <c r="AN767" s="99"/>
      <c r="AO767" s="47">
        <f t="shared" si="203"/>
        <v>3471.25</v>
      </c>
      <c r="AP767" s="99"/>
      <c r="AQ767" s="99"/>
      <c r="AR767" s="47">
        <f t="shared" si="194"/>
        <v>3471.25</v>
      </c>
      <c r="AS767" s="99"/>
      <c r="AT767" s="227" t="s">
        <v>55</v>
      </c>
      <c r="AU767" s="99"/>
      <c r="AV767" s="55">
        <f t="shared" si="195"/>
        <v>0</v>
      </c>
      <c r="AW767" s="56">
        <f>125*3.75</f>
        <v>468.75</v>
      </c>
      <c r="AX767" s="57">
        <v>0</v>
      </c>
      <c r="AY767" s="58">
        <f t="shared" si="193"/>
        <v>1087.5</v>
      </c>
      <c r="AZ767" s="59">
        <f t="shared" si="196"/>
        <v>0</v>
      </c>
      <c r="BA767" s="60">
        <f t="shared" si="197"/>
        <v>0</v>
      </c>
      <c r="BB767" s="59">
        <f t="shared" si="198"/>
        <v>0</v>
      </c>
      <c r="BC767" s="61">
        <f t="shared" si="199"/>
        <v>0</v>
      </c>
      <c r="BD767" s="61">
        <f t="shared" si="200"/>
        <v>0</v>
      </c>
      <c r="BE767" s="61">
        <f t="shared" si="201"/>
        <v>0</v>
      </c>
      <c r="BF767" s="61">
        <f t="shared" si="202"/>
        <v>0</v>
      </c>
    </row>
    <row r="768" spans="1:58" ht="15.75" x14ac:dyDescent="0.25">
      <c r="A768" s="99"/>
      <c r="B768" s="99">
        <v>12785</v>
      </c>
      <c r="C768" s="147" t="s">
        <v>47</v>
      </c>
      <c r="D768" s="99" t="s">
        <v>1368</v>
      </c>
      <c r="E768" s="99" t="s">
        <v>1699</v>
      </c>
      <c r="F768" s="99" t="s">
        <v>4372</v>
      </c>
      <c r="G768" s="99" t="s">
        <v>202</v>
      </c>
      <c r="H768" s="99">
        <v>2085716002</v>
      </c>
      <c r="I768" s="102">
        <v>42173</v>
      </c>
      <c r="J768" s="102">
        <v>42175</v>
      </c>
      <c r="K768" s="38" t="s">
        <v>4373</v>
      </c>
      <c r="L768" s="38"/>
      <c r="M768" s="39">
        <v>42183</v>
      </c>
      <c r="N768" s="40">
        <v>42185</v>
      </c>
      <c r="O768" s="148">
        <v>3050</v>
      </c>
      <c r="P768" s="149">
        <v>1454.5</v>
      </c>
      <c r="Q768" s="149">
        <f t="shared" si="192"/>
        <v>4504.5</v>
      </c>
      <c r="R768" s="99"/>
      <c r="S768" s="43" t="s">
        <v>4374</v>
      </c>
      <c r="T768" s="43"/>
      <c r="U768" s="44">
        <v>42183</v>
      </c>
      <c r="V768" s="45">
        <v>42184</v>
      </c>
      <c r="W768" s="99">
        <v>937.5</v>
      </c>
      <c r="X768" s="99"/>
      <c r="Y768" s="47" t="s">
        <v>60</v>
      </c>
      <c r="Z768" s="47"/>
      <c r="AA768" s="70"/>
      <c r="AB768" s="71"/>
      <c r="AC768" s="99"/>
      <c r="AD768" s="99"/>
      <c r="AE768" s="99"/>
      <c r="AF768" s="50" t="s">
        <v>4375</v>
      </c>
      <c r="AG768" s="102">
        <v>42191</v>
      </c>
      <c r="AH768" s="99">
        <v>1</v>
      </c>
      <c r="AI768" s="179">
        <v>712.5</v>
      </c>
      <c r="AJ768" s="224">
        <v>937.5</v>
      </c>
      <c r="AK768" s="47"/>
      <c r="AL768" s="225">
        <v>1</v>
      </c>
      <c r="AM768" s="106">
        <f>1451.2*3.75</f>
        <v>5442</v>
      </c>
      <c r="AN768" s="99"/>
      <c r="AO768" s="47">
        <f t="shared" si="203"/>
        <v>5442</v>
      </c>
      <c r="AP768" s="99"/>
      <c r="AQ768" s="99"/>
      <c r="AR768" s="47">
        <f t="shared" si="194"/>
        <v>5442</v>
      </c>
      <c r="AS768" s="99"/>
      <c r="AT768" s="227" t="s">
        <v>55</v>
      </c>
      <c r="AU768" s="99"/>
      <c r="AV768" s="55">
        <f t="shared" si="195"/>
        <v>0</v>
      </c>
      <c r="AW768" s="56">
        <v>712.5</v>
      </c>
      <c r="AX768" s="57">
        <v>0</v>
      </c>
      <c r="AY768" s="58">
        <f t="shared" si="193"/>
        <v>937.5</v>
      </c>
      <c r="AZ768" s="59">
        <f t="shared" si="196"/>
        <v>0</v>
      </c>
      <c r="BA768" s="60">
        <f t="shared" si="197"/>
        <v>0</v>
      </c>
      <c r="BB768" s="59">
        <f t="shared" si="198"/>
        <v>0</v>
      </c>
      <c r="BC768" s="61">
        <f t="shared" si="199"/>
        <v>0</v>
      </c>
      <c r="BD768" s="61">
        <f t="shared" si="200"/>
        <v>0</v>
      </c>
      <c r="BE768" s="61">
        <f t="shared" si="201"/>
        <v>0</v>
      </c>
      <c r="BF768" s="61">
        <f t="shared" si="202"/>
        <v>0</v>
      </c>
    </row>
    <row r="769" spans="1:58" ht="15.75" x14ac:dyDescent="0.25">
      <c r="A769" s="99"/>
      <c r="B769" s="99">
        <v>12766</v>
      </c>
      <c r="C769" s="147" t="s">
        <v>47</v>
      </c>
      <c r="D769" s="99" t="s">
        <v>241</v>
      </c>
      <c r="E769" s="99" t="s">
        <v>4376</v>
      </c>
      <c r="F769" s="99" t="s">
        <v>4377</v>
      </c>
      <c r="G769" s="99" t="s">
        <v>202</v>
      </c>
      <c r="H769" s="99" t="s">
        <v>4378</v>
      </c>
      <c r="I769" s="102">
        <v>42171</v>
      </c>
      <c r="J769" s="102">
        <v>42173</v>
      </c>
      <c r="K769" s="38" t="s">
        <v>4379</v>
      </c>
      <c r="L769" s="38"/>
      <c r="M769" s="39">
        <v>42183</v>
      </c>
      <c r="N769" s="40">
        <v>42184</v>
      </c>
      <c r="O769" s="148">
        <v>18854</v>
      </c>
      <c r="P769" s="149">
        <v>715.5</v>
      </c>
      <c r="Q769" s="149">
        <f t="shared" si="192"/>
        <v>19569.5</v>
      </c>
      <c r="R769" s="99"/>
      <c r="S769" s="43" t="s">
        <v>4380</v>
      </c>
      <c r="T769" s="43"/>
      <c r="U769" s="44">
        <v>42178</v>
      </c>
      <c r="V769" s="45">
        <v>42178</v>
      </c>
      <c r="W769" s="99">
        <v>487.5</v>
      </c>
      <c r="X769" s="99"/>
      <c r="Y769" s="47" t="s">
        <v>60</v>
      </c>
      <c r="Z769" s="47"/>
      <c r="AA769" s="70"/>
      <c r="AB769" s="71"/>
      <c r="AC769" s="99"/>
      <c r="AD769" s="99"/>
      <c r="AE769" s="99"/>
      <c r="AF769" s="50" t="s">
        <v>4381</v>
      </c>
      <c r="AG769" s="102">
        <v>42191</v>
      </c>
      <c r="AH769" s="99">
        <v>3</v>
      </c>
      <c r="AI769" s="179">
        <f>70*3.75</f>
        <v>262.5</v>
      </c>
      <c r="AJ769" s="224">
        <f>130*3.75</f>
        <v>487.5</v>
      </c>
      <c r="AK769" s="47"/>
      <c r="AL769" s="225">
        <v>1</v>
      </c>
      <c r="AM769" s="106">
        <f>(190.79+130)*3.75+18854</f>
        <v>20056.962500000001</v>
      </c>
      <c r="AN769" s="99"/>
      <c r="AO769" s="47">
        <f t="shared" si="203"/>
        <v>20057</v>
      </c>
      <c r="AP769" s="99"/>
      <c r="AQ769" s="99"/>
      <c r="AR769" s="47">
        <f t="shared" si="194"/>
        <v>20057</v>
      </c>
      <c r="AS769" s="99"/>
      <c r="AT769" s="227" t="s">
        <v>55</v>
      </c>
      <c r="AU769" s="99"/>
      <c r="AV769" s="55">
        <f t="shared" si="195"/>
        <v>0</v>
      </c>
      <c r="AW769" s="56">
        <f>70*3.75</f>
        <v>262.5</v>
      </c>
      <c r="AX769" s="57">
        <v>0</v>
      </c>
      <c r="AY769" s="58">
        <f t="shared" si="193"/>
        <v>487.5</v>
      </c>
      <c r="AZ769" s="59">
        <f t="shared" si="196"/>
        <v>0</v>
      </c>
      <c r="BA769" s="60">
        <f t="shared" si="197"/>
        <v>0</v>
      </c>
      <c r="BB769" s="59">
        <f t="shared" si="198"/>
        <v>0</v>
      </c>
      <c r="BC769" s="61">
        <f t="shared" si="199"/>
        <v>0</v>
      </c>
      <c r="BD769" s="61">
        <f t="shared" si="200"/>
        <v>0</v>
      </c>
      <c r="BE769" s="61">
        <f t="shared" si="201"/>
        <v>0</v>
      </c>
      <c r="BF769" s="61">
        <f t="shared" si="202"/>
        <v>0</v>
      </c>
    </row>
    <row r="770" spans="1:58" ht="15.75" x14ac:dyDescent="0.25">
      <c r="A770" s="99"/>
      <c r="B770" s="99">
        <v>29655</v>
      </c>
      <c r="C770" s="147" t="s">
        <v>47</v>
      </c>
      <c r="D770" s="99"/>
      <c r="E770" s="99" t="s">
        <v>669</v>
      </c>
      <c r="F770" s="99" t="s">
        <v>2486</v>
      </c>
      <c r="G770" s="99" t="s">
        <v>202</v>
      </c>
      <c r="H770" s="99" t="s">
        <v>1563</v>
      </c>
      <c r="I770" s="99"/>
      <c r="J770" s="99"/>
      <c r="K770" s="38" t="s">
        <v>4382</v>
      </c>
      <c r="L770" s="38"/>
      <c r="M770" s="39">
        <v>42180</v>
      </c>
      <c r="N770" s="40">
        <v>42183</v>
      </c>
      <c r="O770" s="148">
        <v>0</v>
      </c>
      <c r="P770" s="149">
        <v>178502</v>
      </c>
      <c r="Q770" s="149">
        <f t="shared" si="192"/>
        <v>178502</v>
      </c>
      <c r="R770" s="99"/>
      <c r="S770" s="43" t="s">
        <v>285</v>
      </c>
      <c r="T770" s="43"/>
      <c r="U770" s="138"/>
      <c r="V770" s="139"/>
      <c r="W770" s="99"/>
      <c r="X770" s="99"/>
      <c r="Y770" s="47" t="s">
        <v>60</v>
      </c>
      <c r="Z770" s="47"/>
      <c r="AA770" s="70"/>
      <c r="AB770" s="71"/>
      <c r="AC770" s="99"/>
      <c r="AD770" s="99"/>
      <c r="AE770" s="99"/>
      <c r="AF770" s="50" t="s">
        <v>4383</v>
      </c>
      <c r="AG770" s="102">
        <v>42191</v>
      </c>
      <c r="AH770" s="99">
        <v>1</v>
      </c>
      <c r="AI770" s="179"/>
      <c r="AJ770" s="224"/>
      <c r="AK770" s="47"/>
      <c r="AL770" s="225">
        <v>1</v>
      </c>
      <c r="AM770" s="106">
        <v>178502</v>
      </c>
      <c r="AN770" s="99"/>
      <c r="AO770" s="47">
        <f t="shared" si="203"/>
        <v>178502</v>
      </c>
      <c r="AP770" s="99"/>
      <c r="AQ770" s="99"/>
      <c r="AR770" s="47">
        <f t="shared" si="194"/>
        <v>178502</v>
      </c>
      <c r="AS770" s="99"/>
      <c r="AT770" s="227" t="s">
        <v>55</v>
      </c>
      <c r="AU770" s="99"/>
      <c r="AV770" s="55">
        <f t="shared" si="195"/>
        <v>0</v>
      </c>
      <c r="AW770" s="56">
        <v>0</v>
      </c>
      <c r="AX770" s="57">
        <v>0</v>
      </c>
      <c r="AY770" s="58">
        <f t="shared" si="193"/>
        <v>0</v>
      </c>
      <c r="AZ770" s="59">
        <f t="shared" si="196"/>
        <v>0</v>
      </c>
      <c r="BA770" s="60">
        <f t="shared" si="197"/>
        <v>0</v>
      </c>
      <c r="BB770" s="59">
        <f t="shared" si="198"/>
        <v>0</v>
      </c>
      <c r="BC770" s="61">
        <f t="shared" si="199"/>
        <v>0</v>
      </c>
      <c r="BD770" s="61">
        <f t="shared" si="200"/>
        <v>0</v>
      </c>
      <c r="BE770" s="61">
        <f t="shared" si="201"/>
        <v>0</v>
      </c>
      <c r="BF770" s="61">
        <f t="shared" si="202"/>
        <v>0</v>
      </c>
    </row>
    <row r="771" spans="1:58" ht="15.75" x14ac:dyDescent="0.25">
      <c r="A771" s="99"/>
      <c r="B771" s="99">
        <v>29659</v>
      </c>
      <c r="C771" s="147" t="s">
        <v>47</v>
      </c>
      <c r="D771" s="99"/>
      <c r="E771" s="99" t="s">
        <v>669</v>
      </c>
      <c r="F771" s="99" t="s">
        <v>4384</v>
      </c>
      <c r="G771" s="99" t="s">
        <v>202</v>
      </c>
      <c r="H771" s="99"/>
      <c r="I771" s="99"/>
      <c r="J771" s="99"/>
      <c r="K771" s="38" t="s">
        <v>4385</v>
      </c>
      <c r="L771" s="38"/>
      <c r="M771" s="39">
        <v>42187</v>
      </c>
      <c r="N771" s="40">
        <v>42187</v>
      </c>
      <c r="O771" s="148">
        <v>0</v>
      </c>
      <c r="P771" s="149">
        <v>900</v>
      </c>
      <c r="Q771" s="149">
        <f t="shared" si="192"/>
        <v>900</v>
      </c>
      <c r="R771" s="99"/>
      <c r="S771" s="43" t="s">
        <v>285</v>
      </c>
      <c r="T771" s="43"/>
      <c r="U771" s="138"/>
      <c r="V771" s="139"/>
      <c r="W771" s="99"/>
      <c r="X771" s="99"/>
      <c r="Y771" s="47" t="s">
        <v>60</v>
      </c>
      <c r="Z771" s="47"/>
      <c r="AA771" s="70"/>
      <c r="AB771" s="71"/>
      <c r="AC771" s="99"/>
      <c r="AD771" s="99"/>
      <c r="AE771" s="99"/>
      <c r="AF771" s="50" t="s">
        <v>4386</v>
      </c>
      <c r="AG771" s="102">
        <v>42191</v>
      </c>
      <c r="AH771" s="99">
        <v>1</v>
      </c>
      <c r="AI771" s="179"/>
      <c r="AJ771" s="224"/>
      <c r="AK771" s="47"/>
      <c r="AL771" s="225">
        <v>1</v>
      </c>
      <c r="AM771" s="106">
        <v>900</v>
      </c>
      <c r="AN771" s="99"/>
      <c r="AO771" s="47">
        <f t="shared" si="203"/>
        <v>900</v>
      </c>
      <c r="AP771" s="99"/>
      <c r="AQ771" s="99"/>
      <c r="AR771" s="47">
        <f t="shared" si="194"/>
        <v>900</v>
      </c>
      <c r="AS771" s="99"/>
      <c r="AT771" s="227" t="s">
        <v>55</v>
      </c>
      <c r="AU771" s="99"/>
      <c r="AV771" s="55">
        <f t="shared" si="195"/>
        <v>0</v>
      </c>
      <c r="AW771" s="56">
        <v>0</v>
      </c>
      <c r="AX771" s="57">
        <v>0</v>
      </c>
      <c r="AY771" s="58">
        <f t="shared" si="193"/>
        <v>0</v>
      </c>
      <c r="AZ771" s="59">
        <f t="shared" si="196"/>
        <v>0</v>
      </c>
      <c r="BA771" s="60">
        <f t="shared" si="197"/>
        <v>0</v>
      </c>
      <c r="BB771" s="59">
        <f t="shared" si="198"/>
        <v>0</v>
      </c>
      <c r="BC771" s="61">
        <f t="shared" si="199"/>
        <v>0</v>
      </c>
      <c r="BD771" s="61">
        <f t="shared" si="200"/>
        <v>0</v>
      </c>
      <c r="BE771" s="61">
        <f t="shared" si="201"/>
        <v>0</v>
      </c>
      <c r="BF771" s="61">
        <f t="shared" si="202"/>
        <v>0</v>
      </c>
    </row>
    <row r="772" spans="1:58" ht="15.75" x14ac:dyDescent="0.25">
      <c r="A772" s="146">
        <v>42192</v>
      </c>
      <c r="B772" s="99">
        <v>29226</v>
      </c>
      <c r="C772" s="147" t="s">
        <v>47</v>
      </c>
      <c r="D772" s="99" t="s">
        <v>895</v>
      </c>
      <c r="E772" s="99" t="s">
        <v>4205</v>
      </c>
      <c r="F772" s="99" t="s">
        <v>4204</v>
      </c>
      <c r="G772" s="99" t="s">
        <v>202</v>
      </c>
      <c r="H772" s="99" t="s">
        <v>4387</v>
      </c>
      <c r="I772" s="102">
        <v>42131</v>
      </c>
      <c r="J772" s="102">
        <v>42149</v>
      </c>
      <c r="K772" s="38" t="s">
        <v>475</v>
      </c>
      <c r="L772" s="38"/>
      <c r="M772" s="179"/>
      <c r="N772" s="164"/>
      <c r="O772" s="148">
        <v>0</v>
      </c>
      <c r="P772" s="149">
        <v>0</v>
      </c>
      <c r="Q772" s="149">
        <f t="shared" si="192"/>
        <v>0</v>
      </c>
      <c r="R772" s="99"/>
      <c r="S772" s="43" t="s">
        <v>285</v>
      </c>
      <c r="T772" s="43"/>
      <c r="U772" s="138"/>
      <c r="V772" s="139"/>
      <c r="W772" s="99"/>
      <c r="X772" s="99"/>
      <c r="Y772" s="47" t="s">
        <v>4388</v>
      </c>
      <c r="Z772" s="47"/>
      <c r="AA772" s="48">
        <v>42184</v>
      </c>
      <c r="AB772" s="49">
        <v>42185</v>
      </c>
      <c r="AC772" s="99">
        <v>85700</v>
      </c>
      <c r="AD772" s="99"/>
      <c r="AE772" s="99"/>
      <c r="AF772" s="50" t="s">
        <v>4389</v>
      </c>
      <c r="AG772" s="102">
        <v>42192</v>
      </c>
      <c r="AH772" s="99">
        <v>1</v>
      </c>
      <c r="AI772" s="179"/>
      <c r="AJ772" s="224"/>
      <c r="AK772" s="47">
        <v>85700</v>
      </c>
      <c r="AL772" s="225">
        <v>1</v>
      </c>
      <c r="AM772" s="106">
        <v>85700</v>
      </c>
      <c r="AN772" s="99"/>
      <c r="AO772" s="47">
        <f t="shared" si="203"/>
        <v>85700</v>
      </c>
      <c r="AP772" s="99"/>
      <c r="AQ772" s="99"/>
      <c r="AR772" s="47">
        <f t="shared" si="194"/>
        <v>85700</v>
      </c>
      <c r="AS772" s="99"/>
      <c r="AT772" s="227" t="s">
        <v>55</v>
      </c>
      <c r="AU772" s="99"/>
      <c r="AV772" s="55">
        <f t="shared" si="195"/>
        <v>0</v>
      </c>
      <c r="AW772" s="56">
        <v>0</v>
      </c>
      <c r="AX772" s="57">
        <v>0</v>
      </c>
      <c r="AY772" s="58">
        <f t="shared" si="193"/>
        <v>0</v>
      </c>
      <c r="AZ772" s="59">
        <f t="shared" si="196"/>
        <v>0</v>
      </c>
      <c r="BA772" s="60">
        <f t="shared" si="197"/>
        <v>85700</v>
      </c>
      <c r="BB772" s="59">
        <f t="shared" si="198"/>
        <v>0</v>
      </c>
      <c r="BC772" s="61">
        <f t="shared" si="199"/>
        <v>0</v>
      </c>
      <c r="BD772" s="61">
        <f t="shared" si="200"/>
        <v>0</v>
      </c>
      <c r="BE772" s="61">
        <f t="shared" si="201"/>
        <v>0</v>
      </c>
      <c r="BF772" s="61">
        <f t="shared" si="202"/>
        <v>0</v>
      </c>
    </row>
    <row r="773" spans="1:58" ht="15.75" x14ac:dyDescent="0.25">
      <c r="A773" s="99"/>
      <c r="B773" s="99">
        <v>29394</v>
      </c>
      <c r="C773" s="147" t="s">
        <v>47</v>
      </c>
      <c r="D773" s="99" t="s">
        <v>895</v>
      </c>
      <c r="E773" s="99" t="s">
        <v>4390</v>
      </c>
      <c r="F773" s="99" t="s">
        <v>4391</v>
      </c>
      <c r="G773" s="99" t="s">
        <v>202</v>
      </c>
      <c r="H773" s="99" t="s">
        <v>3744</v>
      </c>
      <c r="I773" s="102">
        <v>42149</v>
      </c>
      <c r="J773" s="102">
        <v>42154</v>
      </c>
      <c r="K773" s="38" t="s">
        <v>4392</v>
      </c>
      <c r="L773" s="38"/>
      <c r="M773" s="39">
        <v>42158</v>
      </c>
      <c r="N773" s="40">
        <v>42163</v>
      </c>
      <c r="O773" s="148">
        <v>0</v>
      </c>
      <c r="P773" s="149">
        <v>22627.99</v>
      </c>
      <c r="Q773" s="149">
        <f t="shared" si="192"/>
        <v>22627.99</v>
      </c>
      <c r="R773" s="99"/>
      <c r="S773" s="43" t="s">
        <v>285</v>
      </c>
      <c r="T773" s="43"/>
      <c r="U773" s="138"/>
      <c r="V773" s="139"/>
      <c r="W773" s="99"/>
      <c r="X773" s="99"/>
      <c r="Y773" s="47" t="s">
        <v>4393</v>
      </c>
      <c r="Z773" s="47"/>
      <c r="AA773" s="48">
        <v>42169</v>
      </c>
      <c r="AB773" s="49">
        <v>42173</v>
      </c>
      <c r="AC773" s="99">
        <v>21600</v>
      </c>
      <c r="AD773" s="99"/>
      <c r="AE773" s="99"/>
      <c r="AF773" s="50" t="s">
        <v>4394</v>
      </c>
      <c r="AG773" s="102">
        <v>42192</v>
      </c>
      <c r="AH773" s="99">
        <v>1</v>
      </c>
      <c r="AI773" s="179"/>
      <c r="AJ773" s="224"/>
      <c r="AK773" s="47">
        <v>21600</v>
      </c>
      <c r="AL773" s="225">
        <v>1</v>
      </c>
      <c r="AM773" s="106">
        <v>44227.99</v>
      </c>
      <c r="AN773" s="99"/>
      <c r="AO773" s="47">
        <f t="shared" si="203"/>
        <v>44227.990000000005</v>
      </c>
      <c r="AP773" s="99"/>
      <c r="AQ773" s="99"/>
      <c r="AR773" s="47">
        <f t="shared" si="194"/>
        <v>44227.990000000005</v>
      </c>
      <c r="AS773" s="99"/>
      <c r="AT773" s="227" t="s">
        <v>55</v>
      </c>
      <c r="AU773" s="99"/>
      <c r="AV773" s="55">
        <f t="shared" si="195"/>
        <v>0</v>
      </c>
      <c r="AW773" s="56">
        <v>3297.99</v>
      </c>
      <c r="AX773" s="57">
        <v>0</v>
      </c>
      <c r="AY773" s="58">
        <f t="shared" si="193"/>
        <v>0</v>
      </c>
      <c r="AZ773" s="59">
        <f t="shared" si="196"/>
        <v>0</v>
      </c>
      <c r="BA773" s="60">
        <f t="shared" si="197"/>
        <v>21600</v>
      </c>
      <c r="BB773" s="59">
        <f t="shared" si="198"/>
        <v>0</v>
      </c>
      <c r="BC773" s="61">
        <f t="shared" si="199"/>
        <v>0</v>
      </c>
      <c r="BD773" s="61">
        <f t="shared" si="200"/>
        <v>0</v>
      </c>
      <c r="BE773" s="61">
        <f t="shared" si="201"/>
        <v>0</v>
      </c>
      <c r="BF773" s="61">
        <f t="shared" si="202"/>
        <v>0</v>
      </c>
    </row>
    <row r="774" spans="1:58" ht="15.75" x14ac:dyDescent="0.25">
      <c r="A774" s="99"/>
      <c r="B774" s="99">
        <v>29493</v>
      </c>
      <c r="C774" s="147" t="s">
        <v>47</v>
      </c>
      <c r="D774" s="99" t="s">
        <v>895</v>
      </c>
      <c r="E774" s="99" t="s">
        <v>4395</v>
      </c>
      <c r="F774" s="99" t="s">
        <v>4396</v>
      </c>
      <c r="G774" s="99" t="s">
        <v>202</v>
      </c>
      <c r="H774" s="99" t="s">
        <v>4397</v>
      </c>
      <c r="I774" s="102">
        <v>42165</v>
      </c>
      <c r="J774" s="102">
        <v>42172</v>
      </c>
      <c r="K774" s="38" t="s">
        <v>4398</v>
      </c>
      <c r="L774" s="38"/>
      <c r="M774" s="39">
        <v>42171</v>
      </c>
      <c r="N774" s="40">
        <v>42172</v>
      </c>
      <c r="O774" s="148">
        <v>0</v>
      </c>
      <c r="P774" s="149">
        <v>2787</v>
      </c>
      <c r="Q774" s="149">
        <f t="shared" si="192"/>
        <v>2787</v>
      </c>
      <c r="R774" s="99"/>
      <c r="S774" s="43" t="s">
        <v>285</v>
      </c>
      <c r="T774" s="43"/>
      <c r="U774" s="138"/>
      <c r="V774" s="139"/>
      <c r="W774" s="99"/>
      <c r="X774" s="99"/>
      <c r="Y774" s="47" t="s">
        <v>4399</v>
      </c>
      <c r="Z774" s="47"/>
      <c r="AA774" s="48">
        <v>42184</v>
      </c>
      <c r="AB774" s="49">
        <v>42185</v>
      </c>
      <c r="AC774" s="99">
        <v>10000</v>
      </c>
      <c r="AD774" s="99"/>
      <c r="AE774" s="99"/>
      <c r="AF774" s="50" t="s">
        <v>4400</v>
      </c>
      <c r="AG774" s="102">
        <v>42192</v>
      </c>
      <c r="AH774" s="99">
        <v>1</v>
      </c>
      <c r="AI774" s="179"/>
      <c r="AJ774" s="224"/>
      <c r="AK774" s="47">
        <v>10000</v>
      </c>
      <c r="AL774" s="225">
        <v>1</v>
      </c>
      <c r="AM774" s="106">
        <v>12787</v>
      </c>
      <c r="AN774" s="99"/>
      <c r="AO774" s="47">
        <f t="shared" ref="AO774:AO794" si="204">Q774+W774+AC774</f>
        <v>12787</v>
      </c>
      <c r="AP774" s="99"/>
      <c r="AQ774" s="99"/>
      <c r="AR774" s="47">
        <f t="shared" si="194"/>
        <v>12787</v>
      </c>
      <c r="AS774" s="99"/>
      <c r="AT774" s="227" t="s">
        <v>55</v>
      </c>
      <c r="AU774" s="99"/>
      <c r="AV774" s="55">
        <f t="shared" si="195"/>
        <v>0</v>
      </c>
      <c r="AW774" s="56">
        <v>500</v>
      </c>
      <c r="AX774" s="57">
        <v>0</v>
      </c>
      <c r="AY774" s="58">
        <f t="shared" si="193"/>
        <v>0</v>
      </c>
      <c r="AZ774" s="59">
        <f t="shared" si="196"/>
        <v>0</v>
      </c>
      <c r="BA774" s="60">
        <f t="shared" si="197"/>
        <v>10000</v>
      </c>
      <c r="BB774" s="59">
        <f t="shared" si="198"/>
        <v>0</v>
      </c>
      <c r="BC774" s="61">
        <f t="shared" si="199"/>
        <v>0</v>
      </c>
      <c r="BD774" s="61">
        <f t="shared" si="200"/>
        <v>0</v>
      </c>
      <c r="BE774" s="61">
        <f t="shared" si="201"/>
        <v>0</v>
      </c>
      <c r="BF774" s="61">
        <f t="shared" si="202"/>
        <v>0</v>
      </c>
    </row>
    <row r="775" spans="1:58" ht="15.75" x14ac:dyDescent="0.25">
      <c r="A775" s="99"/>
      <c r="B775" s="99">
        <v>29510</v>
      </c>
      <c r="C775" s="147" t="s">
        <v>47</v>
      </c>
      <c r="D775" s="99" t="s">
        <v>2499</v>
      </c>
      <c r="E775" s="99" t="s">
        <v>4358</v>
      </c>
      <c r="F775" s="99" t="s">
        <v>4401</v>
      </c>
      <c r="G775" s="99" t="s">
        <v>202</v>
      </c>
      <c r="H775" s="99" t="s">
        <v>4402</v>
      </c>
      <c r="I775" s="102">
        <v>42170</v>
      </c>
      <c r="J775" s="102">
        <v>42172</v>
      </c>
      <c r="K775" s="38" t="s">
        <v>4403</v>
      </c>
      <c r="L775" s="38"/>
      <c r="M775" s="39">
        <v>42191</v>
      </c>
      <c r="N775" s="40">
        <v>42192</v>
      </c>
      <c r="O775" s="148">
        <v>52224</v>
      </c>
      <c r="P775" s="149">
        <v>9898</v>
      </c>
      <c r="Q775" s="149">
        <f t="shared" si="192"/>
        <v>62122</v>
      </c>
      <c r="R775" s="99"/>
      <c r="S775" s="43" t="s">
        <v>4404</v>
      </c>
      <c r="T775" s="43"/>
      <c r="U775" s="44">
        <v>42179</v>
      </c>
      <c r="V775" s="45">
        <v>42179</v>
      </c>
      <c r="W775" s="99">
        <v>8250</v>
      </c>
      <c r="X775" s="99"/>
      <c r="Y775" s="47" t="s">
        <v>60</v>
      </c>
      <c r="Z775" s="47"/>
      <c r="AA775" s="70"/>
      <c r="AB775" s="71"/>
      <c r="AC775" s="99"/>
      <c r="AD775" s="99"/>
      <c r="AE775" s="99"/>
      <c r="AF775" s="50" t="s">
        <v>4405</v>
      </c>
      <c r="AG775" s="102">
        <v>42192</v>
      </c>
      <c r="AH775" s="99">
        <v>2</v>
      </c>
      <c r="AI775" s="179">
        <v>1500</v>
      </c>
      <c r="AJ775" s="224">
        <v>8250</v>
      </c>
      <c r="AK775" s="47"/>
      <c r="AL775" s="225">
        <v>1</v>
      </c>
      <c r="AM775" s="106">
        <v>70372</v>
      </c>
      <c r="AN775" s="99"/>
      <c r="AO775" s="47">
        <f t="shared" si="204"/>
        <v>70372</v>
      </c>
      <c r="AP775" s="99"/>
      <c r="AQ775" s="99"/>
      <c r="AR775" s="47">
        <f t="shared" si="194"/>
        <v>70372</v>
      </c>
      <c r="AS775" s="99"/>
      <c r="AT775" s="227" t="s">
        <v>55</v>
      </c>
      <c r="AU775" s="99"/>
      <c r="AV775" s="55">
        <f t="shared" si="195"/>
        <v>0</v>
      </c>
      <c r="AW775" s="56">
        <v>1500</v>
      </c>
      <c r="AX775" s="57">
        <v>0</v>
      </c>
      <c r="AY775" s="58">
        <f t="shared" si="193"/>
        <v>8250</v>
      </c>
      <c r="AZ775" s="59">
        <f t="shared" si="196"/>
        <v>0</v>
      </c>
      <c r="BA775" s="60">
        <f t="shared" si="197"/>
        <v>0</v>
      </c>
      <c r="BB775" s="59">
        <f t="shared" si="198"/>
        <v>0</v>
      </c>
      <c r="BC775" s="61">
        <f t="shared" si="199"/>
        <v>0</v>
      </c>
      <c r="BD775" s="61">
        <f t="shared" si="200"/>
        <v>0</v>
      </c>
      <c r="BE775" s="61">
        <f t="shared" si="201"/>
        <v>0</v>
      </c>
      <c r="BF775" s="61">
        <f t="shared" si="202"/>
        <v>0</v>
      </c>
    </row>
    <row r="776" spans="1:58" ht="15.75" x14ac:dyDescent="0.25">
      <c r="A776" s="99"/>
      <c r="B776" s="99">
        <v>29509</v>
      </c>
      <c r="C776" s="147" t="s">
        <v>47</v>
      </c>
      <c r="D776" s="99" t="s">
        <v>209</v>
      </c>
      <c r="E776" s="99" t="s">
        <v>4406</v>
      </c>
      <c r="F776" s="99" t="s">
        <v>4407</v>
      </c>
      <c r="G776" s="99" t="s">
        <v>202</v>
      </c>
      <c r="H776" s="99" t="s">
        <v>4408</v>
      </c>
      <c r="I776" s="102">
        <v>42170</v>
      </c>
      <c r="J776" s="102">
        <v>42172</v>
      </c>
      <c r="K776" s="38" t="s">
        <v>4409</v>
      </c>
      <c r="L776" s="38"/>
      <c r="M776" s="39">
        <v>42183</v>
      </c>
      <c r="N776" s="40">
        <v>42184</v>
      </c>
      <c r="O776" s="148">
        <v>0</v>
      </c>
      <c r="P776" s="149">
        <v>8124</v>
      </c>
      <c r="Q776" s="149">
        <f t="shared" si="192"/>
        <v>8124</v>
      </c>
      <c r="R776" s="99"/>
      <c r="S776" s="43" t="s">
        <v>4410</v>
      </c>
      <c r="T776" s="43"/>
      <c r="U776" s="44">
        <v>42177</v>
      </c>
      <c r="V776" s="45">
        <v>42177</v>
      </c>
      <c r="W776" s="99">
        <v>7781.25</v>
      </c>
      <c r="X776" s="99"/>
      <c r="Y776" s="47" t="s">
        <v>60</v>
      </c>
      <c r="Z776" s="47"/>
      <c r="AA776" s="70"/>
      <c r="AB776" s="71"/>
      <c r="AC776" s="99"/>
      <c r="AD776" s="99"/>
      <c r="AE776" s="99"/>
      <c r="AF776" s="50" t="s">
        <v>4411</v>
      </c>
      <c r="AG776" s="102">
        <v>42192</v>
      </c>
      <c r="AH776" s="99">
        <v>1</v>
      </c>
      <c r="AI776" s="179">
        <v>1875</v>
      </c>
      <c r="AJ776" s="224">
        <v>7781.25</v>
      </c>
      <c r="AK776" s="47"/>
      <c r="AL776" s="225">
        <v>1</v>
      </c>
      <c r="AM776" s="106">
        <f>4241.39*3.75</f>
        <v>15905.212500000001</v>
      </c>
      <c r="AN776" s="99"/>
      <c r="AO776" s="47">
        <f t="shared" si="204"/>
        <v>15905.25</v>
      </c>
      <c r="AP776" s="99"/>
      <c r="AQ776" s="99"/>
      <c r="AR776" s="47">
        <f t="shared" si="194"/>
        <v>15905.25</v>
      </c>
      <c r="AS776" s="99"/>
      <c r="AT776" s="227" t="s">
        <v>55</v>
      </c>
      <c r="AU776" s="99"/>
      <c r="AV776" s="55">
        <f t="shared" si="195"/>
        <v>0</v>
      </c>
      <c r="AW776" s="56">
        <v>1875</v>
      </c>
      <c r="AX776" s="57">
        <v>0</v>
      </c>
      <c r="AY776" s="58">
        <f t="shared" si="193"/>
        <v>7781.25</v>
      </c>
      <c r="AZ776" s="59">
        <f t="shared" si="196"/>
        <v>0</v>
      </c>
      <c r="BA776" s="60">
        <f t="shared" si="197"/>
        <v>0</v>
      </c>
      <c r="BB776" s="59">
        <f t="shared" si="198"/>
        <v>0</v>
      </c>
      <c r="BC776" s="61">
        <f t="shared" si="199"/>
        <v>0</v>
      </c>
      <c r="BD776" s="61">
        <f t="shared" si="200"/>
        <v>0</v>
      </c>
      <c r="BE776" s="61">
        <f t="shared" si="201"/>
        <v>0</v>
      </c>
      <c r="BF776" s="61">
        <f t="shared" si="202"/>
        <v>0</v>
      </c>
    </row>
    <row r="777" spans="1:58" ht="15.75" x14ac:dyDescent="0.25">
      <c r="A777" s="146">
        <v>42193</v>
      </c>
      <c r="B777" s="99">
        <v>12750</v>
      </c>
      <c r="C777" s="147" t="s">
        <v>47</v>
      </c>
      <c r="D777" s="99" t="s">
        <v>3631</v>
      </c>
      <c r="E777" s="99"/>
      <c r="F777" s="99">
        <v>2015009045</v>
      </c>
      <c r="G777" s="99" t="s">
        <v>202</v>
      </c>
      <c r="H777" s="99" t="s">
        <v>4412</v>
      </c>
      <c r="I777" s="102">
        <v>42169</v>
      </c>
      <c r="J777" s="102">
        <v>42170</v>
      </c>
      <c r="K777" s="38" t="s">
        <v>475</v>
      </c>
      <c r="L777" s="38"/>
      <c r="M777" s="179"/>
      <c r="N777" s="164"/>
      <c r="O777" s="148">
        <v>0</v>
      </c>
      <c r="P777" s="149">
        <v>0</v>
      </c>
      <c r="Q777" s="149">
        <f t="shared" si="192"/>
        <v>0</v>
      </c>
      <c r="R777" s="99"/>
      <c r="S777" s="43" t="s">
        <v>4413</v>
      </c>
      <c r="T777" s="43"/>
      <c r="U777" s="44">
        <v>42172</v>
      </c>
      <c r="V777" s="45">
        <v>42173</v>
      </c>
      <c r="W777" s="99">
        <v>4500</v>
      </c>
      <c r="X777" s="99"/>
      <c r="Y777" s="47" t="s">
        <v>60</v>
      </c>
      <c r="Z777" s="47"/>
      <c r="AA777" s="70"/>
      <c r="AB777" s="71"/>
      <c r="AC777" s="99"/>
      <c r="AD777" s="99"/>
      <c r="AE777" s="99"/>
      <c r="AF777" s="50" t="s">
        <v>4414</v>
      </c>
      <c r="AG777" s="102">
        <v>42193</v>
      </c>
      <c r="AH777" s="99">
        <v>1</v>
      </c>
      <c r="AI777" s="179"/>
      <c r="AJ777" s="224">
        <v>4500</v>
      </c>
      <c r="AK777" s="47"/>
      <c r="AL777" s="225">
        <v>1</v>
      </c>
      <c r="AM777" s="106">
        <v>4500</v>
      </c>
      <c r="AN777" s="99"/>
      <c r="AO777" s="47">
        <f t="shared" si="204"/>
        <v>4500</v>
      </c>
      <c r="AP777" s="99"/>
      <c r="AQ777" s="99"/>
      <c r="AR777" s="47">
        <f t="shared" si="194"/>
        <v>4500</v>
      </c>
      <c r="AS777" s="99"/>
      <c r="AT777" s="227" t="s">
        <v>55</v>
      </c>
      <c r="AU777" s="99"/>
      <c r="AV777" s="55">
        <f t="shared" si="195"/>
        <v>0</v>
      </c>
      <c r="AW777" s="56">
        <v>0</v>
      </c>
      <c r="AX777" s="57">
        <v>0</v>
      </c>
      <c r="AY777" s="58">
        <f t="shared" si="193"/>
        <v>4500</v>
      </c>
      <c r="AZ777" s="59">
        <f t="shared" si="196"/>
        <v>0</v>
      </c>
      <c r="BA777" s="60">
        <f t="shared" si="197"/>
        <v>0</v>
      </c>
      <c r="BB777" s="59">
        <f t="shared" si="198"/>
        <v>0</v>
      </c>
      <c r="BC777" s="61">
        <f t="shared" si="199"/>
        <v>0</v>
      </c>
      <c r="BD777" s="61">
        <f t="shared" si="200"/>
        <v>0</v>
      </c>
      <c r="BE777" s="61">
        <f t="shared" si="201"/>
        <v>0</v>
      </c>
      <c r="BF777" s="61">
        <f t="shared" si="202"/>
        <v>0</v>
      </c>
    </row>
    <row r="778" spans="1:58" ht="15.75" x14ac:dyDescent="0.25">
      <c r="A778" s="99"/>
      <c r="B778" s="99">
        <v>12751</v>
      </c>
      <c r="C778" s="147" t="s">
        <v>47</v>
      </c>
      <c r="D778" s="99" t="s">
        <v>3631</v>
      </c>
      <c r="E778" s="99"/>
      <c r="F778" s="99">
        <v>2015009046</v>
      </c>
      <c r="G778" s="99" t="s">
        <v>202</v>
      </c>
      <c r="H778" s="99" t="s">
        <v>4415</v>
      </c>
      <c r="I778" s="102">
        <v>42169</v>
      </c>
      <c r="J778" s="102">
        <v>42170</v>
      </c>
      <c r="K778" s="38" t="s">
        <v>475</v>
      </c>
      <c r="L778" s="38"/>
      <c r="M778" s="179"/>
      <c r="N778" s="164"/>
      <c r="O778" s="148">
        <v>0</v>
      </c>
      <c r="P778" s="149">
        <v>0</v>
      </c>
      <c r="Q778" s="149">
        <f t="shared" si="192"/>
        <v>0</v>
      </c>
      <c r="R778" s="99"/>
      <c r="S778" s="43" t="s">
        <v>4416</v>
      </c>
      <c r="T778" s="43"/>
      <c r="U778" s="44">
        <v>42172</v>
      </c>
      <c r="V778" s="45">
        <v>42173</v>
      </c>
      <c r="W778" s="99">
        <v>4125</v>
      </c>
      <c r="X778" s="99"/>
      <c r="Y778" s="47" t="s">
        <v>60</v>
      </c>
      <c r="Z778" s="47"/>
      <c r="AA778" s="70"/>
      <c r="AB778" s="71"/>
      <c r="AC778" s="99"/>
      <c r="AD778" s="99"/>
      <c r="AE778" s="99"/>
      <c r="AF778" s="50" t="s">
        <v>4417</v>
      </c>
      <c r="AG778" s="102">
        <v>42193</v>
      </c>
      <c r="AH778" s="99">
        <v>1</v>
      </c>
      <c r="AI778" s="179"/>
      <c r="AJ778" s="224">
        <v>4125</v>
      </c>
      <c r="AK778" s="47"/>
      <c r="AL778" s="225">
        <v>1</v>
      </c>
      <c r="AM778" s="106">
        <v>4125</v>
      </c>
      <c r="AN778" s="99"/>
      <c r="AO778" s="47">
        <f t="shared" si="204"/>
        <v>4125</v>
      </c>
      <c r="AP778" s="99"/>
      <c r="AQ778" s="99"/>
      <c r="AR778" s="47">
        <f t="shared" si="194"/>
        <v>4125</v>
      </c>
      <c r="AS778" s="99"/>
      <c r="AT778" s="227" t="s">
        <v>55</v>
      </c>
      <c r="AU778" s="99"/>
      <c r="AV778" s="55">
        <f t="shared" si="195"/>
        <v>0</v>
      </c>
      <c r="AW778" s="56">
        <v>0</v>
      </c>
      <c r="AX778" s="57">
        <v>0</v>
      </c>
      <c r="AY778" s="58">
        <f t="shared" si="193"/>
        <v>4125</v>
      </c>
      <c r="AZ778" s="59">
        <f t="shared" si="196"/>
        <v>0</v>
      </c>
      <c r="BA778" s="60">
        <f t="shared" si="197"/>
        <v>0</v>
      </c>
      <c r="BB778" s="59">
        <f t="shared" si="198"/>
        <v>0</v>
      </c>
      <c r="BC778" s="61">
        <f t="shared" si="199"/>
        <v>0</v>
      </c>
      <c r="BD778" s="61">
        <f t="shared" si="200"/>
        <v>0</v>
      </c>
      <c r="BE778" s="61">
        <f t="shared" si="201"/>
        <v>0</v>
      </c>
      <c r="BF778" s="61">
        <f t="shared" si="202"/>
        <v>0</v>
      </c>
    </row>
    <row r="779" spans="1:58" ht="15.75" x14ac:dyDescent="0.25">
      <c r="A779" s="99"/>
      <c r="B779" s="99">
        <v>12817</v>
      </c>
      <c r="C779" s="147" t="s">
        <v>47</v>
      </c>
      <c r="D779" s="99" t="s">
        <v>1503</v>
      </c>
      <c r="E779" s="99" t="s">
        <v>4418</v>
      </c>
      <c r="F779" s="99" t="s">
        <v>4419</v>
      </c>
      <c r="G779" s="99" t="s">
        <v>202</v>
      </c>
      <c r="H779" s="99" t="s">
        <v>4420</v>
      </c>
      <c r="I779" s="102">
        <v>42186</v>
      </c>
      <c r="J779" s="102">
        <v>42187</v>
      </c>
      <c r="K779" s="38" t="s">
        <v>4421</v>
      </c>
      <c r="L779" s="38"/>
      <c r="M779" s="39">
        <v>42192</v>
      </c>
      <c r="N779" s="40">
        <v>42193</v>
      </c>
      <c r="O779" s="148">
        <v>0</v>
      </c>
      <c r="P779" s="149">
        <v>1125</v>
      </c>
      <c r="Q779" s="149">
        <f t="shared" si="192"/>
        <v>1125</v>
      </c>
      <c r="R779" s="99"/>
      <c r="S779" s="43" t="s">
        <v>285</v>
      </c>
      <c r="T779" s="43"/>
      <c r="U779" s="138"/>
      <c r="V779" s="139"/>
      <c r="W779" s="99"/>
      <c r="X779" s="99"/>
      <c r="Y779" s="47" t="s">
        <v>60</v>
      </c>
      <c r="Z779" s="47"/>
      <c r="AA779" s="70"/>
      <c r="AB779" s="71"/>
      <c r="AC779" s="99"/>
      <c r="AD779" s="99"/>
      <c r="AE779" s="99"/>
      <c r="AF779" s="50" t="s">
        <v>4422</v>
      </c>
      <c r="AG779" s="102">
        <v>42193</v>
      </c>
      <c r="AH779" s="99">
        <v>1</v>
      </c>
      <c r="AI779" s="179">
        <v>350</v>
      </c>
      <c r="AJ779" s="224"/>
      <c r="AK779" s="47"/>
      <c r="AL779" s="225">
        <v>1</v>
      </c>
      <c r="AM779" s="106">
        <v>1125</v>
      </c>
      <c r="AN779" s="99"/>
      <c r="AO779" s="47">
        <f t="shared" si="204"/>
        <v>1125</v>
      </c>
      <c r="AP779" s="99"/>
      <c r="AQ779" s="99"/>
      <c r="AR779" s="47">
        <f t="shared" si="194"/>
        <v>1125</v>
      </c>
      <c r="AS779" s="99"/>
      <c r="AT779" s="227" t="s">
        <v>55</v>
      </c>
      <c r="AU779" s="99"/>
      <c r="AV779" s="55">
        <f t="shared" si="195"/>
        <v>0</v>
      </c>
      <c r="AW779" s="56">
        <v>350</v>
      </c>
      <c r="AX779" s="57">
        <v>0</v>
      </c>
      <c r="AY779" s="58">
        <f t="shared" si="193"/>
        <v>0</v>
      </c>
      <c r="AZ779" s="59">
        <f t="shared" si="196"/>
        <v>0</v>
      </c>
      <c r="BA779" s="60">
        <f t="shared" si="197"/>
        <v>0</v>
      </c>
      <c r="BB779" s="59">
        <f t="shared" si="198"/>
        <v>0</v>
      </c>
      <c r="BC779" s="61">
        <f t="shared" si="199"/>
        <v>0</v>
      </c>
      <c r="BD779" s="61">
        <f t="shared" si="200"/>
        <v>0</v>
      </c>
      <c r="BE779" s="61">
        <f t="shared" si="201"/>
        <v>0</v>
      </c>
      <c r="BF779" s="61">
        <f t="shared" si="202"/>
        <v>0</v>
      </c>
    </row>
    <row r="780" spans="1:58" ht="15.75" x14ac:dyDescent="0.25">
      <c r="A780" s="99"/>
      <c r="B780" s="99">
        <v>12841</v>
      </c>
      <c r="C780" s="147" t="s">
        <v>47</v>
      </c>
      <c r="D780" s="99" t="s">
        <v>3631</v>
      </c>
      <c r="E780" s="99" t="s">
        <v>4423</v>
      </c>
      <c r="F780" s="99" t="s">
        <v>4424</v>
      </c>
      <c r="G780" s="99" t="s">
        <v>202</v>
      </c>
      <c r="H780" s="99">
        <v>15789967334</v>
      </c>
      <c r="I780" s="102">
        <v>42187</v>
      </c>
      <c r="J780" s="102">
        <v>42189</v>
      </c>
      <c r="K780" s="38" t="s">
        <v>4425</v>
      </c>
      <c r="L780" s="38"/>
      <c r="M780" s="39">
        <v>42192</v>
      </c>
      <c r="N780" s="40">
        <v>42193</v>
      </c>
      <c r="O780" s="148">
        <v>3386</v>
      </c>
      <c r="P780" s="149">
        <v>2611</v>
      </c>
      <c r="Q780" s="149">
        <f t="shared" si="192"/>
        <v>5997</v>
      </c>
      <c r="R780" s="99"/>
      <c r="S780" s="43" t="s">
        <v>285</v>
      </c>
      <c r="T780" s="43"/>
      <c r="U780" s="138"/>
      <c r="V780" s="139"/>
      <c r="W780" s="99"/>
      <c r="X780" s="99"/>
      <c r="Y780" s="47" t="s">
        <v>60</v>
      </c>
      <c r="Z780" s="47"/>
      <c r="AA780" s="70"/>
      <c r="AB780" s="71"/>
      <c r="AC780" s="99"/>
      <c r="AD780" s="99"/>
      <c r="AE780" s="99"/>
      <c r="AF780" s="50" t="s">
        <v>4426</v>
      </c>
      <c r="AG780" s="102">
        <v>42193</v>
      </c>
      <c r="AH780" s="99">
        <v>1</v>
      </c>
      <c r="AI780" s="179">
        <v>450</v>
      </c>
      <c r="AJ780" s="224"/>
      <c r="AK780" s="47"/>
      <c r="AL780" s="225">
        <v>1</v>
      </c>
      <c r="AM780" s="106">
        <v>5997</v>
      </c>
      <c r="AN780" s="99"/>
      <c r="AO780" s="47">
        <f t="shared" si="204"/>
        <v>5997</v>
      </c>
      <c r="AP780" s="99"/>
      <c r="AQ780" s="99"/>
      <c r="AR780" s="47">
        <f t="shared" si="194"/>
        <v>5997</v>
      </c>
      <c r="AS780" s="99"/>
      <c r="AT780" s="227" t="s">
        <v>55</v>
      </c>
      <c r="AU780" s="99"/>
      <c r="AV780" s="55">
        <f t="shared" si="195"/>
        <v>0</v>
      </c>
      <c r="AW780" s="56">
        <v>450</v>
      </c>
      <c r="AX780" s="57">
        <v>0</v>
      </c>
      <c r="AY780" s="58">
        <f t="shared" si="193"/>
        <v>0</v>
      </c>
      <c r="AZ780" s="59">
        <f t="shared" si="196"/>
        <v>0</v>
      </c>
      <c r="BA780" s="60">
        <f t="shared" si="197"/>
        <v>0</v>
      </c>
      <c r="BB780" s="59">
        <f t="shared" si="198"/>
        <v>0</v>
      </c>
      <c r="BC780" s="61">
        <f t="shared" si="199"/>
        <v>0</v>
      </c>
      <c r="BD780" s="61">
        <f t="shared" si="200"/>
        <v>0</v>
      </c>
      <c r="BE780" s="61">
        <f t="shared" si="201"/>
        <v>0</v>
      </c>
      <c r="BF780" s="61">
        <f t="shared" si="202"/>
        <v>0</v>
      </c>
    </row>
    <row r="781" spans="1:58" ht="15.75" x14ac:dyDescent="0.25">
      <c r="A781" s="146">
        <v>42197</v>
      </c>
      <c r="B781" s="99">
        <v>29422</v>
      </c>
      <c r="C781" s="147" t="s">
        <v>47</v>
      </c>
      <c r="D781" s="99" t="s">
        <v>209</v>
      </c>
      <c r="E781" s="99" t="s">
        <v>4427</v>
      </c>
      <c r="F781" s="99" t="s">
        <v>4187</v>
      </c>
      <c r="G781" s="99" t="s">
        <v>202</v>
      </c>
      <c r="H781" s="99" t="s">
        <v>4428</v>
      </c>
      <c r="I781" s="102">
        <v>42158</v>
      </c>
      <c r="J781" s="102">
        <v>42170</v>
      </c>
      <c r="K781" s="38" t="s">
        <v>4429</v>
      </c>
      <c r="L781" s="38"/>
      <c r="M781" s="39">
        <v>42193</v>
      </c>
      <c r="N781" s="40">
        <v>42194</v>
      </c>
      <c r="O781" s="148">
        <v>0</v>
      </c>
      <c r="P781" s="149">
        <f>12855+100</f>
        <v>12955</v>
      </c>
      <c r="Q781" s="149">
        <f t="shared" si="192"/>
        <v>12955</v>
      </c>
      <c r="R781" s="99"/>
      <c r="S781" s="43" t="s">
        <v>4430</v>
      </c>
      <c r="T781" s="43"/>
      <c r="U781" s="44">
        <v>42194</v>
      </c>
      <c r="V781" s="45">
        <v>42194</v>
      </c>
      <c r="W781" s="99">
        <f>468.75+6525</f>
        <v>6993.75</v>
      </c>
      <c r="X781" s="99"/>
      <c r="Y781" s="47" t="s">
        <v>4431</v>
      </c>
      <c r="Z781" s="47"/>
      <c r="AA781" s="48">
        <v>42185</v>
      </c>
      <c r="AB781" s="49">
        <v>42185</v>
      </c>
      <c r="AC781" s="99">
        <v>22500</v>
      </c>
      <c r="AD781" s="99"/>
      <c r="AE781" s="99"/>
      <c r="AF781" s="50" t="s">
        <v>4432</v>
      </c>
      <c r="AG781" s="102">
        <v>42197</v>
      </c>
      <c r="AH781" s="99">
        <v>1</v>
      </c>
      <c r="AI781" s="179">
        <f>1100*3.75</f>
        <v>4125</v>
      </c>
      <c r="AJ781" s="99">
        <f>468.75+6525</f>
        <v>6993.75</v>
      </c>
      <c r="AK781" s="47">
        <v>22500</v>
      </c>
      <c r="AL781" s="225">
        <v>1</v>
      </c>
      <c r="AM781" s="106">
        <f>11319.65*3.75</f>
        <v>42448.6875</v>
      </c>
      <c r="AN781" s="99"/>
      <c r="AO781" s="47">
        <f t="shared" si="204"/>
        <v>42448.75</v>
      </c>
      <c r="AP781" s="99"/>
      <c r="AQ781" s="99"/>
      <c r="AR781" s="47">
        <f t="shared" si="194"/>
        <v>42448.75</v>
      </c>
      <c r="AS781" s="99"/>
      <c r="AT781" s="227" t="s">
        <v>55</v>
      </c>
      <c r="AU781" s="99"/>
      <c r="AV781" s="55">
        <f t="shared" si="195"/>
        <v>0</v>
      </c>
      <c r="AW781" s="56">
        <f>1100*3.75</f>
        <v>4125</v>
      </c>
      <c r="AX781" s="57">
        <v>0</v>
      </c>
      <c r="AY781" s="58">
        <f t="shared" si="193"/>
        <v>6993.75</v>
      </c>
      <c r="AZ781" s="59">
        <f t="shared" si="196"/>
        <v>0</v>
      </c>
      <c r="BA781" s="60">
        <f t="shared" si="197"/>
        <v>22500</v>
      </c>
      <c r="BB781" s="59">
        <f t="shared" si="198"/>
        <v>0</v>
      </c>
      <c r="BC781" s="61">
        <f t="shared" si="199"/>
        <v>0</v>
      </c>
      <c r="BD781" s="61">
        <f t="shared" si="200"/>
        <v>0</v>
      </c>
      <c r="BE781" s="61">
        <f t="shared" si="201"/>
        <v>0</v>
      </c>
      <c r="BF781" s="61">
        <f t="shared" si="202"/>
        <v>0</v>
      </c>
    </row>
    <row r="782" spans="1:58" ht="15.75" x14ac:dyDescent="0.25">
      <c r="A782" s="99"/>
      <c r="B782" s="99">
        <v>12729</v>
      </c>
      <c r="C782" s="147" t="s">
        <v>47</v>
      </c>
      <c r="D782" s="99" t="s">
        <v>192</v>
      </c>
      <c r="E782" s="99" t="s">
        <v>4433</v>
      </c>
      <c r="F782" s="99" t="s">
        <v>4434</v>
      </c>
      <c r="G782" s="99" t="s">
        <v>202</v>
      </c>
      <c r="H782" s="99" t="s">
        <v>4435</v>
      </c>
      <c r="I782" s="102">
        <v>42165</v>
      </c>
      <c r="J782" s="102">
        <v>42166</v>
      </c>
      <c r="K782" s="38" t="s">
        <v>4436</v>
      </c>
      <c r="L782" s="38"/>
      <c r="M782" s="39">
        <v>42184</v>
      </c>
      <c r="N782" s="40">
        <v>42185</v>
      </c>
      <c r="O782" s="148">
        <v>4315</v>
      </c>
      <c r="P782" s="149">
        <v>4216</v>
      </c>
      <c r="Q782" s="149">
        <f t="shared" si="192"/>
        <v>8531</v>
      </c>
      <c r="R782" s="99"/>
      <c r="S782" s="43" t="s">
        <v>4437</v>
      </c>
      <c r="T782" s="43"/>
      <c r="U782" s="44">
        <v>42194</v>
      </c>
      <c r="V782" s="45">
        <v>42194</v>
      </c>
      <c r="W782" s="99">
        <f>2250</f>
        <v>2250</v>
      </c>
      <c r="X782" s="99"/>
      <c r="Y782" s="47" t="s">
        <v>60</v>
      </c>
      <c r="Z782" s="47"/>
      <c r="AA782" s="70"/>
      <c r="AB782" s="71"/>
      <c r="AC782" s="99"/>
      <c r="AD782" s="99"/>
      <c r="AE782" s="99"/>
      <c r="AF782" s="50" t="s">
        <v>4438</v>
      </c>
      <c r="AG782" s="102">
        <v>42197</v>
      </c>
      <c r="AH782" s="99">
        <v>1</v>
      </c>
      <c r="AI782" s="179">
        <v>400</v>
      </c>
      <c r="AJ782" s="224">
        <v>2250</v>
      </c>
      <c r="AK782" s="47"/>
      <c r="AL782" s="225">
        <v>1</v>
      </c>
      <c r="AM782" s="106">
        <f>4216+4315+2250</f>
        <v>10781</v>
      </c>
      <c r="AN782" s="99"/>
      <c r="AO782" s="47">
        <f t="shared" si="204"/>
        <v>10781</v>
      </c>
      <c r="AP782" s="99"/>
      <c r="AQ782" s="99"/>
      <c r="AR782" s="47">
        <f t="shared" si="194"/>
        <v>10781</v>
      </c>
      <c r="AS782" s="99"/>
      <c r="AT782" s="227" t="s">
        <v>55</v>
      </c>
      <c r="AU782" s="99"/>
      <c r="AV782" s="55">
        <f t="shared" si="195"/>
        <v>0</v>
      </c>
      <c r="AW782" s="56">
        <v>400</v>
      </c>
      <c r="AX782" s="57">
        <v>0</v>
      </c>
      <c r="AY782" s="58">
        <f t="shared" si="193"/>
        <v>2250</v>
      </c>
      <c r="AZ782" s="59">
        <f t="shared" si="196"/>
        <v>0</v>
      </c>
      <c r="BA782" s="60">
        <f t="shared" si="197"/>
        <v>0</v>
      </c>
      <c r="BB782" s="59">
        <f t="shared" si="198"/>
        <v>0</v>
      </c>
      <c r="BC782" s="61">
        <f t="shared" si="199"/>
        <v>0</v>
      </c>
      <c r="BD782" s="61">
        <f t="shared" si="200"/>
        <v>0</v>
      </c>
      <c r="BE782" s="61">
        <f t="shared" si="201"/>
        <v>0</v>
      </c>
      <c r="BF782" s="61">
        <f t="shared" si="202"/>
        <v>0</v>
      </c>
    </row>
    <row r="783" spans="1:58" ht="15.75" x14ac:dyDescent="0.25">
      <c r="A783" s="99"/>
      <c r="B783" s="99" t="s">
        <v>2434</v>
      </c>
      <c r="C783" s="147" t="s">
        <v>47</v>
      </c>
      <c r="D783" s="99" t="s">
        <v>1503</v>
      </c>
      <c r="E783" s="99" t="s">
        <v>1081</v>
      </c>
      <c r="F783" s="99"/>
      <c r="G783" s="99" t="s">
        <v>202</v>
      </c>
      <c r="H783" s="99" t="s">
        <v>473</v>
      </c>
      <c r="I783" s="102">
        <v>42170</v>
      </c>
      <c r="J783" s="99"/>
      <c r="K783" s="38" t="s">
        <v>475</v>
      </c>
      <c r="L783" s="38"/>
      <c r="M783" s="179"/>
      <c r="N783" s="164"/>
      <c r="O783" s="148">
        <v>0</v>
      </c>
      <c r="P783" s="149">
        <v>0</v>
      </c>
      <c r="Q783" s="149">
        <f t="shared" si="192"/>
        <v>0</v>
      </c>
      <c r="R783" s="99"/>
      <c r="S783" s="43" t="s">
        <v>4439</v>
      </c>
      <c r="T783" s="43"/>
      <c r="U783" s="44">
        <v>42194</v>
      </c>
      <c r="V783" s="45">
        <v>42194</v>
      </c>
      <c r="W783" s="99">
        <v>25500</v>
      </c>
      <c r="X783" s="99"/>
      <c r="Y783" s="47" t="s">
        <v>60</v>
      </c>
      <c r="Z783" s="47"/>
      <c r="AA783" s="70"/>
      <c r="AB783" s="71"/>
      <c r="AC783" s="99"/>
      <c r="AD783" s="99"/>
      <c r="AE783" s="99"/>
      <c r="AF783" s="50" t="s">
        <v>4440</v>
      </c>
      <c r="AG783" s="102">
        <v>42197</v>
      </c>
      <c r="AH783" s="99">
        <v>1</v>
      </c>
      <c r="AI783" s="179"/>
      <c r="AJ783" s="224">
        <v>25500</v>
      </c>
      <c r="AK783" s="47"/>
      <c r="AL783" s="225">
        <v>1</v>
      </c>
      <c r="AM783" s="106">
        <v>25500</v>
      </c>
      <c r="AN783" s="99"/>
      <c r="AO783" s="47">
        <f t="shared" si="204"/>
        <v>25500</v>
      </c>
      <c r="AP783" s="99"/>
      <c r="AQ783" s="99"/>
      <c r="AR783" s="47">
        <f t="shared" si="194"/>
        <v>25500</v>
      </c>
      <c r="AS783" s="99"/>
      <c r="AT783" s="227" t="s">
        <v>55</v>
      </c>
      <c r="AU783" s="99"/>
      <c r="AV783" s="55">
        <f t="shared" si="195"/>
        <v>0</v>
      </c>
      <c r="AW783" s="56">
        <v>0</v>
      </c>
      <c r="AX783" s="57">
        <v>0</v>
      </c>
      <c r="AY783" s="58">
        <f t="shared" si="193"/>
        <v>25500</v>
      </c>
      <c r="AZ783" s="59">
        <f t="shared" si="196"/>
        <v>0</v>
      </c>
      <c r="BA783" s="60">
        <f t="shared" si="197"/>
        <v>0</v>
      </c>
      <c r="BB783" s="59">
        <f t="shared" si="198"/>
        <v>0</v>
      </c>
      <c r="BC783" s="61">
        <f t="shared" si="199"/>
        <v>0</v>
      </c>
      <c r="BD783" s="61">
        <f t="shared" si="200"/>
        <v>0</v>
      </c>
      <c r="BE783" s="61">
        <f t="shared" si="201"/>
        <v>0</v>
      </c>
      <c r="BF783" s="61">
        <f t="shared" si="202"/>
        <v>0</v>
      </c>
    </row>
    <row r="784" spans="1:58" ht="15.75" x14ac:dyDescent="0.25">
      <c r="A784" s="146">
        <v>42200</v>
      </c>
      <c r="B784" s="99">
        <v>12750</v>
      </c>
      <c r="C784" s="147" t="s">
        <v>47</v>
      </c>
      <c r="D784" s="99" t="s">
        <v>3631</v>
      </c>
      <c r="E784" s="99" t="s">
        <v>4441</v>
      </c>
      <c r="F784" s="99" t="s">
        <v>4442</v>
      </c>
      <c r="G784" s="99" t="s">
        <v>202</v>
      </c>
      <c r="H784" s="99" t="s">
        <v>4412</v>
      </c>
      <c r="I784" s="102">
        <v>42169</v>
      </c>
      <c r="J784" s="102">
        <v>42186</v>
      </c>
      <c r="K784" s="38" t="s">
        <v>475</v>
      </c>
      <c r="L784" s="38"/>
      <c r="M784" s="179"/>
      <c r="N784" s="164"/>
      <c r="O784" s="148">
        <v>0</v>
      </c>
      <c r="P784" s="149">
        <v>0</v>
      </c>
      <c r="Q784" s="149">
        <f t="shared" si="192"/>
        <v>0</v>
      </c>
      <c r="R784" s="99"/>
      <c r="S784" s="43" t="s">
        <v>4443</v>
      </c>
      <c r="T784" s="43"/>
      <c r="U784" s="44">
        <v>42197</v>
      </c>
      <c r="V784" s="45">
        <v>42197</v>
      </c>
      <c r="W784" s="99">
        <v>1800</v>
      </c>
      <c r="X784" s="99"/>
      <c r="Y784" s="47" t="s">
        <v>60</v>
      </c>
      <c r="Z784" s="47"/>
      <c r="AA784" s="70"/>
      <c r="AB784" s="71"/>
      <c r="AC784" s="99"/>
      <c r="AD784" s="99"/>
      <c r="AE784" s="99"/>
      <c r="AF784" s="50" t="s">
        <v>4444</v>
      </c>
      <c r="AG784" s="102">
        <v>42200</v>
      </c>
      <c r="AH784" s="99">
        <v>1</v>
      </c>
      <c r="AI784" s="179"/>
      <c r="AJ784" s="224">
        <v>1800</v>
      </c>
      <c r="AK784" s="47"/>
      <c r="AL784" s="225">
        <v>1</v>
      </c>
      <c r="AM784" s="106">
        <v>1800</v>
      </c>
      <c r="AN784" s="99"/>
      <c r="AO784" s="47">
        <f t="shared" si="204"/>
        <v>1800</v>
      </c>
      <c r="AP784" s="99"/>
      <c r="AQ784" s="99"/>
      <c r="AR784" s="47">
        <f t="shared" si="194"/>
        <v>1800</v>
      </c>
      <c r="AS784" s="99"/>
      <c r="AT784" s="227" t="s">
        <v>55</v>
      </c>
      <c r="AU784" s="99"/>
      <c r="AV784" s="55">
        <f t="shared" si="195"/>
        <v>0</v>
      </c>
      <c r="AW784" s="56">
        <v>0</v>
      </c>
      <c r="AX784" s="57">
        <v>0</v>
      </c>
      <c r="AY784" s="58">
        <f t="shared" si="193"/>
        <v>1800</v>
      </c>
      <c r="AZ784" s="59">
        <f t="shared" si="196"/>
        <v>0</v>
      </c>
      <c r="BA784" s="60">
        <f t="shared" si="197"/>
        <v>0</v>
      </c>
      <c r="BB784" s="59">
        <f t="shared" si="198"/>
        <v>0</v>
      </c>
      <c r="BC784" s="61">
        <f t="shared" si="199"/>
        <v>0</v>
      </c>
      <c r="BD784" s="61">
        <f t="shared" si="200"/>
        <v>0</v>
      </c>
      <c r="BE784" s="61">
        <f t="shared" si="201"/>
        <v>0</v>
      </c>
      <c r="BF784" s="61">
        <f t="shared" si="202"/>
        <v>0</v>
      </c>
    </row>
    <row r="785" spans="1:58" ht="15.75" x14ac:dyDescent="0.25">
      <c r="A785" s="99"/>
      <c r="B785" s="99">
        <v>12865</v>
      </c>
      <c r="C785" s="147" t="s">
        <v>47</v>
      </c>
      <c r="D785" s="99" t="s">
        <v>238</v>
      </c>
      <c r="E785" s="99" t="s">
        <v>2457</v>
      </c>
      <c r="F785" s="99" t="s">
        <v>4445</v>
      </c>
      <c r="G785" s="99" t="s">
        <v>202</v>
      </c>
      <c r="H785" s="99">
        <v>17611704556</v>
      </c>
      <c r="I785" s="102">
        <v>42190</v>
      </c>
      <c r="J785" s="102">
        <v>42191</v>
      </c>
      <c r="K785" s="38" t="s">
        <v>4446</v>
      </c>
      <c r="L785" s="38"/>
      <c r="M785" s="39">
        <v>42198</v>
      </c>
      <c r="N785" s="40">
        <v>42198</v>
      </c>
      <c r="O785" s="148">
        <v>31868</v>
      </c>
      <c r="P785" s="149">
        <v>1205.5</v>
      </c>
      <c r="Q785" s="149">
        <f t="shared" si="192"/>
        <v>33073.5</v>
      </c>
      <c r="R785" s="99"/>
      <c r="S785" s="43" t="s">
        <v>4447</v>
      </c>
      <c r="T785" s="43"/>
      <c r="U785" s="44">
        <v>42199</v>
      </c>
      <c r="V785" s="45">
        <v>42199</v>
      </c>
      <c r="W785" s="99">
        <v>487.5</v>
      </c>
      <c r="X785" s="99"/>
      <c r="Y785" s="47" t="s">
        <v>60</v>
      </c>
      <c r="Z785" s="47"/>
      <c r="AA785" s="70"/>
      <c r="AB785" s="71"/>
      <c r="AC785" s="99"/>
      <c r="AD785" s="99"/>
      <c r="AE785" s="99"/>
      <c r="AF785" s="50" t="s">
        <v>4448</v>
      </c>
      <c r="AG785" s="102">
        <v>42200</v>
      </c>
      <c r="AH785" s="99">
        <v>3</v>
      </c>
      <c r="AI785" s="179">
        <f>70*3.75</f>
        <v>262.5</v>
      </c>
      <c r="AJ785" s="224">
        <f>130*3.75</f>
        <v>487.5</v>
      </c>
      <c r="AK785" s="47"/>
      <c r="AL785" s="225">
        <v>1</v>
      </c>
      <c r="AM785" s="106">
        <f>(251.45+200)*3.75+31868</f>
        <v>33560.9375</v>
      </c>
      <c r="AN785" s="99"/>
      <c r="AO785" s="47">
        <f t="shared" si="204"/>
        <v>33561</v>
      </c>
      <c r="AP785" s="99"/>
      <c r="AQ785" s="99"/>
      <c r="AR785" s="47">
        <f t="shared" si="194"/>
        <v>33561</v>
      </c>
      <c r="AS785" s="99"/>
      <c r="AT785" s="227" t="s">
        <v>55</v>
      </c>
      <c r="AU785" s="99"/>
      <c r="AV785" s="55">
        <f t="shared" si="195"/>
        <v>0</v>
      </c>
      <c r="AW785" s="56">
        <v>262.5</v>
      </c>
      <c r="AX785" s="57">
        <v>0</v>
      </c>
      <c r="AY785" s="58">
        <f t="shared" si="193"/>
        <v>487.5</v>
      </c>
      <c r="AZ785" s="59">
        <f t="shared" si="196"/>
        <v>0</v>
      </c>
      <c r="BA785" s="60">
        <f t="shared" si="197"/>
        <v>0</v>
      </c>
      <c r="BB785" s="59">
        <f t="shared" si="198"/>
        <v>0</v>
      </c>
      <c r="BC785" s="61">
        <f t="shared" si="199"/>
        <v>0</v>
      </c>
      <c r="BD785" s="61">
        <f t="shared" si="200"/>
        <v>0</v>
      </c>
      <c r="BE785" s="61">
        <f t="shared" si="201"/>
        <v>0</v>
      </c>
      <c r="BF785" s="61">
        <f t="shared" si="202"/>
        <v>0</v>
      </c>
    </row>
    <row r="786" spans="1:58" ht="15.75" x14ac:dyDescent="0.25">
      <c r="A786" s="99"/>
      <c r="B786" s="99">
        <v>12784</v>
      </c>
      <c r="C786" s="147" t="s">
        <v>47</v>
      </c>
      <c r="D786" s="99" t="s">
        <v>1503</v>
      </c>
      <c r="E786" s="99" t="s">
        <v>4449</v>
      </c>
      <c r="F786" s="99" t="s">
        <v>4450</v>
      </c>
      <c r="G786" s="99" t="s">
        <v>202</v>
      </c>
      <c r="H786" s="99">
        <v>15785828352</v>
      </c>
      <c r="I786" s="102">
        <v>42191</v>
      </c>
      <c r="J786" s="102">
        <v>42192</v>
      </c>
      <c r="K786" s="38" t="s">
        <v>4451</v>
      </c>
      <c r="L786" s="38"/>
      <c r="M786" s="39">
        <v>42198</v>
      </c>
      <c r="N786" s="40">
        <v>42199</v>
      </c>
      <c r="O786" s="148">
        <v>0</v>
      </c>
      <c r="P786" s="149">
        <v>3513</v>
      </c>
      <c r="Q786" s="149">
        <f t="shared" si="192"/>
        <v>3513</v>
      </c>
      <c r="R786" s="99"/>
      <c r="S786" s="43" t="s">
        <v>4452</v>
      </c>
      <c r="T786" s="43"/>
      <c r="U786" s="44">
        <v>42199</v>
      </c>
      <c r="V786" s="45">
        <v>42199</v>
      </c>
      <c r="W786" s="99">
        <v>900</v>
      </c>
      <c r="X786" s="99"/>
      <c r="Y786" s="47" t="s">
        <v>60</v>
      </c>
      <c r="Z786" s="47"/>
      <c r="AA786" s="70"/>
      <c r="AB786" s="71"/>
      <c r="AC786" s="99"/>
      <c r="AD786" s="99"/>
      <c r="AE786" s="99"/>
      <c r="AF786" s="50" t="s">
        <v>4453</v>
      </c>
      <c r="AG786" s="102">
        <v>42200</v>
      </c>
      <c r="AH786" s="99">
        <v>1</v>
      </c>
      <c r="AI786" s="179">
        <v>350</v>
      </c>
      <c r="AJ786" s="224">
        <v>900</v>
      </c>
      <c r="AK786" s="47"/>
      <c r="AL786" s="225">
        <v>1</v>
      </c>
      <c r="AM786" s="106">
        <v>4413</v>
      </c>
      <c r="AN786" s="99"/>
      <c r="AO786" s="47">
        <f t="shared" si="204"/>
        <v>4413</v>
      </c>
      <c r="AP786" s="99"/>
      <c r="AQ786" s="99"/>
      <c r="AR786" s="47">
        <f t="shared" si="194"/>
        <v>4413</v>
      </c>
      <c r="AS786" s="99"/>
      <c r="AT786" s="227" t="s">
        <v>55</v>
      </c>
      <c r="AU786" s="99"/>
      <c r="AV786" s="55">
        <f t="shared" si="195"/>
        <v>0</v>
      </c>
      <c r="AW786" s="56">
        <v>350</v>
      </c>
      <c r="AX786" s="57">
        <v>0</v>
      </c>
      <c r="AY786" s="58">
        <f t="shared" si="193"/>
        <v>900</v>
      </c>
      <c r="AZ786" s="59">
        <f t="shared" si="196"/>
        <v>0</v>
      </c>
      <c r="BA786" s="60">
        <f t="shared" si="197"/>
        <v>0</v>
      </c>
      <c r="BB786" s="59">
        <f t="shared" si="198"/>
        <v>0</v>
      </c>
      <c r="BC786" s="61">
        <f t="shared" si="199"/>
        <v>0</v>
      </c>
      <c r="BD786" s="61">
        <f t="shared" si="200"/>
        <v>0</v>
      </c>
      <c r="BE786" s="61">
        <f t="shared" si="201"/>
        <v>0</v>
      </c>
      <c r="BF786" s="61">
        <f t="shared" si="202"/>
        <v>0</v>
      </c>
    </row>
    <row r="787" spans="1:58" ht="15.75" x14ac:dyDescent="0.25">
      <c r="A787" s="99"/>
      <c r="B787" s="99">
        <v>12825</v>
      </c>
      <c r="C787" s="147" t="s">
        <v>47</v>
      </c>
      <c r="D787" s="99" t="s">
        <v>1503</v>
      </c>
      <c r="E787" s="99" t="s">
        <v>4454</v>
      </c>
      <c r="F787" s="99" t="s">
        <v>4455</v>
      </c>
      <c r="G787" s="99" t="s">
        <v>202</v>
      </c>
      <c r="H787" s="99">
        <v>6590396961</v>
      </c>
      <c r="I787" s="102">
        <v>42187</v>
      </c>
      <c r="J787" s="102">
        <v>42189</v>
      </c>
      <c r="K787" s="38" t="s">
        <v>4456</v>
      </c>
      <c r="L787" s="38"/>
      <c r="M787" s="39">
        <v>42198</v>
      </c>
      <c r="N787" s="40">
        <v>42198</v>
      </c>
      <c r="O787" s="148">
        <v>2724</v>
      </c>
      <c r="P787" s="149">
        <v>0</v>
      </c>
      <c r="Q787" s="149">
        <f t="shared" si="192"/>
        <v>2724</v>
      </c>
      <c r="R787" s="99"/>
      <c r="S787" s="43" t="s">
        <v>4457</v>
      </c>
      <c r="T787" s="43"/>
      <c r="U787" s="44">
        <v>42197</v>
      </c>
      <c r="V787" s="45">
        <v>42197</v>
      </c>
      <c r="W787" s="99">
        <v>900</v>
      </c>
      <c r="X787" s="99"/>
      <c r="Y787" s="47" t="s">
        <v>60</v>
      </c>
      <c r="Z787" s="47"/>
      <c r="AA787" s="70"/>
      <c r="AB787" s="71"/>
      <c r="AC787" s="99"/>
      <c r="AD787" s="99"/>
      <c r="AE787" s="99"/>
      <c r="AF787" s="50" t="s">
        <v>4458</v>
      </c>
      <c r="AG787" s="102">
        <v>42200</v>
      </c>
      <c r="AH787" s="99">
        <v>1</v>
      </c>
      <c r="AI787" s="179">
        <v>350</v>
      </c>
      <c r="AJ787" s="224">
        <v>900</v>
      </c>
      <c r="AK787" s="47"/>
      <c r="AL787" s="225">
        <v>1</v>
      </c>
      <c r="AM787" s="106">
        <v>3624</v>
      </c>
      <c r="AN787" s="99"/>
      <c r="AO787" s="47">
        <f t="shared" si="204"/>
        <v>3624</v>
      </c>
      <c r="AP787" s="99"/>
      <c r="AQ787" s="99"/>
      <c r="AR787" s="47">
        <f t="shared" si="194"/>
        <v>3624</v>
      </c>
      <c r="AS787" s="99"/>
      <c r="AT787" s="227" t="s">
        <v>55</v>
      </c>
      <c r="AU787" s="99"/>
      <c r="AV787" s="55">
        <f t="shared" si="195"/>
        <v>0</v>
      </c>
      <c r="AW787" s="56">
        <v>350</v>
      </c>
      <c r="AX787" s="57">
        <v>0</v>
      </c>
      <c r="AY787" s="58">
        <f t="shared" si="193"/>
        <v>900</v>
      </c>
      <c r="AZ787" s="59">
        <f t="shared" si="196"/>
        <v>0</v>
      </c>
      <c r="BA787" s="60">
        <f t="shared" si="197"/>
        <v>0</v>
      </c>
      <c r="BB787" s="59">
        <f t="shared" si="198"/>
        <v>0</v>
      </c>
      <c r="BC787" s="61">
        <f t="shared" si="199"/>
        <v>0</v>
      </c>
      <c r="BD787" s="61">
        <f t="shared" si="200"/>
        <v>0</v>
      </c>
      <c r="BE787" s="61">
        <f t="shared" si="201"/>
        <v>0</v>
      </c>
      <c r="BF787" s="61">
        <f t="shared" si="202"/>
        <v>0</v>
      </c>
    </row>
    <row r="788" spans="1:58" ht="15.75" x14ac:dyDescent="0.25">
      <c r="A788" s="99"/>
      <c r="B788" s="99">
        <v>12850</v>
      </c>
      <c r="C788" s="147" t="s">
        <v>47</v>
      </c>
      <c r="D788" s="99" t="s">
        <v>1503</v>
      </c>
      <c r="E788" s="99" t="s">
        <v>4459</v>
      </c>
      <c r="F788" s="99" t="s">
        <v>4460</v>
      </c>
      <c r="G788" s="99" t="s">
        <v>202</v>
      </c>
      <c r="H788" s="99" t="s">
        <v>4461</v>
      </c>
      <c r="I788" s="102">
        <v>42190</v>
      </c>
      <c r="J788" s="102">
        <v>42191</v>
      </c>
      <c r="K788" s="38" t="s">
        <v>4462</v>
      </c>
      <c r="L788" s="38"/>
      <c r="M788" s="39">
        <v>42198</v>
      </c>
      <c r="N788" s="40">
        <v>42198</v>
      </c>
      <c r="O788" s="148">
        <v>0</v>
      </c>
      <c r="P788" s="149">
        <v>1117</v>
      </c>
      <c r="Q788" s="149">
        <f t="shared" si="192"/>
        <v>1117</v>
      </c>
      <c r="R788" s="99"/>
      <c r="S788" s="43" t="s">
        <v>285</v>
      </c>
      <c r="T788" s="43"/>
      <c r="U788" s="138"/>
      <c r="V788" s="139"/>
      <c r="W788" s="99"/>
      <c r="X788" s="99"/>
      <c r="Y788" s="47" t="s">
        <v>60</v>
      </c>
      <c r="Z788" s="47"/>
      <c r="AA788" s="70"/>
      <c r="AB788" s="71"/>
      <c r="AC788" s="99"/>
      <c r="AD788" s="99"/>
      <c r="AE788" s="99"/>
      <c r="AF788" s="50" t="s">
        <v>4463</v>
      </c>
      <c r="AG788" s="102">
        <v>42200</v>
      </c>
      <c r="AH788" s="99">
        <v>1</v>
      </c>
      <c r="AI788" s="179">
        <v>350</v>
      </c>
      <c r="AJ788" s="224"/>
      <c r="AK788" s="47"/>
      <c r="AL788" s="225">
        <v>1</v>
      </c>
      <c r="AM788" s="106">
        <v>1117</v>
      </c>
      <c r="AN788" s="99"/>
      <c r="AO788" s="47">
        <f t="shared" si="204"/>
        <v>1117</v>
      </c>
      <c r="AP788" s="99"/>
      <c r="AQ788" s="99"/>
      <c r="AR788" s="47">
        <f t="shared" si="194"/>
        <v>1117</v>
      </c>
      <c r="AS788" s="99"/>
      <c r="AT788" s="227" t="s">
        <v>55</v>
      </c>
      <c r="AU788" s="99"/>
      <c r="AV788" s="55">
        <f t="shared" si="195"/>
        <v>0</v>
      </c>
      <c r="AW788" s="56">
        <v>350</v>
      </c>
      <c r="AX788" s="57">
        <v>0</v>
      </c>
      <c r="AY788" s="58">
        <f t="shared" si="193"/>
        <v>0</v>
      </c>
      <c r="AZ788" s="59">
        <f t="shared" si="196"/>
        <v>0</v>
      </c>
      <c r="BA788" s="60">
        <f t="shared" si="197"/>
        <v>0</v>
      </c>
      <c r="BB788" s="59">
        <f t="shared" si="198"/>
        <v>0</v>
      </c>
      <c r="BC788" s="61">
        <f t="shared" si="199"/>
        <v>0</v>
      </c>
      <c r="BD788" s="61">
        <f t="shared" si="200"/>
        <v>0</v>
      </c>
      <c r="BE788" s="61">
        <f t="shared" si="201"/>
        <v>0</v>
      </c>
      <c r="BF788" s="61">
        <f t="shared" si="202"/>
        <v>0</v>
      </c>
    </row>
    <row r="789" spans="1:58" ht="15.75" x14ac:dyDescent="0.25">
      <c r="A789" s="99"/>
      <c r="B789" s="99">
        <v>12845</v>
      </c>
      <c r="C789" s="147" t="s">
        <v>47</v>
      </c>
      <c r="D789" s="99" t="s">
        <v>192</v>
      </c>
      <c r="E789" s="99" t="s">
        <v>4464</v>
      </c>
      <c r="F789" s="99" t="s">
        <v>4465</v>
      </c>
      <c r="G789" s="99" t="s">
        <v>202</v>
      </c>
      <c r="H789" s="99" t="s">
        <v>4466</v>
      </c>
      <c r="I789" s="102">
        <v>42185</v>
      </c>
      <c r="J789" s="102">
        <v>42188</v>
      </c>
      <c r="K789" s="38" t="s">
        <v>4467</v>
      </c>
      <c r="L789" s="38"/>
      <c r="M789" s="39">
        <v>42190</v>
      </c>
      <c r="N789" s="40">
        <v>42191</v>
      </c>
      <c r="O789" s="148">
        <v>0</v>
      </c>
      <c r="P789" s="149">
        <v>738</v>
      </c>
      <c r="Q789" s="149">
        <f t="shared" si="192"/>
        <v>738</v>
      </c>
      <c r="R789" s="99"/>
      <c r="S789" s="43" t="s">
        <v>4468</v>
      </c>
      <c r="T789" s="43"/>
      <c r="U789" s="44">
        <v>42199</v>
      </c>
      <c r="V789" s="45">
        <v>42199</v>
      </c>
      <c r="W789" s="99">
        <v>1800</v>
      </c>
      <c r="X789" s="99"/>
      <c r="Y789" s="47" t="s">
        <v>60</v>
      </c>
      <c r="Z789" s="47"/>
      <c r="AA789" s="70"/>
      <c r="AB789" s="71"/>
      <c r="AC789" s="99"/>
      <c r="AD789" s="99"/>
      <c r="AE789" s="99"/>
      <c r="AF789" s="50" t="s">
        <v>4469</v>
      </c>
      <c r="AG789" s="102">
        <v>42200</v>
      </c>
      <c r="AH789" s="99">
        <v>1</v>
      </c>
      <c r="AI789" s="179">
        <v>200</v>
      </c>
      <c r="AJ789" s="224">
        <v>1800</v>
      </c>
      <c r="AK789" s="47"/>
      <c r="AL789" s="225">
        <v>1</v>
      </c>
      <c r="AM789" s="106">
        <f>738+1800</f>
        <v>2538</v>
      </c>
      <c r="AN789" s="99"/>
      <c r="AO789" s="47">
        <f t="shared" si="204"/>
        <v>2538</v>
      </c>
      <c r="AP789" s="99"/>
      <c r="AQ789" s="99"/>
      <c r="AR789" s="47">
        <f t="shared" si="194"/>
        <v>2538</v>
      </c>
      <c r="AS789" s="99"/>
      <c r="AT789" s="227" t="s">
        <v>55</v>
      </c>
      <c r="AU789" s="99"/>
      <c r="AV789" s="55">
        <f t="shared" si="195"/>
        <v>0</v>
      </c>
      <c r="AW789" s="56">
        <v>200</v>
      </c>
      <c r="AX789" s="57">
        <v>0</v>
      </c>
      <c r="AY789" s="58">
        <f t="shared" si="193"/>
        <v>1800</v>
      </c>
      <c r="AZ789" s="59">
        <f t="shared" si="196"/>
        <v>0</v>
      </c>
      <c r="BA789" s="60">
        <f t="shared" si="197"/>
        <v>0</v>
      </c>
      <c r="BB789" s="59">
        <f t="shared" si="198"/>
        <v>0</v>
      </c>
      <c r="BC789" s="61">
        <f t="shared" si="199"/>
        <v>0</v>
      </c>
      <c r="BD789" s="61">
        <f t="shared" si="200"/>
        <v>0</v>
      </c>
      <c r="BE789" s="61">
        <f t="shared" si="201"/>
        <v>0</v>
      </c>
      <c r="BF789" s="61">
        <f t="shared" si="202"/>
        <v>0</v>
      </c>
    </row>
    <row r="790" spans="1:58" ht="15.75" x14ac:dyDescent="0.25">
      <c r="A790" s="99"/>
      <c r="B790" s="99">
        <v>12844</v>
      </c>
      <c r="C790" s="147" t="s">
        <v>47</v>
      </c>
      <c r="D790" s="99" t="s">
        <v>192</v>
      </c>
      <c r="E790" s="99" t="s">
        <v>4470</v>
      </c>
      <c r="F790" s="99" t="s">
        <v>4471</v>
      </c>
      <c r="G790" s="99" t="s">
        <v>202</v>
      </c>
      <c r="H790" s="99" t="s">
        <v>4472</v>
      </c>
      <c r="I790" s="102">
        <v>42186</v>
      </c>
      <c r="J790" s="102">
        <v>42188</v>
      </c>
      <c r="K790" s="38" t="s">
        <v>4473</v>
      </c>
      <c r="L790" s="38"/>
      <c r="M790" s="39">
        <v>42192</v>
      </c>
      <c r="N790" s="40">
        <v>42193</v>
      </c>
      <c r="O790" s="148">
        <v>148</v>
      </c>
      <c r="P790" s="149">
        <v>748</v>
      </c>
      <c r="Q790" s="149">
        <f t="shared" si="192"/>
        <v>896</v>
      </c>
      <c r="R790" s="99"/>
      <c r="S790" s="43" t="s">
        <v>4474</v>
      </c>
      <c r="T790" s="43"/>
      <c r="U790" s="44">
        <v>42199</v>
      </c>
      <c r="V790" s="45">
        <v>42199</v>
      </c>
      <c r="W790" s="99">
        <v>1800</v>
      </c>
      <c r="X790" s="99"/>
      <c r="Y790" s="47" t="s">
        <v>60</v>
      </c>
      <c r="Z790" s="47"/>
      <c r="AA790" s="70"/>
      <c r="AB790" s="71"/>
      <c r="AC790" s="99"/>
      <c r="AD790" s="99"/>
      <c r="AE790" s="99"/>
      <c r="AF790" s="50" t="s">
        <v>4475</v>
      </c>
      <c r="AG790" s="102">
        <v>42200</v>
      </c>
      <c r="AH790" s="99">
        <v>1</v>
      </c>
      <c r="AI790" s="179">
        <v>200</v>
      </c>
      <c r="AJ790" s="224">
        <v>1800</v>
      </c>
      <c r="AK790" s="47"/>
      <c r="AL790" s="225">
        <v>1</v>
      </c>
      <c r="AM790" s="106">
        <f>148+1800+748</f>
        <v>2696</v>
      </c>
      <c r="AN790" s="99"/>
      <c r="AO790" s="47">
        <f t="shared" si="204"/>
        <v>2696</v>
      </c>
      <c r="AP790" s="99"/>
      <c r="AQ790" s="99"/>
      <c r="AR790" s="47">
        <f t="shared" si="194"/>
        <v>2696</v>
      </c>
      <c r="AS790" s="99"/>
      <c r="AT790" s="227" t="s">
        <v>55</v>
      </c>
      <c r="AU790" s="99"/>
      <c r="AV790" s="55">
        <f t="shared" si="195"/>
        <v>0</v>
      </c>
      <c r="AW790" s="56">
        <v>200</v>
      </c>
      <c r="AX790" s="57">
        <v>0</v>
      </c>
      <c r="AY790" s="58">
        <f t="shared" si="193"/>
        <v>1800</v>
      </c>
      <c r="AZ790" s="59">
        <f t="shared" si="196"/>
        <v>0</v>
      </c>
      <c r="BA790" s="60">
        <f t="shared" si="197"/>
        <v>0</v>
      </c>
      <c r="BB790" s="59">
        <f t="shared" si="198"/>
        <v>0</v>
      </c>
      <c r="BC790" s="61">
        <f t="shared" si="199"/>
        <v>0</v>
      </c>
      <c r="BD790" s="61">
        <f t="shared" si="200"/>
        <v>0</v>
      </c>
      <c r="BE790" s="61">
        <f t="shared" si="201"/>
        <v>0</v>
      </c>
      <c r="BF790" s="61">
        <f t="shared" si="202"/>
        <v>0</v>
      </c>
    </row>
    <row r="791" spans="1:58" ht="15.75" x14ac:dyDescent="0.25">
      <c r="A791" s="99"/>
      <c r="B791" s="99">
        <v>12831</v>
      </c>
      <c r="C791" s="147" t="s">
        <v>47</v>
      </c>
      <c r="D791" s="99" t="s">
        <v>199</v>
      </c>
      <c r="E791" s="99" t="s">
        <v>4476</v>
      </c>
      <c r="F791" s="99" t="s">
        <v>4477</v>
      </c>
      <c r="G791" s="99" t="s">
        <v>202</v>
      </c>
      <c r="H791" s="99" t="s">
        <v>4478</v>
      </c>
      <c r="I791" s="102">
        <v>42190</v>
      </c>
      <c r="J791" s="102">
        <v>42191</v>
      </c>
      <c r="K791" s="38" t="s">
        <v>4479</v>
      </c>
      <c r="L791" s="38"/>
      <c r="M791" s="39">
        <v>42198</v>
      </c>
      <c r="N791" s="40">
        <v>42198</v>
      </c>
      <c r="O791" s="148">
        <v>14</v>
      </c>
      <c r="P791" s="149">
        <v>1222</v>
      </c>
      <c r="Q791" s="149">
        <f t="shared" si="192"/>
        <v>1236</v>
      </c>
      <c r="R791" s="99"/>
      <c r="S791" s="43" t="s">
        <v>285</v>
      </c>
      <c r="T791" s="43"/>
      <c r="U791" s="138"/>
      <c r="V791" s="139"/>
      <c r="W791" s="99"/>
      <c r="X791" s="99"/>
      <c r="Y791" s="47" t="s">
        <v>60</v>
      </c>
      <c r="Z791" s="47"/>
      <c r="AA791" s="70"/>
      <c r="AB791" s="71"/>
      <c r="AC791" s="99"/>
      <c r="AD791" s="99"/>
      <c r="AE791" s="99"/>
      <c r="AF791" s="50" t="s">
        <v>4480</v>
      </c>
      <c r="AG791" s="102">
        <v>42200</v>
      </c>
      <c r="AH791" s="99">
        <v>1</v>
      </c>
      <c r="AI791" s="179">
        <v>412.5</v>
      </c>
      <c r="AJ791" s="224"/>
      <c r="AK791" s="47"/>
      <c r="AL791" s="225">
        <v>1</v>
      </c>
      <c r="AM791" s="106">
        <f>329.59*3.75</f>
        <v>1235.9624999999999</v>
      </c>
      <c r="AN791" s="99"/>
      <c r="AO791" s="47">
        <f t="shared" si="204"/>
        <v>1236</v>
      </c>
      <c r="AP791" s="99"/>
      <c r="AQ791" s="99"/>
      <c r="AR791" s="47">
        <f t="shared" si="194"/>
        <v>1236</v>
      </c>
      <c r="AS791" s="99"/>
      <c r="AT791" s="227" t="s">
        <v>55</v>
      </c>
      <c r="AU791" s="99"/>
      <c r="AV791" s="55">
        <f t="shared" si="195"/>
        <v>0</v>
      </c>
      <c r="AW791" s="56">
        <v>412.5</v>
      </c>
      <c r="AX791" s="57">
        <v>0</v>
      </c>
      <c r="AY791" s="58">
        <f t="shared" si="193"/>
        <v>0</v>
      </c>
      <c r="AZ791" s="59">
        <f t="shared" si="196"/>
        <v>0</v>
      </c>
      <c r="BA791" s="60">
        <f t="shared" si="197"/>
        <v>0</v>
      </c>
      <c r="BB791" s="59">
        <f t="shared" si="198"/>
        <v>0</v>
      </c>
      <c r="BC791" s="61">
        <f t="shared" si="199"/>
        <v>0</v>
      </c>
      <c r="BD791" s="61">
        <f t="shared" si="200"/>
        <v>0</v>
      </c>
      <c r="BE791" s="61">
        <f t="shared" si="201"/>
        <v>0</v>
      </c>
      <c r="BF791" s="61">
        <f t="shared" si="202"/>
        <v>0</v>
      </c>
    </row>
    <row r="792" spans="1:58" ht="15.75" x14ac:dyDescent="0.25">
      <c r="A792" s="99"/>
      <c r="B792" s="99">
        <v>12756</v>
      </c>
      <c r="C792" s="147" t="s">
        <v>47</v>
      </c>
      <c r="D792" s="99" t="s">
        <v>199</v>
      </c>
      <c r="E792" s="99" t="s">
        <v>4481</v>
      </c>
      <c r="F792" s="99" t="s">
        <v>4482</v>
      </c>
      <c r="G792" s="99" t="s">
        <v>202</v>
      </c>
      <c r="H792" s="99" t="s">
        <v>4483</v>
      </c>
      <c r="I792" s="102">
        <v>42184</v>
      </c>
      <c r="J792" s="102">
        <v>42185</v>
      </c>
      <c r="K792" s="38" t="s">
        <v>4484</v>
      </c>
      <c r="L792" s="38"/>
      <c r="M792" s="39">
        <v>42190</v>
      </c>
      <c r="N792" s="40">
        <v>42191</v>
      </c>
      <c r="O792" s="148">
        <v>0</v>
      </c>
      <c r="P792" s="149">
        <v>1052.5</v>
      </c>
      <c r="Q792" s="149">
        <f t="shared" si="192"/>
        <v>1052.5</v>
      </c>
      <c r="R792" s="99"/>
      <c r="S792" s="43" t="s">
        <v>4485</v>
      </c>
      <c r="T792" s="43"/>
      <c r="U792" s="44">
        <v>42197</v>
      </c>
      <c r="V792" s="45">
        <v>42197</v>
      </c>
      <c r="W792" s="99">
        <v>562.5</v>
      </c>
      <c r="X792" s="99"/>
      <c r="Y792" s="47" t="s">
        <v>60</v>
      </c>
      <c r="Z792" s="47"/>
      <c r="AA792" s="70"/>
      <c r="AB792" s="71"/>
      <c r="AC792" s="99"/>
      <c r="AD792" s="99"/>
      <c r="AE792" s="99"/>
      <c r="AF792" s="50" t="s">
        <v>4486</v>
      </c>
      <c r="AG792" s="102">
        <v>42200</v>
      </c>
      <c r="AH792" s="99">
        <v>1</v>
      </c>
      <c r="AI792" s="179">
        <v>412.5</v>
      </c>
      <c r="AJ792" s="224">
        <v>562.5</v>
      </c>
      <c r="AK792" s="47"/>
      <c r="AL792" s="225">
        <v>1</v>
      </c>
      <c r="AM792" s="106">
        <f>430.66*3.75</f>
        <v>1614.9750000000001</v>
      </c>
      <c r="AN792" s="99"/>
      <c r="AO792" s="47">
        <f t="shared" si="204"/>
        <v>1615</v>
      </c>
      <c r="AP792" s="99"/>
      <c r="AQ792" s="99"/>
      <c r="AR792" s="47">
        <f t="shared" si="194"/>
        <v>1615</v>
      </c>
      <c r="AS792" s="99"/>
      <c r="AT792" s="227" t="s">
        <v>55</v>
      </c>
      <c r="AU792" s="99"/>
      <c r="AV792" s="55">
        <f t="shared" si="195"/>
        <v>0</v>
      </c>
      <c r="AW792" s="56">
        <v>412.5</v>
      </c>
      <c r="AX792" s="57">
        <v>0</v>
      </c>
      <c r="AY792" s="58">
        <f t="shared" si="193"/>
        <v>562.5</v>
      </c>
      <c r="AZ792" s="59">
        <f t="shared" si="196"/>
        <v>0</v>
      </c>
      <c r="BA792" s="60">
        <f t="shared" si="197"/>
        <v>0</v>
      </c>
      <c r="BB792" s="59">
        <f t="shared" si="198"/>
        <v>0</v>
      </c>
      <c r="BC792" s="61">
        <f t="shared" si="199"/>
        <v>0</v>
      </c>
      <c r="BD792" s="61">
        <f t="shared" si="200"/>
        <v>0</v>
      </c>
      <c r="BE792" s="61">
        <f t="shared" si="201"/>
        <v>0</v>
      </c>
      <c r="BF792" s="61">
        <f t="shared" si="202"/>
        <v>0</v>
      </c>
    </row>
    <row r="793" spans="1:58" ht="15.75" x14ac:dyDescent="0.25">
      <c r="A793" s="99"/>
      <c r="B793" s="99">
        <v>12799</v>
      </c>
      <c r="C793" s="147" t="s">
        <v>47</v>
      </c>
      <c r="D793" s="99" t="s">
        <v>199</v>
      </c>
      <c r="E793" s="99" t="s">
        <v>4487</v>
      </c>
      <c r="F793" s="99" t="s">
        <v>4488</v>
      </c>
      <c r="G793" s="99" t="s">
        <v>202</v>
      </c>
      <c r="H793" s="99" t="s">
        <v>4488</v>
      </c>
      <c r="I793" s="102">
        <v>42177</v>
      </c>
      <c r="J793" s="102">
        <v>42179</v>
      </c>
      <c r="K793" s="38" t="s">
        <v>4489</v>
      </c>
      <c r="L793" s="38"/>
      <c r="M793" s="39">
        <v>42184</v>
      </c>
      <c r="N793" s="40">
        <v>42185</v>
      </c>
      <c r="O793" s="148">
        <v>261</v>
      </c>
      <c r="P793" s="149">
        <v>1271.5</v>
      </c>
      <c r="Q793" s="149">
        <f t="shared" si="192"/>
        <v>1532.5</v>
      </c>
      <c r="R793" s="99"/>
      <c r="S793" s="43" t="s">
        <v>4490</v>
      </c>
      <c r="T793" s="43"/>
      <c r="U793" s="44">
        <v>42197</v>
      </c>
      <c r="V793" s="45">
        <v>42197</v>
      </c>
      <c r="W793" s="99">
        <v>1800</v>
      </c>
      <c r="X793" s="99"/>
      <c r="Y793" s="47" t="s">
        <v>60</v>
      </c>
      <c r="Z793" s="47"/>
      <c r="AA793" s="70"/>
      <c r="AB793" s="71"/>
      <c r="AC793" s="99"/>
      <c r="AD793" s="99"/>
      <c r="AE793" s="99"/>
      <c r="AF793" s="50" t="s">
        <v>4491</v>
      </c>
      <c r="AG793" s="102">
        <v>42200</v>
      </c>
      <c r="AH793" s="99">
        <v>1</v>
      </c>
      <c r="AI793" s="179">
        <v>712</v>
      </c>
      <c r="AJ793" s="224">
        <v>1800</v>
      </c>
      <c r="AK793" s="47"/>
      <c r="AL793" s="225">
        <v>1</v>
      </c>
      <c r="AM793" s="106">
        <f>888.65*3.75</f>
        <v>3332.4375</v>
      </c>
      <c r="AN793" s="99"/>
      <c r="AO793" s="47">
        <f t="shared" si="204"/>
        <v>3332.5</v>
      </c>
      <c r="AP793" s="99"/>
      <c r="AQ793" s="99"/>
      <c r="AR793" s="47">
        <f t="shared" si="194"/>
        <v>3332.5</v>
      </c>
      <c r="AS793" s="99"/>
      <c r="AT793" s="227" t="s">
        <v>55</v>
      </c>
      <c r="AU793" s="99"/>
      <c r="AV793" s="55">
        <f t="shared" si="195"/>
        <v>0</v>
      </c>
      <c r="AW793" s="56">
        <v>712.5</v>
      </c>
      <c r="AX793" s="57">
        <v>0</v>
      </c>
      <c r="AY793" s="58">
        <f t="shared" si="193"/>
        <v>1800</v>
      </c>
      <c r="AZ793" s="59">
        <f t="shared" si="196"/>
        <v>0</v>
      </c>
      <c r="BA793" s="60">
        <f t="shared" si="197"/>
        <v>0</v>
      </c>
      <c r="BB793" s="59">
        <f t="shared" si="198"/>
        <v>0</v>
      </c>
      <c r="BC793" s="61">
        <f t="shared" si="199"/>
        <v>0</v>
      </c>
      <c r="BD793" s="61">
        <f t="shared" si="200"/>
        <v>0</v>
      </c>
      <c r="BE793" s="61">
        <f t="shared" si="201"/>
        <v>0</v>
      </c>
      <c r="BF793" s="61">
        <f t="shared" si="202"/>
        <v>0</v>
      </c>
    </row>
    <row r="794" spans="1:58" ht="15.75" x14ac:dyDescent="0.25">
      <c r="A794" s="99"/>
      <c r="B794" s="99">
        <v>29574</v>
      </c>
      <c r="C794" s="147" t="s">
        <v>47</v>
      </c>
      <c r="D794" s="99" t="s">
        <v>3147</v>
      </c>
      <c r="E794" s="99" t="s">
        <v>4492</v>
      </c>
      <c r="F794" s="99" t="s">
        <v>4493</v>
      </c>
      <c r="G794" s="99" t="s">
        <v>202</v>
      </c>
      <c r="H794" s="99">
        <v>564381700</v>
      </c>
      <c r="I794" s="102">
        <v>42185</v>
      </c>
      <c r="J794" s="102">
        <v>42187</v>
      </c>
      <c r="K794" s="38" t="s">
        <v>4494</v>
      </c>
      <c r="L794" s="38"/>
      <c r="M794" s="39">
        <v>42198</v>
      </c>
      <c r="N794" s="40">
        <v>42199</v>
      </c>
      <c r="O794" s="148">
        <v>11661</v>
      </c>
      <c r="P794" s="149">
        <v>1824.5</v>
      </c>
      <c r="Q794" s="149">
        <f t="shared" si="192"/>
        <v>13485.5</v>
      </c>
      <c r="R794" s="99"/>
      <c r="S794" s="43" t="s">
        <v>4495</v>
      </c>
      <c r="T794" s="43"/>
      <c r="U794" s="44">
        <v>42194</v>
      </c>
      <c r="V794" s="45">
        <v>42194</v>
      </c>
      <c r="W794" s="99">
        <v>2062.5</v>
      </c>
      <c r="X794" s="99"/>
      <c r="Y794" s="47" t="s">
        <v>60</v>
      </c>
      <c r="Z794" s="47"/>
      <c r="AA794" s="70"/>
      <c r="AB794" s="71"/>
      <c r="AC794" s="99"/>
      <c r="AD794" s="99"/>
      <c r="AE794" s="99"/>
      <c r="AF794" s="50" t="s">
        <v>4496</v>
      </c>
      <c r="AG794" s="102">
        <v>42200</v>
      </c>
      <c r="AH794" s="99">
        <v>1</v>
      </c>
      <c r="AI794" s="179">
        <v>487.5</v>
      </c>
      <c r="AJ794" s="224">
        <v>2062.5</v>
      </c>
      <c r="AK794" s="47"/>
      <c r="AL794" s="225">
        <v>1</v>
      </c>
      <c r="AM794" s="106">
        <f>3887+11661</f>
        <v>15548</v>
      </c>
      <c r="AN794" s="99"/>
      <c r="AO794" s="47">
        <f t="shared" si="204"/>
        <v>15548</v>
      </c>
      <c r="AP794" s="99"/>
      <c r="AQ794" s="99"/>
      <c r="AR794" s="47">
        <f t="shared" si="194"/>
        <v>15548</v>
      </c>
      <c r="AS794" s="99"/>
      <c r="AT794" s="227" t="s">
        <v>55</v>
      </c>
      <c r="AU794" s="99"/>
      <c r="AV794" s="55">
        <f t="shared" si="195"/>
        <v>0</v>
      </c>
      <c r="AW794" s="56">
        <v>487.5</v>
      </c>
      <c r="AX794" s="57">
        <v>0</v>
      </c>
      <c r="AY794" s="58">
        <f t="shared" si="193"/>
        <v>2062.5</v>
      </c>
      <c r="AZ794" s="59">
        <f t="shared" si="196"/>
        <v>0</v>
      </c>
      <c r="BA794" s="60">
        <f t="shared" si="197"/>
        <v>0</v>
      </c>
      <c r="BB794" s="59">
        <f t="shared" si="198"/>
        <v>0</v>
      </c>
      <c r="BC794" s="61">
        <f t="shared" si="199"/>
        <v>0</v>
      </c>
      <c r="BD794" s="61">
        <f t="shared" si="200"/>
        <v>0</v>
      </c>
      <c r="BE794" s="61">
        <f t="shared" si="201"/>
        <v>0</v>
      </c>
      <c r="BF794" s="61">
        <f t="shared" si="202"/>
        <v>0</v>
      </c>
    </row>
    <row r="795" spans="1:58" ht="15.75" x14ac:dyDescent="0.25">
      <c r="A795" s="146">
        <v>42215</v>
      </c>
      <c r="B795" s="99">
        <v>12778</v>
      </c>
      <c r="C795" s="147" t="s">
        <v>47</v>
      </c>
      <c r="D795" s="99" t="s">
        <v>199</v>
      </c>
      <c r="E795" s="99" t="s">
        <v>4497</v>
      </c>
      <c r="F795" s="99" t="s">
        <v>4498</v>
      </c>
      <c r="G795" s="99" t="s">
        <v>202</v>
      </c>
      <c r="H795" s="99">
        <v>15789045412</v>
      </c>
      <c r="I795" s="102">
        <v>42172</v>
      </c>
      <c r="J795" s="102">
        <v>42203</v>
      </c>
      <c r="K795" s="38" t="s">
        <v>4499</v>
      </c>
      <c r="L795" s="38"/>
      <c r="M795" s="39">
        <v>42178</v>
      </c>
      <c r="N795" s="40">
        <v>42179</v>
      </c>
      <c r="O795" s="148">
        <v>11523</v>
      </c>
      <c r="P795" s="149">
        <v>1419</v>
      </c>
      <c r="Q795" s="149">
        <f t="shared" si="192"/>
        <v>12942</v>
      </c>
      <c r="R795" s="99"/>
      <c r="S795" s="43" t="s">
        <v>285</v>
      </c>
      <c r="T795" s="43"/>
      <c r="U795" s="138"/>
      <c r="V795" s="139"/>
      <c r="W795" s="99"/>
      <c r="X795" s="99"/>
      <c r="Y795" s="47" t="s">
        <v>60</v>
      </c>
      <c r="Z795" s="47"/>
      <c r="AA795" s="70"/>
      <c r="AB795" s="71"/>
      <c r="AC795" s="99"/>
      <c r="AD795" s="99"/>
      <c r="AE795" s="99"/>
      <c r="AF795" s="50" t="s">
        <v>4500</v>
      </c>
      <c r="AG795" s="102">
        <v>42214</v>
      </c>
      <c r="AH795" s="99">
        <v>1</v>
      </c>
      <c r="AI795" s="179">
        <v>412.5</v>
      </c>
      <c r="AJ795" s="224"/>
      <c r="AK795" s="47"/>
      <c r="AL795" s="225">
        <v>1</v>
      </c>
      <c r="AM795" s="106">
        <f>3451.9*3.75</f>
        <v>12944.625</v>
      </c>
      <c r="AN795" s="99"/>
      <c r="AO795" s="47">
        <f t="shared" ref="AO795:AO802" si="205">AM795</f>
        <v>12944.625</v>
      </c>
      <c r="AP795" s="99"/>
      <c r="AQ795" s="99"/>
      <c r="AR795" s="47">
        <f t="shared" si="194"/>
        <v>12944.625</v>
      </c>
      <c r="AS795" s="99"/>
      <c r="AT795" s="227" t="s">
        <v>55</v>
      </c>
      <c r="AU795" s="99"/>
      <c r="AV795" s="55">
        <f t="shared" si="195"/>
        <v>2.625</v>
      </c>
      <c r="AW795" s="56">
        <v>412.5</v>
      </c>
      <c r="AX795" s="57">
        <v>0</v>
      </c>
      <c r="AY795" s="58">
        <f t="shared" si="193"/>
        <v>0</v>
      </c>
      <c r="AZ795" s="59">
        <f t="shared" si="196"/>
        <v>0</v>
      </c>
      <c r="BA795" s="60">
        <f t="shared" si="197"/>
        <v>0</v>
      </c>
      <c r="BB795" s="59">
        <f t="shared" si="198"/>
        <v>0</v>
      </c>
      <c r="BC795" s="61">
        <f t="shared" si="199"/>
        <v>0</v>
      </c>
      <c r="BD795" s="61">
        <f t="shared" si="200"/>
        <v>0</v>
      </c>
      <c r="BE795" s="61">
        <f t="shared" si="201"/>
        <v>0</v>
      </c>
      <c r="BF795" s="61">
        <f t="shared" si="202"/>
        <v>0</v>
      </c>
    </row>
    <row r="796" spans="1:58" ht="15.75" x14ac:dyDescent="0.25">
      <c r="A796" s="99"/>
      <c r="B796" s="99">
        <v>12855</v>
      </c>
      <c r="C796" s="147" t="s">
        <v>47</v>
      </c>
      <c r="D796" s="99" t="s">
        <v>199</v>
      </c>
      <c r="E796" s="99" t="s">
        <v>4501</v>
      </c>
      <c r="F796" s="99" t="s">
        <v>4502</v>
      </c>
      <c r="G796" s="99" t="s">
        <v>202</v>
      </c>
      <c r="H796" s="99">
        <v>45790139184</v>
      </c>
      <c r="I796" s="102">
        <v>42187</v>
      </c>
      <c r="J796" s="102">
        <v>42192</v>
      </c>
      <c r="K796" s="38" t="s">
        <v>4503</v>
      </c>
      <c r="L796" s="38"/>
      <c r="M796" s="39">
        <v>42199</v>
      </c>
      <c r="N796" s="40">
        <v>42200</v>
      </c>
      <c r="O796" s="148">
        <v>3938</v>
      </c>
      <c r="P796" s="149">
        <v>1344</v>
      </c>
      <c r="Q796" s="149">
        <f t="shared" ref="Q796:Q859" si="206">O796+P796</f>
        <v>5282</v>
      </c>
      <c r="R796" s="99"/>
      <c r="S796" s="43" t="s">
        <v>285</v>
      </c>
      <c r="T796" s="43"/>
      <c r="U796" s="138"/>
      <c r="V796" s="139"/>
      <c r="W796" s="99"/>
      <c r="X796" s="99"/>
      <c r="Y796" s="47" t="s">
        <v>60</v>
      </c>
      <c r="Z796" s="47"/>
      <c r="AA796" s="70"/>
      <c r="AB796" s="71"/>
      <c r="AC796" s="99"/>
      <c r="AD796" s="99"/>
      <c r="AE796" s="99"/>
      <c r="AF796" s="50" t="s">
        <v>4504</v>
      </c>
      <c r="AG796" s="102">
        <v>42214</v>
      </c>
      <c r="AH796" s="99">
        <v>1</v>
      </c>
      <c r="AI796" s="179">
        <v>412.5</v>
      </c>
      <c r="AJ796" s="224"/>
      <c r="AK796" s="47"/>
      <c r="AL796" s="225">
        <v>1</v>
      </c>
      <c r="AM796" s="106">
        <f>1408.52*3.75</f>
        <v>5281.95</v>
      </c>
      <c r="AN796" s="99"/>
      <c r="AO796" s="47">
        <f t="shared" si="205"/>
        <v>5281.95</v>
      </c>
      <c r="AP796" s="99"/>
      <c r="AQ796" s="99"/>
      <c r="AR796" s="47">
        <f t="shared" si="194"/>
        <v>5281.95</v>
      </c>
      <c r="AS796" s="99"/>
      <c r="AT796" s="227" t="s">
        <v>55</v>
      </c>
      <c r="AU796" s="99"/>
      <c r="AV796" s="55">
        <f t="shared" si="195"/>
        <v>-5.0000000000181899E-2</v>
      </c>
      <c r="AW796" s="56">
        <v>412.5</v>
      </c>
      <c r="AX796" s="57">
        <v>0</v>
      </c>
      <c r="AY796" s="58">
        <f t="shared" si="193"/>
        <v>0</v>
      </c>
      <c r="AZ796" s="59">
        <f t="shared" si="196"/>
        <v>0</v>
      </c>
      <c r="BA796" s="60">
        <f t="shared" si="197"/>
        <v>0</v>
      </c>
      <c r="BB796" s="59">
        <f t="shared" si="198"/>
        <v>0</v>
      </c>
      <c r="BC796" s="61">
        <f t="shared" si="199"/>
        <v>0</v>
      </c>
      <c r="BD796" s="61">
        <f t="shared" si="200"/>
        <v>0</v>
      </c>
      <c r="BE796" s="61">
        <f t="shared" si="201"/>
        <v>0</v>
      </c>
      <c r="BF796" s="61">
        <f t="shared" si="202"/>
        <v>0</v>
      </c>
    </row>
    <row r="797" spans="1:58" ht="15.75" x14ac:dyDescent="0.25">
      <c r="A797" s="99"/>
      <c r="B797" s="99">
        <v>12814</v>
      </c>
      <c r="C797" s="147" t="s">
        <v>47</v>
      </c>
      <c r="D797" s="99" t="s">
        <v>199</v>
      </c>
      <c r="E797" s="99" t="s">
        <v>4505</v>
      </c>
      <c r="F797" s="99" t="s">
        <v>4506</v>
      </c>
      <c r="G797" s="99" t="s">
        <v>202</v>
      </c>
      <c r="H797" s="99">
        <v>15789768755</v>
      </c>
      <c r="I797" s="102">
        <v>42184</v>
      </c>
      <c r="J797" s="102">
        <v>42185</v>
      </c>
      <c r="K797" s="38" t="s">
        <v>4507</v>
      </c>
      <c r="L797" s="38"/>
      <c r="M797" s="39">
        <v>42190</v>
      </c>
      <c r="N797" s="40">
        <v>42191</v>
      </c>
      <c r="O797" s="148">
        <v>27765</v>
      </c>
      <c r="P797" s="149">
        <v>1339.5</v>
      </c>
      <c r="Q797" s="149">
        <f t="shared" si="206"/>
        <v>29104.5</v>
      </c>
      <c r="R797" s="99"/>
      <c r="S797" s="43" t="s">
        <v>4508</v>
      </c>
      <c r="T797" s="43"/>
      <c r="U797" s="44">
        <v>42197</v>
      </c>
      <c r="V797" s="45">
        <v>42197</v>
      </c>
      <c r="W797" s="99">
        <v>562.5</v>
      </c>
      <c r="X797" s="99"/>
      <c r="Y797" s="47" t="s">
        <v>60</v>
      </c>
      <c r="Z797" s="47"/>
      <c r="AA797" s="70"/>
      <c r="AB797" s="71"/>
      <c r="AC797" s="99"/>
      <c r="AD797" s="99"/>
      <c r="AE797" s="99"/>
      <c r="AF797" s="50" t="s">
        <v>4509</v>
      </c>
      <c r="AG797" s="102">
        <v>42214</v>
      </c>
      <c r="AH797" s="99">
        <v>1</v>
      </c>
      <c r="AI797" s="179">
        <v>412.5</v>
      </c>
      <c r="AJ797" s="224">
        <v>562.5</v>
      </c>
      <c r="AK797" s="47"/>
      <c r="AL797" s="225">
        <v>1</v>
      </c>
      <c r="AM797" s="106">
        <f>7911.19*3.75</f>
        <v>29666.962499999998</v>
      </c>
      <c r="AN797" s="99"/>
      <c r="AO797" s="47">
        <f t="shared" si="205"/>
        <v>29666.962499999998</v>
      </c>
      <c r="AP797" s="99"/>
      <c r="AQ797" s="99"/>
      <c r="AR797" s="47">
        <f t="shared" si="194"/>
        <v>29666.962499999998</v>
      </c>
      <c r="AS797" s="99"/>
      <c r="AT797" s="227" t="s">
        <v>55</v>
      </c>
      <c r="AU797" s="99"/>
      <c r="AV797" s="55">
        <f t="shared" si="195"/>
        <v>-3.7500000002182787E-2</v>
      </c>
      <c r="AW797" s="56">
        <v>412.5</v>
      </c>
      <c r="AX797" s="57">
        <v>0</v>
      </c>
      <c r="AY797" s="58">
        <f t="shared" si="193"/>
        <v>562.5</v>
      </c>
      <c r="AZ797" s="59">
        <f t="shared" si="196"/>
        <v>0</v>
      </c>
      <c r="BA797" s="60">
        <f t="shared" si="197"/>
        <v>0</v>
      </c>
      <c r="BB797" s="59">
        <f t="shared" si="198"/>
        <v>0</v>
      </c>
      <c r="BC797" s="61">
        <f t="shared" si="199"/>
        <v>0</v>
      </c>
      <c r="BD797" s="61">
        <f t="shared" si="200"/>
        <v>0</v>
      </c>
      <c r="BE797" s="61">
        <f t="shared" si="201"/>
        <v>0</v>
      </c>
      <c r="BF797" s="61">
        <f t="shared" si="202"/>
        <v>0</v>
      </c>
    </row>
    <row r="798" spans="1:58" ht="15.75" x14ac:dyDescent="0.25">
      <c r="A798" s="99"/>
      <c r="B798" s="99">
        <v>12815</v>
      </c>
      <c r="C798" s="147" t="s">
        <v>47</v>
      </c>
      <c r="D798" s="99" t="s">
        <v>199</v>
      </c>
      <c r="E798" s="99" t="s">
        <v>2372</v>
      </c>
      <c r="F798" s="99" t="s">
        <v>2373</v>
      </c>
      <c r="G798" s="99" t="s">
        <v>202</v>
      </c>
      <c r="H798" s="99">
        <v>15790128920</v>
      </c>
      <c r="I798" s="102">
        <v>42183</v>
      </c>
      <c r="J798" s="102">
        <v>42184</v>
      </c>
      <c r="K798" s="38" t="s">
        <v>2374</v>
      </c>
      <c r="L798" s="38"/>
      <c r="M798" s="39">
        <v>42190</v>
      </c>
      <c r="N798" s="40">
        <v>42191</v>
      </c>
      <c r="O798" s="148">
        <v>2894</v>
      </c>
      <c r="P798" s="149">
        <v>764.5</v>
      </c>
      <c r="Q798" s="149">
        <f t="shared" si="206"/>
        <v>3658.5</v>
      </c>
      <c r="R798" s="99"/>
      <c r="S798" s="43" t="s">
        <v>2375</v>
      </c>
      <c r="T798" s="43"/>
      <c r="U798" s="44">
        <v>42197</v>
      </c>
      <c r="V798" s="45">
        <v>42197</v>
      </c>
      <c r="W798" s="99">
        <v>562.5</v>
      </c>
      <c r="X798" s="99"/>
      <c r="Y798" s="47" t="s">
        <v>60</v>
      </c>
      <c r="Z798" s="47"/>
      <c r="AA798" s="70"/>
      <c r="AB798" s="71"/>
      <c r="AC798" s="99"/>
      <c r="AD798" s="99"/>
      <c r="AE798" s="99"/>
      <c r="AF798" s="50" t="s">
        <v>2376</v>
      </c>
      <c r="AG798" s="102">
        <v>42214</v>
      </c>
      <c r="AH798" s="99">
        <v>1</v>
      </c>
      <c r="AI798" s="179">
        <v>412.5</v>
      </c>
      <c r="AJ798" s="224">
        <v>562.5</v>
      </c>
      <c r="AK798" s="47"/>
      <c r="AL798" s="225">
        <v>1</v>
      </c>
      <c r="AM798" s="106">
        <f>1125.58*3.75</f>
        <v>4220.9249999999993</v>
      </c>
      <c r="AN798" s="99"/>
      <c r="AO798" s="47">
        <f t="shared" si="205"/>
        <v>4220.9249999999993</v>
      </c>
      <c r="AP798" s="99"/>
      <c r="AQ798" s="99"/>
      <c r="AR798" s="47">
        <f t="shared" si="194"/>
        <v>4220.9249999999993</v>
      </c>
      <c r="AS798" s="99"/>
      <c r="AT798" s="227" t="s">
        <v>55</v>
      </c>
      <c r="AU798" s="99"/>
      <c r="AV798" s="55">
        <f t="shared" si="195"/>
        <v>-7.5000000000727596E-2</v>
      </c>
      <c r="AW798" s="56">
        <v>412.5</v>
      </c>
      <c r="AX798" s="57">
        <v>0</v>
      </c>
      <c r="AY798" s="58">
        <f t="shared" si="193"/>
        <v>562.5</v>
      </c>
      <c r="AZ798" s="59">
        <f t="shared" si="196"/>
        <v>0</v>
      </c>
      <c r="BA798" s="60">
        <f t="shared" si="197"/>
        <v>0</v>
      </c>
      <c r="BB798" s="59">
        <f t="shared" si="198"/>
        <v>0</v>
      </c>
      <c r="BC798" s="61">
        <f t="shared" si="199"/>
        <v>0</v>
      </c>
      <c r="BD798" s="61">
        <f t="shared" si="200"/>
        <v>0</v>
      </c>
      <c r="BE798" s="61">
        <f t="shared" si="201"/>
        <v>0</v>
      </c>
      <c r="BF798" s="61">
        <f t="shared" si="202"/>
        <v>0</v>
      </c>
    </row>
    <row r="799" spans="1:58" ht="15.75" x14ac:dyDescent="0.25">
      <c r="A799" s="99"/>
      <c r="B799" s="99">
        <v>12777</v>
      </c>
      <c r="C799" s="147" t="s">
        <v>47</v>
      </c>
      <c r="D799" s="99" t="s">
        <v>2377</v>
      </c>
      <c r="E799" s="99" t="s">
        <v>2378</v>
      </c>
      <c r="F799" s="99" t="s">
        <v>2379</v>
      </c>
      <c r="G799" s="99" t="s">
        <v>202</v>
      </c>
      <c r="H799" s="99">
        <v>17209169436</v>
      </c>
      <c r="I799" s="102">
        <v>42199</v>
      </c>
      <c r="J799" s="102">
        <v>42200</v>
      </c>
      <c r="K799" s="38" t="s">
        <v>2380</v>
      </c>
      <c r="L799" s="38"/>
      <c r="M799" s="39">
        <v>42199</v>
      </c>
      <c r="N799" s="40">
        <v>42200</v>
      </c>
      <c r="O799" s="148">
        <v>537</v>
      </c>
      <c r="P799" s="149">
        <v>3491.5</v>
      </c>
      <c r="Q799" s="149">
        <f t="shared" si="206"/>
        <v>4028.5</v>
      </c>
      <c r="R799" s="99"/>
      <c r="S799" s="43" t="s">
        <v>2381</v>
      </c>
      <c r="T799" s="43"/>
      <c r="U799" s="44">
        <v>42183</v>
      </c>
      <c r="V799" s="45">
        <v>42184</v>
      </c>
      <c r="W799" s="99">
        <v>487.5</v>
      </c>
      <c r="X799" s="99"/>
      <c r="Y799" s="47" t="s">
        <v>60</v>
      </c>
      <c r="Z799" s="47"/>
      <c r="AA799" s="70"/>
      <c r="AB799" s="71"/>
      <c r="AC799" s="99"/>
      <c r="AD799" s="99"/>
      <c r="AE799" s="99"/>
      <c r="AF799" s="50" t="s">
        <v>2382</v>
      </c>
      <c r="AG799" s="102">
        <v>42214</v>
      </c>
      <c r="AH799" s="99">
        <v>3</v>
      </c>
      <c r="AI799" s="179">
        <v>262.5</v>
      </c>
      <c r="AJ799" s="224">
        <v>487.5</v>
      </c>
      <c r="AK799" s="47"/>
      <c r="AL799" s="225"/>
      <c r="AM799" s="106">
        <f>(931.05+130)*3.75+537</f>
        <v>4515.9375</v>
      </c>
      <c r="AN799" s="99"/>
      <c r="AO799" s="47">
        <f t="shared" si="205"/>
        <v>4515.9375</v>
      </c>
      <c r="AP799" s="99"/>
      <c r="AQ799" s="99"/>
      <c r="AR799" s="47">
        <f t="shared" si="194"/>
        <v>4515.9375</v>
      </c>
      <c r="AS799" s="99"/>
      <c r="AT799" s="227" t="s">
        <v>55</v>
      </c>
      <c r="AU799" s="99"/>
      <c r="AV799" s="55">
        <f t="shared" si="195"/>
        <v>-6.25E-2</v>
      </c>
      <c r="AW799" s="56">
        <v>262.5</v>
      </c>
      <c r="AX799" s="57">
        <v>0</v>
      </c>
      <c r="AY799" s="58">
        <f t="shared" si="193"/>
        <v>487.5</v>
      </c>
      <c r="AZ799" s="59">
        <f t="shared" si="196"/>
        <v>0</v>
      </c>
      <c r="BA799" s="60">
        <f t="shared" si="197"/>
        <v>0</v>
      </c>
      <c r="BB799" s="59">
        <f t="shared" si="198"/>
        <v>0</v>
      </c>
      <c r="BC799" s="61">
        <f t="shared" si="199"/>
        <v>0</v>
      </c>
      <c r="BD799" s="61">
        <f t="shared" si="200"/>
        <v>0</v>
      </c>
      <c r="BE799" s="61">
        <f t="shared" si="201"/>
        <v>0</v>
      </c>
      <c r="BF799" s="61">
        <f t="shared" si="202"/>
        <v>0</v>
      </c>
    </row>
    <row r="800" spans="1:58" ht="15.75" x14ac:dyDescent="0.25">
      <c r="A800" s="232"/>
      <c r="B800" s="232">
        <v>12854</v>
      </c>
      <c r="C800" s="233" t="s">
        <v>47</v>
      </c>
      <c r="D800" s="232" t="s">
        <v>199</v>
      </c>
      <c r="E800" s="232" t="s">
        <v>2383</v>
      </c>
      <c r="F800" s="232" t="s">
        <v>2384</v>
      </c>
      <c r="G800" s="99" t="s">
        <v>202</v>
      </c>
      <c r="H800" s="232">
        <v>60762319185</v>
      </c>
      <c r="I800" s="234">
        <v>42193</v>
      </c>
      <c r="J800" s="234">
        <v>42193</v>
      </c>
      <c r="K800" s="235" t="s">
        <v>2385</v>
      </c>
      <c r="L800" s="235"/>
      <c r="M800" s="236">
        <v>42200</v>
      </c>
      <c r="N800" s="237">
        <v>42201</v>
      </c>
      <c r="O800" s="238">
        <v>0</v>
      </c>
      <c r="P800" s="239">
        <v>1285</v>
      </c>
      <c r="Q800" s="239">
        <f t="shared" si="206"/>
        <v>1285</v>
      </c>
      <c r="R800" s="232"/>
      <c r="S800" s="240" t="s">
        <v>285</v>
      </c>
      <c r="T800" s="240"/>
      <c r="U800" s="241"/>
      <c r="V800" s="242"/>
      <c r="W800" s="232"/>
      <c r="X800" s="232"/>
      <c r="Y800" s="243" t="s">
        <v>60</v>
      </c>
      <c r="Z800" s="243"/>
      <c r="AA800" s="244"/>
      <c r="AB800" s="245"/>
      <c r="AC800" s="232"/>
      <c r="AD800" s="232"/>
      <c r="AE800" s="232"/>
      <c r="AF800" s="246" t="s">
        <v>2386</v>
      </c>
      <c r="AG800" s="234">
        <v>42214</v>
      </c>
      <c r="AH800" s="232">
        <v>1</v>
      </c>
      <c r="AI800" s="247">
        <v>412.5</v>
      </c>
      <c r="AJ800" s="248"/>
      <c r="AK800" s="243"/>
      <c r="AL800" s="249"/>
      <c r="AM800" s="250">
        <f>342.66*3.75</f>
        <v>1284.9750000000001</v>
      </c>
      <c r="AN800" s="232"/>
      <c r="AO800" s="243">
        <f t="shared" si="205"/>
        <v>1284.9750000000001</v>
      </c>
      <c r="AP800" s="232"/>
      <c r="AQ800" s="232"/>
      <c r="AR800" s="243">
        <f t="shared" si="194"/>
        <v>1284.9750000000001</v>
      </c>
      <c r="AS800" s="232"/>
      <c r="AT800" s="251" t="s">
        <v>55</v>
      </c>
      <c r="AU800" s="232"/>
      <c r="AV800" s="55">
        <f t="shared" si="195"/>
        <v>-2.4999999999863576E-2</v>
      </c>
      <c r="AW800" s="252">
        <v>412.5</v>
      </c>
      <c r="AX800" s="57">
        <v>0</v>
      </c>
      <c r="AY800" s="60">
        <f t="shared" si="193"/>
        <v>0</v>
      </c>
      <c r="AZ800" s="59">
        <f t="shared" si="196"/>
        <v>0</v>
      </c>
      <c r="BA800" s="60">
        <f t="shared" si="197"/>
        <v>0</v>
      </c>
      <c r="BB800" s="59">
        <f t="shared" si="198"/>
        <v>0</v>
      </c>
      <c r="BC800" s="253">
        <f t="shared" si="199"/>
        <v>0</v>
      </c>
      <c r="BD800" s="253">
        <f t="shared" si="200"/>
        <v>0</v>
      </c>
      <c r="BE800" s="253">
        <f t="shared" si="201"/>
        <v>0</v>
      </c>
      <c r="BF800" s="253">
        <f t="shared" si="202"/>
        <v>0</v>
      </c>
    </row>
    <row r="801" spans="1:58" ht="15.75" x14ac:dyDescent="0.25">
      <c r="A801" s="99"/>
      <c r="B801" s="99">
        <v>12864</v>
      </c>
      <c r="C801" s="147" t="s">
        <v>47</v>
      </c>
      <c r="D801" s="99" t="s">
        <v>238</v>
      </c>
      <c r="E801" s="99" t="s">
        <v>990</v>
      </c>
      <c r="F801" s="99" t="s">
        <v>2387</v>
      </c>
      <c r="G801" s="99" t="s">
        <v>202</v>
      </c>
      <c r="H801" s="99">
        <v>6527125335</v>
      </c>
      <c r="I801" s="102">
        <v>42192</v>
      </c>
      <c r="J801" s="102">
        <v>42193</v>
      </c>
      <c r="K801" s="38" t="s">
        <v>2388</v>
      </c>
      <c r="L801" s="38"/>
      <c r="M801" s="39">
        <v>42204</v>
      </c>
      <c r="N801" s="40">
        <v>42212</v>
      </c>
      <c r="O801" s="148">
        <v>147</v>
      </c>
      <c r="P801" s="149">
        <v>1269.5</v>
      </c>
      <c r="Q801" s="149">
        <f t="shared" si="206"/>
        <v>1416.5</v>
      </c>
      <c r="R801" s="99"/>
      <c r="S801" s="43" t="s">
        <v>2389</v>
      </c>
      <c r="T801" s="43"/>
      <c r="U801" s="44">
        <v>42199</v>
      </c>
      <c r="V801" s="45">
        <v>42199</v>
      </c>
      <c r="W801" s="99">
        <v>487.5</v>
      </c>
      <c r="X801" s="99"/>
      <c r="Y801" s="47" t="s">
        <v>60</v>
      </c>
      <c r="Z801" s="47"/>
      <c r="AA801" s="70"/>
      <c r="AB801" s="71"/>
      <c r="AC801" s="99"/>
      <c r="AD801" s="99"/>
      <c r="AE801" s="99"/>
      <c r="AF801" s="50" t="s">
        <v>2390</v>
      </c>
      <c r="AG801" s="102">
        <v>42214</v>
      </c>
      <c r="AH801" s="99">
        <v>1</v>
      </c>
      <c r="AI801" s="179">
        <v>262.5</v>
      </c>
      <c r="AJ801" s="224">
        <v>487.5</v>
      </c>
      <c r="AK801" s="47"/>
      <c r="AL801" s="225"/>
      <c r="AM801" s="250">
        <f>507.7*3.75</f>
        <v>1903.875</v>
      </c>
      <c r="AN801" s="99"/>
      <c r="AO801" s="47">
        <f t="shared" si="205"/>
        <v>1903.875</v>
      </c>
      <c r="AP801" s="99"/>
      <c r="AQ801" s="99"/>
      <c r="AR801" s="47">
        <f t="shared" si="194"/>
        <v>1903.875</v>
      </c>
      <c r="AS801" s="99"/>
      <c r="AT801" s="227" t="s">
        <v>55</v>
      </c>
      <c r="AU801" s="99"/>
      <c r="AV801" s="55">
        <f t="shared" si="195"/>
        <v>-0.125</v>
      </c>
      <c r="AW801" s="56">
        <v>262.5</v>
      </c>
      <c r="AX801" s="57">
        <v>0</v>
      </c>
      <c r="AY801" s="58">
        <f t="shared" si="193"/>
        <v>487.5</v>
      </c>
      <c r="AZ801" s="59">
        <f t="shared" si="196"/>
        <v>0</v>
      </c>
      <c r="BA801" s="60">
        <f t="shared" si="197"/>
        <v>0</v>
      </c>
      <c r="BB801" s="59">
        <f t="shared" si="198"/>
        <v>0</v>
      </c>
      <c r="BC801" s="61">
        <f t="shared" si="199"/>
        <v>0</v>
      </c>
      <c r="BD801" s="61">
        <f t="shared" si="200"/>
        <v>0</v>
      </c>
      <c r="BE801" s="61">
        <f t="shared" si="201"/>
        <v>0</v>
      </c>
      <c r="BF801" s="61">
        <f t="shared" si="202"/>
        <v>0</v>
      </c>
    </row>
    <row r="802" spans="1:58" ht="15.75" x14ac:dyDescent="0.25">
      <c r="A802" s="99"/>
      <c r="B802" s="99">
        <v>12804</v>
      </c>
      <c r="C802" s="147" t="s">
        <v>47</v>
      </c>
      <c r="D802" s="99" t="s">
        <v>238</v>
      </c>
      <c r="E802" s="99" t="s">
        <v>990</v>
      </c>
      <c r="F802" s="99" t="s">
        <v>2391</v>
      </c>
      <c r="G802" s="99" t="s">
        <v>202</v>
      </c>
      <c r="H802" s="99">
        <v>60762773174</v>
      </c>
      <c r="I802" s="102">
        <v>42185</v>
      </c>
      <c r="J802" s="102">
        <v>42186</v>
      </c>
      <c r="K802" s="38" t="s">
        <v>2392</v>
      </c>
      <c r="L802" s="38"/>
      <c r="M802" s="39">
        <v>42191</v>
      </c>
      <c r="N802" s="40">
        <v>42191</v>
      </c>
      <c r="O802" s="148">
        <v>9032</v>
      </c>
      <c r="P802" s="149">
        <v>3203.5</v>
      </c>
      <c r="Q802" s="149">
        <f t="shared" si="206"/>
        <v>12235.5</v>
      </c>
      <c r="R802" s="99"/>
      <c r="S802" s="43" t="s">
        <v>2393</v>
      </c>
      <c r="T802" s="43"/>
      <c r="U802" s="44">
        <v>42197</v>
      </c>
      <c r="V802" s="45">
        <v>42197</v>
      </c>
      <c r="W802" s="99">
        <v>487.5</v>
      </c>
      <c r="X802" s="99"/>
      <c r="Y802" s="47" t="s">
        <v>60</v>
      </c>
      <c r="Z802" s="47"/>
      <c r="AA802" s="70"/>
      <c r="AB802" s="71"/>
      <c r="AC802" s="99"/>
      <c r="AD802" s="99"/>
      <c r="AE802" s="99"/>
      <c r="AF802" s="50" t="s">
        <v>2394</v>
      </c>
      <c r="AG802" s="102">
        <v>42214</v>
      </c>
      <c r="AH802" s="99">
        <v>1</v>
      </c>
      <c r="AI802" s="179">
        <v>262.5</v>
      </c>
      <c r="AJ802" s="224">
        <v>487.5</v>
      </c>
      <c r="AK802" s="47"/>
      <c r="AL802" s="225"/>
      <c r="AM802" s="250">
        <f>3392.77*3.75</f>
        <v>12722.887500000001</v>
      </c>
      <c r="AN802" s="99"/>
      <c r="AO802" s="47">
        <f t="shared" si="205"/>
        <v>12722.887500000001</v>
      </c>
      <c r="AP802" s="99"/>
      <c r="AQ802" s="99"/>
      <c r="AR802" s="47">
        <f t="shared" si="194"/>
        <v>12722.887500000001</v>
      </c>
      <c r="AS802" s="99"/>
      <c r="AT802" s="227" t="s">
        <v>55</v>
      </c>
      <c r="AU802" s="99"/>
      <c r="AV802" s="55">
        <f t="shared" si="195"/>
        <v>-0.1124999999992724</v>
      </c>
      <c r="AW802" s="56">
        <v>262.5</v>
      </c>
      <c r="AX802" s="57">
        <v>0</v>
      </c>
      <c r="AY802" s="58">
        <f t="shared" ref="AY802:AY865" si="207">+AJ802</f>
        <v>487.5</v>
      </c>
      <c r="AZ802" s="59">
        <f t="shared" si="196"/>
        <v>0</v>
      </c>
      <c r="BA802" s="60">
        <f t="shared" si="197"/>
        <v>0</v>
      </c>
      <c r="BB802" s="59">
        <f t="shared" si="198"/>
        <v>0</v>
      </c>
      <c r="BC802" s="61">
        <f t="shared" si="199"/>
        <v>0</v>
      </c>
      <c r="BD802" s="61">
        <f t="shared" si="200"/>
        <v>0</v>
      </c>
      <c r="BE802" s="61">
        <f t="shared" si="201"/>
        <v>0</v>
      </c>
      <c r="BF802" s="61">
        <f t="shared" si="202"/>
        <v>0</v>
      </c>
    </row>
    <row r="803" spans="1:58" ht="15.75" x14ac:dyDescent="0.25">
      <c r="A803" s="146">
        <v>42220</v>
      </c>
      <c r="B803" s="99">
        <v>29202</v>
      </c>
      <c r="C803" s="147" t="s">
        <v>47</v>
      </c>
      <c r="D803" s="99" t="s">
        <v>4510</v>
      </c>
      <c r="E803" s="99" t="s">
        <v>3086</v>
      </c>
      <c r="F803" s="99" t="s">
        <v>4511</v>
      </c>
      <c r="G803" s="99" t="s">
        <v>202</v>
      </c>
      <c r="H803" s="254" t="s">
        <v>4512</v>
      </c>
      <c r="I803" s="102">
        <v>42115</v>
      </c>
      <c r="J803" s="102">
        <v>42117</v>
      </c>
      <c r="K803" s="38" t="s">
        <v>4513</v>
      </c>
      <c r="L803" s="38"/>
      <c r="M803" s="39">
        <v>42199</v>
      </c>
      <c r="N803" s="40">
        <v>42200</v>
      </c>
      <c r="O803" s="148">
        <v>0</v>
      </c>
      <c r="P803" s="149">
        <v>20274.5</v>
      </c>
      <c r="Q803" s="149">
        <f t="shared" si="206"/>
        <v>20274.5</v>
      </c>
      <c r="R803" s="99"/>
      <c r="S803" s="43" t="s">
        <v>285</v>
      </c>
      <c r="T803" s="43"/>
      <c r="U803" s="44"/>
      <c r="V803" s="45"/>
      <c r="W803" s="99"/>
      <c r="X803" s="99"/>
      <c r="Y803" s="47" t="s">
        <v>4514</v>
      </c>
      <c r="Z803" s="47"/>
      <c r="AA803" s="48">
        <v>42211</v>
      </c>
      <c r="AB803" s="49">
        <v>42214</v>
      </c>
      <c r="AC803" s="99">
        <f>57500+199000</f>
        <v>256500</v>
      </c>
      <c r="AD803" s="99"/>
      <c r="AE803" s="99"/>
      <c r="AF803" s="50" t="s">
        <v>4515</v>
      </c>
      <c r="AG803" s="102">
        <v>42220</v>
      </c>
      <c r="AH803" s="99">
        <v>2</v>
      </c>
      <c r="AI803" s="179">
        <v>8509</v>
      </c>
      <c r="AJ803" s="224"/>
      <c r="AK803" s="47">
        <v>256500</v>
      </c>
      <c r="AL803" s="225">
        <v>1</v>
      </c>
      <c r="AM803" s="106">
        <f>20274+256500</f>
        <v>276774</v>
      </c>
      <c r="AN803" s="99"/>
      <c r="AO803" s="47">
        <f t="shared" ref="AO803:AO834" si="208">Q803+W803+AC803</f>
        <v>276774.5</v>
      </c>
      <c r="AP803" s="99"/>
      <c r="AQ803" s="99"/>
      <c r="AR803" s="47">
        <f t="shared" ref="AR803:AR866" si="209">AO803</f>
        <v>276774.5</v>
      </c>
      <c r="AS803" s="99"/>
      <c r="AT803" s="227" t="s">
        <v>55</v>
      </c>
      <c r="AU803" s="99"/>
      <c r="AV803" s="55">
        <f t="shared" ref="AV803:AV866" si="210">+AO803-(Q803+W803+AC803)</f>
        <v>0</v>
      </c>
      <c r="AW803" s="56">
        <v>8509</v>
      </c>
      <c r="AX803" s="57">
        <v>0</v>
      </c>
      <c r="AY803" s="58">
        <f t="shared" si="207"/>
        <v>0</v>
      </c>
      <c r="AZ803" s="59">
        <f t="shared" ref="AZ803:AZ866" si="211">IF(W803=0,0,ROUND((+AJ803-W803)/AJ803*100,2))</f>
        <v>0</v>
      </c>
      <c r="BA803" s="60">
        <f t="shared" ref="BA803:BA866" si="212">+AK803</f>
        <v>256500</v>
      </c>
      <c r="BB803" s="59">
        <f t="shared" ref="BB803:BB866" si="213">IF(AC803=0,0,ROUND((+AK803-AC803)/AK803*100,5))</f>
        <v>0</v>
      </c>
      <c r="BC803" s="61">
        <f t="shared" ref="BC803:BC866" si="214">+AI803*AX803%</f>
        <v>0</v>
      </c>
      <c r="BD803" s="61">
        <f t="shared" ref="BD803:BD866" si="215">+AJ803*AZ803%</f>
        <v>0</v>
      </c>
      <c r="BE803" s="61">
        <f t="shared" ref="BE803:BE866" si="216">+AK803*BB803%</f>
        <v>0</v>
      </c>
      <c r="BF803" s="61">
        <f t="shared" ref="BF803:BF866" si="217">+BC803+BD803+BE803</f>
        <v>0</v>
      </c>
    </row>
    <row r="804" spans="1:58" ht="15.75" x14ac:dyDescent="0.25">
      <c r="A804" s="99"/>
      <c r="B804" s="99">
        <v>12856</v>
      </c>
      <c r="C804" s="147" t="s">
        <v>47</v>
      </c>
      <c r="D804" s="99" t="s">
        <v>192</v>
      </c>
      <c r="E804" s="99" t="s">
        <v>1094</v>
      </c>
      <c r="F804" s="99" t="s">
        <v>4516</v>
      </c>
      <c r="G804" s="99" t="s">
        <v>202</v>
      </c>
      <c r="H804" s="99" t="s">
        <v>4517</v>
      </c>
      <c r="I804" s="102">
        <v>42192</v>
      </c>
      <c r="J804" s="102">
        <v>42194</v>
      </c>
      <c r="K804" s="38" t="s">
        <v>4518</v>
      </c>
      <c r="L804" s="38"/>
      <c r="M804" s="39">
        <v>42219</v>
      </c>
      <c r="N804" s="40">
        <v>42220</v>
      </c>
      <c r="O804" s="148">
        <v>1873</v>
      </c>
      <c r="P804" s="149">
        <v>3659</v>
      </c>
      <c r="Q804" s="149">
        <f t="shared" si="206"/>
        <v>5532</v>
      </c>
      <c r="R804" s="99"/>
      <c r="S804" s="43" t="s">
        <v>4519</v>
      </c>
      <c r="T804" s="43"/>
      <c r="U804" s="44">
        <v>42199</v>
      </c>
      <c r="V804" s="45">
        <v>42199</v>
      </c>
      <c r="W804" s="99">
        <v>1800</v>
      </c>
      <c r="X804" s="99"/>
      <c r="Y804" s="47" t="s">
        <v>60</v>
      </c>
      <c r="Z804" s="47"/>
      <c r="AA804" s="70"/>
      <c r="AB804" s="71"/>
      <c r="AC804" s="99"/>
      <c r="AD804" s="99"/>
      <c r="AE804" s="99"/>
      <c r="AF804" s="50" t="s">
        <v>4520</v>
      </c>
      <c r="AG804" s="102">
        <v>42221</v>
      </c>
      <c r="AH804" s="99">
        <v>2</v>
      </c>
      <c r="AI804" s="179">
        <v>400</v>
      </c>
      <c r="AJ804" s="224">
        <v>1800</v>
      </c>
      <c r="AK804" s="47"/>
      <c r="AL804" s="225">
        <v>1</v>
      </c>
      <c r="AM804" s="106">
        <f>3659+1873+1800</f>
        <v>7332</v>
      </c>
      <c r="AN804" s="99"/>
      <c r="AO804" s="47">
        <f t="shared" si="208"/>
        <v>7332</v>
      </c>
      <c r="AP804" s="99"/>
      <c r="AQ804" s="99"/>
      <c r="AR804" s="47">
        <f t="shared" si="209"/>
        <v>7332</v>
      </c>
      <c r="AS804" s="99"/>
      <c r="AT804" s="227" t="s">
        <v>55</v>
      </c>
      <c r="AU804" s="99"/>
      <c r="AV804" s="55">
        <f t="shared" si="210"/>
        <v>0</v>
      </c>
      <c r="AW804" s="56">
        <v>400</v>
      </c>
      <c r="AX804" s="57">
        <v>0</v>
      </c>
      <c r="AY804" s="58">
        <f t="shared" si="207"/>
        <v>1800</v>
      </c>
      <c r="AZ804" s="59">
        <f t="shared" si="211"/>
        <v>0</v>
      </c>
      <c r="BA804" s="60">
        <f t="shared" si="212"/>
        <v>0</v>
      </c>
      <c r="BB804" s="59">
        <f t="shared" si="213"/>
        <v>0</v>
      </c>
      <c r="BC804" s="61">
        <f t="shared" si="214"/>
        <v>0</v>
      </c>
      <c r="BD804" s="61">
        <f t="shared" si="215"/>
        <v>0</v>
      </c>
      <c r="BE804" s="61">
        <f t="shared" si="216"/>
        <v>0</v>
      </c>
      <c r="BF804" s="61">
        <f t="shared" si="217"/>
        <v>0</v>
      </c>
    </row>
    <row r="805" spans="1:58" ht="15.75" x14ac:dyDescent="0.25">
      <c r="A805" s="99"/>
      <c r="B805" s="99" t="s">
        <v>2305</v>
      </c>
      <c r="C805" s="147" t="s">
        <v>47</v>
      </c>
      <c r="D805" s="99" t="s">
        <v>2305</v>
      </c>
      <c r="E805" s="99" t="s">
        <v>1094</v>
      </c>
      <c r="F805" s="99" t="s">
        <v>2304</v>
      </c>
      <c r="G805" s="99" t="s">
        <v>202</v>
      </c>
      <c r="H805" s="99" t="s">
        <v>4521</v>
      </c>
      <c r="I805" s="99"/>
      <c r="J805" s="102">
        <v>42092</v>
      </c>
      <c r="K805" s="38" t="s">
        <v>475</v>
      </c>
      <c r="L805" s="38"/>
      <c r="M805" s="179"/>
      <c r="N805" s="164"/>
      <c r="O805" s="148">
        <v>0</v>
      </c>
      <c r="P805" s="149">
        <v>0</v>
      </c>
      <c r="Q805" s="149">
        <f t="shared" si="206"/>
        <v>0</v>
      </c>
      <c r="R805" s="99"/>
      <c r="S805" s="43" t="s">
        <v>285</v>
      </c>
      <c r="T805" s="43"/>
      <c r="U805" s="138"/>
      <c r="V805" s="139"/>
      <c r="W805" s="99"/>
      <c r="X805" s="99"/>
      <c r="Y805" s="47" t="s">
        <v>4522</v>
      </c>
      <c r="Z805" s="47"/>
      <c r="AA805" s="48">
        <v>42191</v>
      </c>
      <c r="AB805" s="49">
        <v>42220</v>
      </c>
      <c r="AC805" s="99">
        <v>10000</v>
      </c>
      <c r="AD805" s="99"/>
      <c r="AE805" s="99"/>
      <c r="AF805" s="50" t="s">
        <v>4523</v>
      </c>
      <c r="AG805" s="102">
        <v>42221</v>
      </c>
      <c r="AH805" s="99">
        <v>1</v>
      </c>
      <c r="AI805" s="179"/>
      <c r="AJ805" s="224"/>
      <c r="AK805" s="47">
        <v>10000</v>
      </c>
      <c r="AL805" s="225">
        <v>1</v>
      </c>
      <c r="AM805" s="106">
        <v>10000</v>
      </c>
      <c r="AN805" s="99"/>
      <c r="AO805" s="47">
        <f t="shared" si="208"/>
        <v>10000</v>
      </c>
      <c r="AP805" s="99"/>
      <c r="AQ805" s="99"/>
      <c r="AR805" s="47">
        <f t="shared" si="209"/>
        <v>10000</v>
      </c>
      <c r="AS805" s="99"/>
      <c r="AT805" s="227" t="s">
        <v>55</v>
      </c>
      <c r="AU805" s="99"/>
      <c r="AV805" s="55">
        <f t="shared" si="210"/>
        <v>0</v>
      </c>
      <c r="AW805" s="56">
        <v>0</v>
      </c>
      <c r="AX805" s="57">
        <v>0</v>
      </c>
      <c r="AY805" s="58">
        <f t="shared" si="207"/>
        <v>0</v>
      </c>
      <c r="AZ805" s="59">
        <f t="shared" si="211"/>
        <v>0</v>
      </c>
      <c r="BA805" s="60">
        <f t="shared" si="212"/>
        <v>10000</v>
      </c>
      <c r="BB805" s="59">
        <f t="shared" si="213"/>
        <v>0</v>
      </c>
      <c r="BC805" s="61">
        <f t="shared" si="214"/>
        <v>0</v>
      </c>
      <c r="BD805" s="61">
        <f t="shared" si="215"/>
        <v>0</v>
      </c>
      <c r="BE805" s="61">
        <f t="shared" si="216"/>
        <v>0</v>
      </c>
      <c r="BF805" s="61">
        <f t="shared" si="217"/>
        <v>0</v>
      </c>
    </row>
    <row r="806" spans="1:58" ht="15.75" x14ac:dyDescent="0.25">
      <c r="A806" s="99"/>
      <c r="B806" s="99" t="s">
        <v>2240</v>
      </c>
      <c r="C806" s="147" t="s">
        <v>47</v>
      </c>
      <c r="D806" s="99" t="s">
        <v>2240</v>
      </c>
      <c r="E806" s="99" t="s">
        <v>1094</v>
      </c>
      <c r="F806" s="99" t="s">
        <v>2239</v>
      </c>
      <c r="G806" s="99" t="s">
        <v>202</v>
      </c>
      <c r="H806" s="99" t="s">
        <v>4524</v>
      </c>
      <c r="I806" s="99"/>
      <c r="J806" s="102">
        <v>42189</v>
      </c>
      <c r="K806" s="38" t="s">
        <v>475</v>
      </c>
      <c r="L806" s="38"/>
      <c r="M806" s="179"/>
      <c r="N806" s="164"/>
      <c r="O806" s="148">
        <v>0</v>
      </c>
      <c r="P806" s="149">
        <v>0</v>
      </c>
      <c r="Q806" s="149">
        <f t="shared" si="206"/>
        <v>0</v>
      </c>
      <c r="R806" s="99"/>
      <c r="S806" s="43" t="s">
        <v>285</v>
      </c>
      <c r="T806" s="43"/>
      <c r="U806" s="138"/>
      <c r="V806" s="139"/>
      <c r="W806" s="99"/>
      <c r="X806" s="99"/>
      <c r="Y806" s="47" t="s">
        <v>4525</v>
      </c>
      <c r="Z806" s="47"/>
      <c r="AA806" s="48">
        <v>42191</v>
      </c>
      <c r="AB806" s="49">
        <v>42220</v>
      </c>
      <c r="AC806" s="99">
        <v>10000</v>
      </c>
      <c r="AD806" s="99"/>
      <c r="AE806" s="99"/>
      <c r="AF806" s="50" t="s">
        <v>4526</v>
      </c>
      <c r="AG806" s="102">
        <v>42221</v>
      </c>
      <c r="AH806" s="99">
        <v>1</v>
      </c>
      <c r="AI806" s="179"/>
      <c r="AJ806" s="224"/>
      <c r="AK806" s="47">
        <v>10000</v>
      </c>
      <c r="AL806" s="225">
        <v>1</v>
      </c>
      <c r="AM806" s="106">
        <v>10000</v>
      </c>
      <c r="AN806" s="99"/>
      <c r="AO806" s="47">
        <f t="shared" si="208"/>
        <v>10000</v>
      </c>
      <c r="AP806" s="99"/>
      <c r="AQ806" s="99"/>
      <c r="AR806" s="47">
        <f t="shared" si="209"/>
        <v>10000</v>
      </c>
      <c r="AS806" s="99"/>
      <c r="AT806" s="227" t="s">
        <v>55</v>
      </c>
      <c r="AU806" s="99"/>
      <c r="AV806" s="55">
        <f t="shared" si="210"/>
        <v>0</v>
      </c>
      <c r="AW806" s="56">
        <v>0</v>
      </c>
      <c r="AX806" s="57">
        <v>0</v>
      </c>
      <c r="AY806" s="58">
        <f t="shared" si="207"/>
        <v>0</v>
      </c>
      <c r="AZ806" s="59">
        <f t="shared" si="211"/>
        <v>0</v>
      </c>
      <c r="BA806" s="60">
        <f t="shared" si="212"/>
        <v>10000</v>
      </c>
      <c r="BB806" s="59">
        <f t="shared" si="213"/>
        <v>0</v>
      </c>
      <c r="BC806" s="61">
        <f t="shared" si="214"/>
        <v>0</v>
      </c>
      <c r="BD806" s="61">
        <f t="shared" si="215"/>
        <v>0</v>
      </c>
      <c r="BE806" s="61">
        <f t="shared" si="216"/>
        <v>0</v>
      </c>
      <c r="BF806" s="61">
        <f t="shared" si="217"/>
        <v>0</v>
      </c>
    </row>
    <row r="807" spans="1:58" ht="15.75" x14ac:dyDescent="0.25">
      <c r="A807" s="99"/>
      <c r="B807" s="99">
        <v>29538</v>
      </c>
      <c r="C807" s="147" t="s">
        <v>47</v>
      </c>
      <c r="D807" s="99" t="s">
        <v>192</v>
      </c>
      <c r="E807" s="99" t="s">
        <v>1094</v>
      </c>
      <c r="F807" s="99" t="s">
        <v>4527</v>
      </c>
      <c r="G807" s="99" t="s">
        <v>202</v>
      </c>
      <c r="H807" s="99">
        <v>701779</v>
      </c>
      <c r="I807" s="102">
        <v>42173</v>
      </c>
      <c r="J807" s="102">
        <v>42177</v>
      </c>
      <c r="K807" s="38" t="s">
        <v>4528</v>
      </c>
      <c r="L807" s="38"/>
      <c r="M807" s="39">
        <v>42183</v>
      </c>
      <c r="N807" s="40">
        <v>42185</v>
      </c>
      <c r="O807" s="148">
        <v>8134</v>
      </c>
      <c r="P807" s="149">
        <v>2032</v>
      </c>
      <c r="Q807" s="149">
        <f t="shared" si="206"/>
        <v>10166</v>
      </c>
      <c r="R807" s="99"/>
      <c r="S807" s="43" t="s">
        <v>4529</v>
      </c>
      <c r="T807" s="43"/>
      <c r="U807" s="44">
        <v>42214</v>
      </c>
      <c r="V807" s="45">
        <v>42215</v>
      </c>
      <c r="W807" s="99">
        <v>2930</v>
      </c>
      <c r="X807" s="99"/>
      <c r="Y807" s="47" t="s">
        <v>60</v>
      </c>
      <c r="Z807" s="47"/>
      <c r="AA807" s="70"/>
      <c r="AB807" s="71"/>
      <c r="AC807" s="99"/>
      <c r="AD807" s="99"/>
      <c r="AE807" s="99"/>
      <c r="AF807" s="50" t="s">
        <v>4530</v>
      </c>
      <c r="AG807" s="102">
        <v>42221</v>
      </c>
      <c r="AH807" s="99">
        <v>3</v>
      </c>
      <c r="AI807" s="179">
        <v>400</v>
      </c>
      <c r="AJ807" s="224">
        <v>2930</v>
      </c>
      <c r="AK807" s="47"/>
      <c r="AL807" s="225">
        <v>1</v>
      </c>
      <c r="AM807" s="106">
        <f>2032+8134+2930</f>
        <v>13096</v>
      </c>
      <c r="AN807" s="99"/>
      <c r="AO807" s="47">
        <f t="shared" si="208"/>
        <v>13096</v>
      </c>
      <c r="AP807" s="99"/>
      <c r="AQ807" s="99"/>
      <c r="AR807" s="47">
        <f t="shared" si="209"/>
        <v>13096</v>
      </c>
      <c r="AS807" s="99"/>
      <c r="AT807" s="227" t="s">
        <v>55</v>
      </c>
      <c r="AU807" s="99"/>
      <c r="AV807" s="55">
        <f t="shared" si="210"/>
        <v>0</v>
      </c>
      <c r="AW807" s="56">
        <v>400</v>
      </c>
      <c r="AX807" s="57">
        <v>0</v>
      </c>
      <c r="AY807" s="58">
        <f t="shared" si="207"/>
        <v>2930</v>
      </c>
      <c r="AZ807" s="59">
        <f t="shared" si="211"/>
        <v>0</v>
      </c>
      <c r="BA807" s="60">
        <f t="shared" si="212"/>
        <v>0</v>
      </c>
      <c r="BB807" s="59">
        <f t="shared" si="213"/>
        <v>0</v>
      </c>
      <c r="BC807" s="61">
        <f t="shared" si="214"/>
        <v>0</v>
      </c>
      <c r="BD807" s="61">
        <f t="shared" si="215"/>
        <v>0</v>
      </c>
      <c r="BE807" s="61">
        <f t="shared" si="216"/>
        <v>0</v>
      </c>
      <c r="BF807" s="61">
        <f t="shared" si="217"/>
        <v>0</v>
      </c>
    </row>
    <row r="808" spans="1:58" ht="15.75" x14ac:dyDescent="0.25">
      <c r="A808" s="99"/>
      <c r="B808" s="99">
        <v>29625</v>
      </c>
      <c r="C808" s="147" t="s">
        <v>47</v>
      </c>
      <c r="D808" s="99" t="s">
        <v>192</v>
      </c>
      <c r="E808" s="99" t="s">
        <v>1094</v>
      </c>
      <c r="F808" s="99" t="s">
        <v>4531</v>
      </c>
      <c r="G808" s="99" t="s">
        <v>202</v>
      </c>
      <c r="H808" s="99">
        <v>783645</v>
      </c>
      <c r="I808" s="102">
        <v>42192</v>
      </c>
      <c r="J808" s="102">
        <v>42196</v>
      </c>
      <c r="K808" s="38" t="s">
        <v>4532</v>
      </c>
      <c r="L808" s="38"/>
      <c r="M808" s="39">
        <v>42198</v>
      </c>
      <c r="N808" s="40">
        <v>42199</v>
      </c>
      <c r="O808" s="148">
        <v>21482</v>
      </c>
      <c r="P808" s="149">
        <v>2067</v>
      </c>
      <c r="Q808" s="149">
        <f t="shared" si="206"/>
        <v>23549</v>
      </c>
      <c r="R808" s="99"/>
      <c r="S808" s="43" t="s">
        <v>4533</v>
      </c>
      <c r="T808" s="43"/>
      <c r="U808" s="44">
        <v>42214</v>
      </c>
      <c r="V808" s="45">
        <v>42215</v>
      </c>
      <c r="W808" s="99">
        <v>2930</v>
      </c>
      <c r="X808" s="99"/>
      <c r="Y808" s="47" t="s">
        <v>60</v>
      </c>
      <c r="Z808" s="47"/>
      <c r="AA808" s="70"/>
      <c r="AB808" s="71"/>
      <c r="AC808" s="99"/>
      <c r="AD808" s="99"/>
      <c r="AE808" s="99"/>
      <c r="AF808" s="50" t="s">
        <v>4534</v>
      </c>
      <c r="AG808" s="102">
        <v>42221</v>
      </c>
      <c r="AH808" s="99">
        <v>3</v>
      </c>
      <c r="AI808" s="179">
        <v>400</v>
      </c>
      <c r="AJ808" s="224">
        <v>2930</v>
      </c>
      <c r="AK808" s="47"/>
      <c r="AL808" s="225">
        <v>1</v>
      </c>
      <c r="AM808" s="106">
        <f>2067+21482+2930</f>
        <v>26479</v>
      </c>
      <c r="AN808" s="99"/>
      <c r="AO808" s="47">
        <f t="shared" si="208"/>
        <v>26479</v>
      </c>
      <c r="AP808" s="99"/>
      <c r="AQ808" s="99"/>
      <c r="AR808" s="47">
        <f t="shared" si="209"/>
        <v>26479</v>
      </c>
      <c r="AS808" s="99"/>
      <c r="AT808" s="227" t="s">
        <v>55</v>
      </c>
      <c r="AU808" s="99"/>
      <c r="AV808" s="55">
        <f t="shared" si="210"/>
        <v>0</v>
      </c>
      <c r="AW808" s="56">
        <v>400</v>
      </c>
      <c r="AX808" s="57">
        <v>0</v>
      </c>
      <c r="AY808" s="58">
        <f t="shared" si="207"/>
        <v>2930</v>
      </c>
      <c r="AZ808" s="59">
        <f t="shared" si="211"/>
        <v>0</v>
      </c>
      <c r="BA808" s="60">
        <f t="shared" si="212"/>
        <v>0</v>
      </c>
      <c r="BB808" s="59">
        <f t="shared" si="213"/>
        <v>0</v>
      </c>
      <c r="BC808" s="61">
        <f t="shared" si="214"/>
        <v>0</v>
      </c>
      <c r="BD808" s="61">
        <f t="shared" si="215"/>
        <v>0</v>
      </c>
      <c r="BE808" s="61">
        <f t="shared" si="216"/>
        <v>0</v>
      </c>
      <c r="BF808" s="61">
        <f t="shared" si="217"/>
        <v>0</v>
      </c>
    </row>
    <row r="809" spans="1:58" ht="15.75" x14ac:dyDescent="0.25">
      <c r="A809" s="99"/>
      <c r="B809" s="99">
        <v>29620</v>
      </c>
      <c r="C809" s="147" t="s">
        <v>47</v>
      </c>
      <c r="D809" s="99" t="s">
        <v>192</v>
      </c>
      <c r="E809" s="99" t="s">
        <v>1094</v>
      </c>
      <c r="F809" s="99" t="s">
        <v>4535</v>
      </c>
      <c r="G809" s="99" t="s">
        <v>202</v>
      </c>
      <c r="H809" s="99">
        <v>783835</v>
      </c>
      <c r="I809" s="102">
        <v>42187</v>
      </c>
      <c r="J809" s="102">
        <v>42190</v>
      </c>
      <c r="K809" s="38" t="s">
        <v>4536</v>
      </c>
      <c r="L809" s="38"/>
      <c r="M809" s="39">
        <v>42216</v>
      </c>
      <c r="N809" s="40">
        <v>42218</v>
      </c>
      <c r="O809" s="148">
        <v>16978</v>
      </c>
      <c r="P809" s="149">
        <v>2032</v>
      </c>
      <c r="Q809" s="149">
        <f t="shared" si="206"/>
        <v>19010</v>
      </c>
      <c r="R809" s="99"/>
      <c r="S809" s="43" t="s">
        <v>4537</v>
      </c>
      <c r="T809" s="43"/>
      <c r="U809" s="44">
        <v>42214</v>
      </c>
      <c r="V809" s="45">
        <v>42215</v>
      </c>
      <c r="W809" s="99">
        <v>2930</v>
      </c>
      <c r="X809" s="99"/>
      <c r="Y809" s="47" t="s">
        <v>60</v>
      </c>
      <c r="Z809" s="47"/>
      <c r="AA809" s="70"/>
      <c r="AB809" s="71"/>
      <c r="AC809" s="99"/>
      <c r="AD809" s="99"/>
      <c r="AE809" s="99"/>
      <c r="AF809" s="50" t="s">
        <v>4538</v>
      </c>
      <c r="AG809" s="102">
        <v>42221</v>
      </c>
      <c r="AH809" s="99">
        <v>3</v>
      </c>
      <c r="AI809" s="179">
        <v>400</v>
      </c>
      <c r="AJ809" s="224">
        <v>2930</v>
      </c>
      <c r="AK809" s="47"/>
      <c r="AL809" s="225">
        <v>1</v>
      </c>
      <c r="AM809" s="106">
        <f>2032+16978+2930</f>
        <v>21940</v>
      </c>
      <c r="AN809" s="99"/>
      <c r="AO809" s="47">
        <f t="shared" si="208"/>
        <v>21940</v>
      </c>
      <c r="AP809" s="99"/>
      <c r="AQ809" s="99"/>
      <c r="AR809" s="47">
        <f t="shared" si="209"/>
        <v>21940</v>
      </c>
      <c r="AS809" s="99"/>
      <c r="AT809" s="227" t="s">
        <v>55</v>
      </c>
      <c r="AU809" s="99"/>
      <c r="AV809" s="55">
        <f t="shared" si="210"/>
        <v>0</v>
      </c>
      <c r="AW809" s="56">
        <v>400</v>
      </c>
      <c r="AX809" s="57">
        <v>0</v>
      </c>
      <c r="AY809" s="58">
        <f t="shared" si="207"/>
        <v>2930</v>
      </c>
      <c r="AZ809" s="59">
        <f t="shared" si="211"/>
        <v>0</v>
      </c>
      <c r="BA809" s="60">
        <f t="shared" si="212"/>
        <v>0</v>
      </c>
      <c r="BB809" s="59">
        <f t="shared" si="213"/>
        <v>0</v>
      </c>
      <c r="BC809" s="61">
        <f t="shared" si="214"/>
        <v>0</v>
      </c>
      <c r="BD809" s="61">
        <f t="shared" si="215"/>
        <v>0</v>
      </c>
      <c r="BE809" s="61">
        <f t="shared" si="216"/>
        <v>0</v>
      </c>
      <c r="BF809" s="61">
        <f t="shared" si="217"/>
        <v>0</v>
      </c>
    </row>
    <row r="810" spans="1:58" ht="15.75" x14ac:dyDescent="0.25">
      <c r="A810" s="99"/>
      <c r="B810" s="99">
        <v>12913</v>
      </c>
      <c r="C810" s="147" t="s">
        <v>47</v>
      </c>
      <c r="D810" s="99" t="s">
        <v>192</v>
      </c>
      <c r="E810" s="99" t="s">
        <v>1094</v>
      </c>
      <c r="F810" s="99" t="s">
        <v>4539</v>
      </c>
      <c r="G810" s="99" t="s">
        <v>202</v>
      </c>
      <c r="H810" s="99" t="s">
        <v>4540</v>
      </c>
      <c r="I810" s="102">
        <v>42207</v>
      </c>
      <c r="J810" s="102">
        <v>42208</v>
      </c>
      <c r="K810" s="38" t="s">
        <v>4541</v>
      </c>
      <c r="L810" s="38"/>
      <c r="M810" s="39">
        <v>42215</v>
      </c>
      <c r="N810" s="40">
        <v>42219</v>
      </c>
      <c r="O810" s="148">
        <v>4741</v>
      </c>
      <c r="P810" s="149">
        <v>552</v>
      </c>
      <c r="Q810" s="149">
        <f t="shared" si="206"/>
        <v>5293</v>
      </c>
      <c r="R810" s="99"/>
      <c r="S810" s="43" t="s">
        <v>4542</v>
      </c>
      <c r="T810" s="43"/>
      <c r="U810" s="44">
        <v>42221</v>
      </c>
      <c r="V810" s="45">
        <v>42221</v>
      </c>
      <c r="W810" s="99">
        <v>1800</v>
      </c>
      <c r="X810" s="99"/>
      <c r="Y810" s="47" t="s">
        <v>60</v>
      </c>
      <c r="Z810" s="47"/>
      <c r="AA810" s="70"/>
      <c r="AB810" s="71"/>
      <c r="AC810" s="99"/>
      <c r="AD810" s="99"/>
      <c r="AE810" s="99"/>
      <c r="AF810" s="50" t="s">
        <v>4543</v>
      </c>
      <c r="AG810" s="102">
        <v>42221</v>
      </c>
      <c r="AH810" s="99">
        <v>3</v>
      </c>
      <c r="AI810" s="179">
        <v>400</v>
      </c>
      <c r="AJ810" s="224">
        <v>1800</v>
      </c>
      <c r="AK810" s="47"/>
      <c r="AL810" s="225">
        <v>1</v>
      </c>
      <c r="AM810" s="106">
        <f>552+4741+1800</f>
        <v>7093</v>
      </c>
      <c r="AN810" s="99"/>
      <c r="AO810" s="47">
        <f t="shared" si="208"/>
        <v>7093</v>
      </c>
      <c r="AP810" s="99"/>
      <c r="AQ810" s="99"/>
      <c r="AR810" s="47">
        <f t="shared" si="209"/>
        <v>7093</v>
      </c>
      <c r="AS810" s="99"/>
      <c r="AT810" s="227" t="s">
        <v>55</v>
      </c>
      <c r="AU810" s="99"/>
      <c r="AV810" s="55">
        <f t="shared" si="210"/>
        <v>0</v>
      </c>
      <c r="AW810" s="56">
        <v>400</v>
      </c>
      <c r="AX810" s="57">
        <v>0</v>
      </c>
      <c r="AY810" s="58">
        <f t="shared" si="207"/>
        <v>1800</v>
      </c>
      <c r="AZ810" s="59">
        <f t="shared" si="211"/>
        <v>0</v>
      </c>
      <c r="BA810" s="60">
        <f t="shared" si="212"/>
        <v>0</v>
      </c>
      <c r="BB810" s="59">
        <f t="shared" si="213"/>
        <v>0</v>
      </c>
      <c r="BC810" s="61">
        <f t="shared" si="214"/>
        <v>0</v>
      </c>
      <c r="BD810" s="61">
        <f t="shared" si="215"/>
        <v>0</v>
      </c>
      <c r="BE810" s="61">
        <f t="shared" si="216"/>
        <v>0</v>
      </c>
      <c r="BF810" s="61">
        <f t="shared" si="217"/>
        <v>0</v>
      </c>
    </row>
    <row r="811" spans="1:58" ht="15.75" x14ac:dyDescent="0.25">
      <c r="A811" s="99"/>
      <c r="B811" s="99">
        <v>12894</v>
      </c>
      <c r="C811" s="147" t="s">
        <v>47</v>
      </c>
      <c r="D811" s="99" t="s">
        <v>1503</v>
      </c>
      <c r="E811" s="99" t="s">
        <v>4544</v>
      </c>
      <c r="F811" s="99" t="s">
        <v>1662</v>
      </c>
      <c r="G811" s="99" t="s">
        <v>202</v>
      </c>
      <c r="H811" s="99">
        <v>17613476724</v>
      </c>
      <c r="I811" s="102">
        <v>42208</v>
      </c>
      <c r="J811" s="102">
        <v>42211</v>
      </c>
      <c r="K811" s="38" t="s">
        <v>4545</v>
      </c>
      <c r="L811" s="38"/>
      <c r="M811" s="39">
        <v>42219</v>
      </c>
      <c r="N811" s="40">
        <v>42220</v>
      </c>
      <c r="O811" s="148">
        <v>52059</v>
      </c>
      <c r="P811" s="149">
        <v>1116</v>
      </c>
      <c r="Q811" s="149">
        <f t="shared" si="206"/>
        <v>53175</v>
      </c>
      <c r="R811" s="99"/>
      <c r="S811" s="43" t="s">
        <v>285</v>
      </c>
      <c r="T811" s="43"/>
      <c r="U811" s="138"/>
      <c r="V811" s="139"/>
      <c r="W811" s="99"/>
      <c r="X811" s="99"/>
      <c r="Y811" s="47" t="s">
        <v>60</v>
      </c>
      <c r="Z811" s="47"/>
      <c r="AA811" s="70"/>
      <c r="AB811" s="71"/>
      <c r="AC811" s="99"/>
      <c r="AD811" s="99"/>
      <c r="AE811" s="99"/>
      <c r="AF811" s="50" t="s">
        <v>4546</v>
      </c>
      <c r="AG811" s="102">
        <v>42221</v>
      </c>
      <c r="AH811" s="99">
        <v>1</v>
      </c>
      <c r="AI811" s="179">
        <v>350</v>
      </c>
      <c r="AJ811" s="224">
        <v>300</v>
      </c>
      <c r="AK811" s="47"/>
      <c r="AL811" s="225">
        <v>1</v>
      </c>
      <c r="AM811" s="106">
        <v>53175</v>
      </c>
      <c r="AN811" s="99"/>
      <c r="AO811" s="47">
        <f t="shared" si="208"/>
        <v>53175</v>
      </c>
      <c r="AP811" s="99"/>
      <c r="AQ811" s="99"/>
      <c r="AR811" s="47">
        <f t="shared" si="209"/>
        <v>53175</v>
      </c>
      <c r="AS811" s="99"/>
      <c r="AT811" s="227" t="s">
        <v>55</v>
      </c>
      <c r="AU811" s="99"/>
      <c r="AV811" s="55">
        <f t="shared" si="210"/>
        <v>0</v>
      </c>
      <c r="AW811" s="56">
        <v>350</v>
      </c>
      <c r="AX811" s="57">
        <v>0</v>
      </c>
      <c r="AY811" s="58">
        <f t="shared" si="207"/>
        <v>300</v>
      </c>
      <c r="AZ811" s="59">
        <f t="shared" si="211"/>
        <v>0</v>
      </c>
      <c r="BA811" s="60">
        <f t="shared" si="212"/>
        <v>0</v>
      </c>
      <c r="BB811" s="59">
        <f t="shared" si="213"/>
        <v>0</v>
      </c>
      <c r="BC811" s="61">
        <f t="shared" si="214"/>
        <v>0</v>
      </c>
      <c r="BD811" s="61">
        <f t="shared" si="215"/>
        <v>0</v>
      </c>
      <c r="BE811" s="61">
        <f t="shared" si="216"/>
        <v>0</v>
      </c>
      <c r="BF811" s="61">
        <f t="shared" si="217"/>
        <v>0</v>
      </c>
    </row>
    <row r="812" spans="1:58" ht="15.75" x14ac:dyDescent="0.25">
      <c r="A812" s="146">
        <v>42221</v>
      </c>
      <c r="B812" s="99">
        <v>26767</v>
      </c>
      <c r="C812" s="147" t="s">
        <v>47</v>
      </c>
      <c r="D812" s="99" t="s">
        <v>895</v>
      </c>
      <c r="E812" s="99" t="s">
        <v>1443</v>
      </c>
      <c r="F812" s="99" t="s">
        <v>2059</v>
      </c>
      <c r="G812" s="99" t="s">
        <v>202</v>
      </c>
      <c r="H812" s="99" t="s">
        <v>4547</v>
      </c>
      <c r="I812" s="99"/>
      <c r="J812" s="102">
        <v>42183</v>
      </c>
      <c r="K812" s="38" t="s">
        <v>475</v>
      </c>
      <c r="L812" s="38"/>
      <c r="M812" s="179"/>
      <c r="N812" s="164"/>
      <c r="O812" s="148">
        <v>0</v>
      </c>
      <c r="P812" s="149">
        <v>0</v>
      </c>
      <c r="Q812" s="149">
        <f t="shared" si="206"/>
        <v>0</v>
      </c>
      <c r="R812" s="99"/>
      <c r="S812" s="43" t="s">
        <v>285</v>
      </c>
      <c r="T812" s="43"/>
      <c r="U812" s="138"/>
      <c r="V812" s="139"/>
      <c r="W812" s="99"/>
      <c r="X812" s="99"/>
      <c r="Y812" s="47" t="s">
        <v>4548</v>
      </c>
      <c r="Z812" s="47"/>
      <c r="AA812" s="48">
        <v>42199</v>
      </c>
      <c r="AB812" s="49">
        <v>42199</v>
      </c>
      <c r="AC812" s="99">
        <v>61992</v>
      </c>
      <c r="AD812" s="99"/>
      <c r="AE812" s="99"/>
      <c r="AF812" s="50" t="s">
        <v>4549</v>
      </c>
      <c r="AG812" s="102">
        <v>42222</v>
      </c>
      <c r="AH812" s="99">
        <v>1</v>
      </c>
      <c r="AI812" s="179"/>
      <c r="AJ812" s="224"/>
      <c r="AK812" s="47">
        <v>61992</v>
      </c>
      <c r="AL812" s="225">
        <v>1</v>
      </c>
      <c r="AM812" s="106">
        <v>61992</v>
      </c>
      <c r="AN812" s="99"/>
      <c r="AO812" s="47">
        <f t="shared" si="208"/>
        <v>61992</v>
      </c>
      <c r="AP812" s="99"/>
      <c r="AQ812" s="99"/>
      <c r="AR812" s="47">
        <f t="shared" si="209"/>
        <v>61992</v>
      </c>
      <c r="AS812" s="99"/>
      <c r="AT812" s="227" t="s">
        <v>55</v>
      </c>
      <c r="AU812" s="99"/>
      <c r="AV812" s="55">
        <f t="shared" si="210"/>
        <v>0</v>
      </c>
      <c r="AW812" s="56">
        <v>0</v>
      </c>
      <c r="AX812" s="57">
        <v>0</v>
      </c>
      <c r="AY812" s="58">
        <f t="shared" si="207"/>
        <v>0</v>
      </c>
      <c r="AZ812" s="59">
        <f t="shared" si="211"/>
        <v>0</v>
      </c>
      <c r="BA812" s="60">
        <f t="shared" si="212"/>
        <v>61992</v>
      </c>
      <c r="BB812" s="59">
        <f t="shared" si="213"/>
        <v>0</v>
      </c>
      <c r="BC812" s="61">
        <f t="shared" si="214"/>
        <v>0</v>
      </c>
      <c r="BD812" s="61">
        <f t="shared" si="215"/>
        <v>0</v>
      </c>
      <c r="BE812" s="61">
        <f t="shared" si="216"/>
        <v>0</v>
      </c>
      <c r="BF812" s="61">
        <f t="shared" si="217"/>
        <v>0</v>
      </c>
    </row>
    <row r="813" spans="1:58" ht="15.75" x14ac:dyDescent="0.25">
      <c r="A813" s="99"/>
      <c r="B813" s="99">
        <v>12355</v>
      </c>
      <c r="C813" s="147" t="s">
        <v>47</v>
      </c>
      <c r="D813" s="99" t="s">
        <v>1503</v>
      </c>
      <c r="E813" s="99" t="s">
        <v>2395</v>
      </c>
      <c r="F813" s="99" t="s">
        <v>4550</v>
      </c>
      <c r="G813" s="99" t="s">
        <v>202</v>
      </c>
      <c r="H813" s="99" t="s">
        <v>4551</v>
      </c>
      <c r="I813" s="102">
        <v>42093</v>
      </c>
      <c r="J813" s="102">
        <v>42214</v>
      </c>
      <c r="K813" s="38" t="s">
        <v>4552</v>
      </c>
      <c r="L813" s="38"/>
      <c r="M813" s="39">
        <v>42191</v>
      </c>
      <c r="N813" s="40">
        <v>42218</v>
      </c>
      <c r="O813" s="148">
        <v>745</v>
      </c>
      <c r="P813" s="149">
        <f>500+300</f>
        <v>800</v>
      </c>
      <c r="Q813" s="149">
        <f t="shared" si="206"/>
        <v>1545</v>
      </c>
      <c r="R813" s="99"/>
      <c r="S813" s="43" t="s">
        <v>285</v>
      </c>
      <c r="T813" s="43"/>
      <c r="U813" s="138"/>
      <c r="V813" s="139"/>
      <c r="W813" s="99"/>
      <c r="X813" s="99"/>
      <c r="Y813" s="47" t="s">
        <v>60</v>
      </c>
      <c r="Z813" s="47"/>
      <c r="AA813" s="70"/>
      <c r="AB813" s="71"/>
      <c r="AC813" s="99"/>
      <c r="AD813" s="99"/>
      <c r="AE813" s="99"/>
      <c r="AF813" s="50" t="s">
        <v>4553</v>
      </c>
      <c r="AG813" s="102">
        <v>42222</v>
      </c>
      <c r="AH813" s="99">
        <v>1</v>
      </c>
      <c r="AI813" s="179">
        <v>350</v>
      </c>
      <c r="AJ813" s="224"/>
      <c r="AK813" s="47"/>
      <c r="AL813" s="225">
        <v>1</v>
      </c>
      <c r="AM813" s="106">
        <v>1545</v>
      </c>
      <c r="AN813" s="99"/>
      <c r="AO813" s="47">
        <f t="shared" si="208"/>
        <v>1545</v>
      </c>
      <c r="AP813" s="99"/>
      <c r="AQ813" s="99"/>
      <c r="AR813" s="47">
        <f t="shared" si="209"/>
        <v>1545</v>
      </c>
      <c r="AS813" s="99"/>
      <c r="AT813" s="227" t="s">
        <v>55</v>
      </c>
      <c r="AU813" s="99"/>
      <c r="AV813" s="55">
        <f t="shared" si="210"/>
        <v>0</v>
      </c>
      <c r="AW813" s="56">
        <v>350</v>
      </c>
      <c r="AX813" s="57">
        <v>0</v>
      </c>
      <c r="AY813" s="58">
        <f t="shared" si="207"/>
        <v>0</v>
      </c>
      <c r="AZ813" s="59">
        <f t="shared" si="211"/>
        <v>0</v>
      </c>
      <c r="BA813" s="60">
        <f t="shared" si="212"/>
        <v>0</v>
      </c>
      <c r="BB813" s="59">
        <f t="shared" si="213"/>
        <v>0</v>
      </c>
      <c r="BC813" s="61">
        <f t="shared" si="214"/>
        <v>0</v>
      </c>
      <c r="BD813" s="61">
        <f t="shared" si="215"/>
        <v>0</v>
      </c>
      <c r="BE813" s="61">
        <f t="shared" si="216"/>
        <v>0</v>
      </c>
      <c r="BF813" s="61">
        <f t="shared" si="217"/>
        <v>0</v>
      </c>
    </row>
    <row r="814" spans="1:58" ht="15.75" x14ac:dyDescent="0.25">
      <c r="A814" s="99"/>
      <c r="B814" s="99">
        <v>12356</v>
      </c>
      <c r="C814" s="147" t="s">
        <v>47</v>
      </c>
      <c r="D814" s="99" t="s">
        <v>1503</v>
      </c>
      <c r="E814" s="99" t="s">
        <v>2395</v>
      </c>
      <c r="F814" s="99" t="s">
        <v>4554</v>
      </c>
      <c r="G814" s="99" t="s">
        <v>202</v>
      </c>
      <c r="H814" s="99">
        <v>17678335891</v>
      </c>
      <c r="I814" s="102">
        <v>42096</v>
      </c>
      <c r="J814" s="102">
        <v>42214</v>
      </c>
      <c r="K814" s="38" t="s">
        <v>4555</v>
      </c>
      <c r="L814" s="38"/>
      <c r="M814" s="39">
        <v>42191</v>
      </c>
      <c r="N814" s="40">
        <v>42218</v>
      </c>
      <c r="O814" s="148">
        <v>2652</v>
      </c>
      <c r="P814" s="149">
        <f>927+300</f>
        <v>1227</v>
      </c>
      <c r="Q814" s="149">
        <f t="shared" si="206"/>
        <v>3879</v>
      </c>
      <c r="R814" s="99"/>
      <c r="S814" s="43" t="s">
        <v>285</v>
      </c>
      <c r="T814" s="43"/>
      <c r="U814" s="138"/>
      <c r="V814" s="139"/>
      <c r="W814" s="99"/>
      <c r="X814" s="99"/>
      <c r="Y814" s="47" t="s">
        <v>60</v>
      </c>
      <c r="Z814" s="47"/>
      <c r="AA814" s="70"/>
      <c r="AB814" s="71"/>
      <c r="AC814" s="99"/>
      <c r="AD814" s="99"/>
      <c r="AE814" s="99"/>
      <c r="AF814" s="50" t="s">
        <v>4556</v>
      </c>
      <c r="AG814" s="102">
        <v>42222</v>
      </c>
      <c r="AH814" s="99">
        <v>1</v>
      </c>
      <c r="AI814" s="179">
        <v>350</v>
      </c>
      <c r="AJ814" s="224"/>
      <c r="AK814" s="47"/>
      <c r="AL814" s="225">
        <v>1</v>
      </c>
      <c r="AM814" s="106">
        <f>3879</f>
        <v>3879</v>
      </c>
      <c r="AN814" s="99"/>
      <c r="AO814" s="47">
        <f t="shared" si="208"/>
        <v>3879</v>
      </c>
      <c r="AP814" s="99"/>
      <c r="AQ814" s="99"/>
      <c r="AR814" s="47">
        <f t="shared" si="209"/>
        <v>3879</v>
      </c>
      <c r="AS814" s="99"/>
      <c r="AT814" s="227" t="s">
        <v>55</v>
      </c>
      <c r="AU814" s="99"/>
      <c r="AV814" s="55">
        <f t="shared" si="210"/>
        <v>0</v>
      </c>
      <c r="AW814" s="56">
        <v>350</v>
      </c>
      <c r="AX814" s="57">
        <v>0</v>
      </c>
      <c r="AY814" s="58">
        <f t="shared" si="207"/>
        <v>0</v>
      </c>
      <c r="AZ814" s="59">
        <f t="shared" si="211"/>
        <v>0</v>
      </c>
      <c r="BA814" s="60">
        <f t="shared" si="212"/>
        <v>0</v>
      </c>
      <c r="BB814" s="59">
        <f t="shared" si="213"/>
        <v>0</v>
      </c>
      <c r="BC814" s="61">
        <f t="shared" si="214"/>
        <v>0</v>
      </c>
      <c r="BD814" s="61">
        <f t="shared" si="215"/>
        <v>0</v>
      </c>
      <c r="BE814" s="61">
        <f t="shared" si="216"/>
        <v>0</v>
      </c>
      <c r="BF814" s="61">
        <f t="shared" si="217"/>
        <v>0</v>
      </c>
    </row>
    <row r="815" spans="1:58" ht="15.75" x14ac:dyDescent="0.25">
      <c r="A815" s="99"/>
      <c r="B815" s="99">
        <v>12440</v>
      </c>
      <c r="C815" s="147" t="s">
        <v>47</v>
      </c>
      <c r="D815" s="99" t="s">
        <v>1503</v>
      </c>
      <c r="E815" s="99" t="s">
        <v>2395</v>
      </c>
      <c r="F815" s="99" t="s">
        <v>4557</v>
      </c>
      <c r="G815" s="99" t="s">
        <v>202</v>
      </c>
      <c r="H815" s="99">
        <v>17670662163</v>
      </c>
      <c r="I815" s="102">
        <v>42108</v>
      </c>
      <c r="J815" s="102">
        <v>42214</v>
      </c>
      <c r="K815" s="38" t="s">
        <v>4558</v>
      </c>
      <c r="L815" s="38"/>
      <c r="M815" s="39">
        <v>42191</v>
      </c>
      <c r="N815" s="40">
        <v>42218</v>
      </c>
      <c r="O815" s="148">
        <v>12006</v>
      </c>
      <c r="P815" s="149">
        <f>685+300</f>
        <v>985</v>
      </c>
      <c r="Q815" s="149">
        <f t="shared" si="206"/>
        <v>12991</v>
      </c>
      <c r="R815" s="99"/>
      <c r="S815" s="43" t="s">
        <v>285</v>
      </c>
      <c r="T815" s="43"/>
      <c r="U815" s="138"/>
      <c r="V815" s="139"/>
      <c r="W815" s="99"/>
      <c r="X815" s="99"/>
      <c r="Y815" s="47" t="s">
        <v>60</v>
      </c>
      <c r="Z815" s="47"/>
      <c r="AA815" s="70"/>
      <c r="AB815" s="71"/>
      <c r="AC815" s="99"/>
      <c r="AD815" s="99"/>
      <c r="AE815" s="99"/>
      <c r="AF815" s="50" t="s">
        <v>4559</v>
      </c>
      <c r="AG815" s="102">
        <v>42222</v>
      </c>
      <c r="AH815" s="99">
        <v>1</v>
      </c>
      <c r="AI815" s="179">
        <v>350</v>
      </c>
      <c r="AJ815" s="224"/>
      <c r="AK815" s="47"/>
      <c r="AL815" s="225">
        <v>1</v>
      </c>
      <c r="AM815" s="106">
        <f>12991</f>
        <v>12991</v>
      </c>
      <c r="AN815" s="99"/>
      <c r="AO815" s="47">
        <f t="shared" si="208"/>
        <v>12991</v>
      </c>
      <c r="AP815" s="99"/>
      <c r="AQ815" s="99"/>
      <c r="AR815" s="47">
        <f t="shared" si="209"/>
        <v>12991</v>
      </c>
      <c r="AS815" s="99"/>
      <c r="AT815" s="227" t="s">
        <v>55</v>
      </c>
      <c r="AU815" s="99"/>
      <c r="AV815" s="55">
        <f t="shared" si="210"/>
        <v>0</v>
      </c>
      <c r="AW815" s="56">
        <v>350</v>
      </c>
      <c r="AX815" s="57">
        <v>0</v>
      </c>
      <c r="AY815" s="58">
        <f t="shared" si="207"/>
        <v>0</v>
      </c>
      <c r="AZ815" s="59">
        <f t="shared" si="211"/>
        <v>0</v>
      </c>
      <c r="BA815" s="60">
        <f t="shared" si="212"/>
        <v>0</v>
      </c>
      <c r="BB815" s="59">
        <f t="shared" si="213"/>
        <v>0</v>
      </c>
      <c r="BC815" s="61">
        <f t="shared" si="214"/>
        <v>0</v>
      </c>
      <c r="BD815" s="61">
        <f t="shared" si="215"/>
        <v>0</v>
      </c>
      <c r="BE815" s="61">
        <f t="shared" si="216"/>
        <v>0</v>
      </c>
      <c r="BF815" s="61">
        <f t="shared" si="217"/>
        <v>0</v>
      </c>
    </row>
    <row r="816" spans="1:58" ht="15.75" x14ac:dyDescent="0.25">
      <c r="A816" s="99"/>
      <c r="B816" s="99">
        <v>12531</v>
      </c>
      <c r="C816" s="147" t="s">
        <v>47</v>
      </c>
      <c r="D816" s="99" t="s">
        <v>1503</v>
      </c>
      <c r="E816" s="99" t="s">
        <v>2395</v>
      </c>
      <c r="F816" s="99" t="s">
        <v>2418</v>
      </c>
      <c r="G816" s="99" t="s">
        <v>202</v>
      </c>
      <c r="H816" s="99">
        <v>23522305603</v>
      </c>
      <c r="I816" s="102">
        <v>42123</v>
      </c>
      <c r="J816" s="102">
        <v>42214</v>
      </c>
      <c r="K816" s="38" t="s">
        <v>4560</v>
      </c>
      <c r="L816" s="38"/>
      <c r="M816" s="39">
        <v>42191</v>
      </c>
      <c r="N816" s="40">
        <v>42218</v>
      </c>
      <c r="O816" s="148">
        <v>282</v>
      </c>
      <c r="P816" s="149">
        <f>395+300</f>
        <v>695</v>
      </c>
      <c r="Q816" s="149">
        <f t="shared" si="206"/>
        <v>977</v>
      </c>
      <c r="R816" s="99"/>
      <c r="S816" s="43" t="s">
        <v>285</v>
      </c>
      <c r="T816" s="43"/>
      <c r="U816" s="138"/>
      <c r="V816" s="139"/>
      <c r="W816" s="99"/>
      <c r="X816" s="99"/>
      <c r="Y816" s="47" t="s">
        <v>60</v>
      </c>
      <c r="Z816" s="47"/>
      <c r="AA816" s="70"/>
      <c r="AB816" s="71"/>
      <c r="AC816" s="99"/>
      <c r="AD816" s="99"/>
      <c r="AE816" s="99"/>
      <c r="AF816" s="50" t="s">
        <v>4561</v>
      </c>
      <c r="AG816" s="102">
        <v>42222</v>
      </c>
      <c r="AH816" s="99">
        <v>1</v>
      </c>
      <c r="AI816" s="179">
        <v>350</v>
      </c>
      <c r="AJ816" s="224"/>
      <c r="AK816" s="47"/>
      <c r="AL816" s="225">
        <v>1</v>
      </c>
      <c r="AM816" s="106">
        <v>977</v>
      </c>
      <c r="AN816" s="99"/>
      <c r="AO816" s="47">
        <f t="shared" si="208"/>
        <v>977</v>
      </c>
      <c r="AP816" s="99"/>
      <c r="AQ816" s="99"/>
      <c r="AR816" s="47">
        <f t="shared" si="209"/>
        <v>977</v>
      </c>
      <c r="AS816" s="99"/>
      <c r="AT816" s="227" t="s">
        <v>55</v>
      </c>
      <c r="AU816" s="99"/>
      <c r="AV816" s="55">
        <f t="shared" si="210"/>
        <v>0</v>
      </c>
      <c r="AW816" s="56">
        <v>350</v>
      </c>
      <c r="AX816" s="57">
        <v>0</v>
      </c>
      <c r="AY816" s="58">
        <f t="shared" si="207"/>
        <v>0</v>
      </c>
      <c r="AZ816" s="59">
        <f t="shared" si="211"/>
        <v>0</v>
      </c>
      <c r="BA816" s="60">
        <f t="shared" si="212"/>
        <v>0</v>
      </c>
      <c r="BB816" s="59">
        <f t="shared" si="213"/>
        <v>0</v>
      </c>
      <c r="BC816" s="61">
        <f t="shared" si="214"/>
        <v>0</v>
      </c>
      <c r="BD816" s="61">
        <f t="shared" si="215"/>
        <v>0</v>
      </c>
      <c r="BE816" s="61">
        <f t="shared" si="216"/>
        <v>0</v>
      </c>
      <c r="BF816" s="61">
        <f t="shared" si="217"/>
        <v>0</v>
      </c>
    </row>
    <row r="817" spans="1:58" ht="15.75" x14ac:dyDescent="0.25">
      <c r="A817" s="99"/>
      <c r="B817" s="99">
        <v>12484</v>
      </c>
      <c r="C817" s="147" t="s">
        <v>47</v>
      </c>
      <c r="D817" s="99" t="s">
        <v>1503</v>
      </c>
      <c r="E817" s="99" t="s">
        <v>2395</v>
      </c>
      <c r="F817" s="99" t="s">
        <v>4562</v>
      </c>
      <c r="G817" s="99" t="s">
        <v>202</v>
      </c>
      <c r="H817" s="99">
        <v>17679319660</v>
      </c>
      <c r="I817" s="102">
        <v>42114</v>
      </c>
      <c r="J817" s="102">
        <v>42214</v>
      </c>
      <c r="K817" s="38" t="s">
        <v>4563</v>
      </c>
      <c r="L817" s="38"/>
      <c r="M817" s="39">
        <v>42218</v>
      </c>
      <c r="N817" s="40">
        <v>42218</v>
      </c>
      <c r="O817" s="148">
        <v>5433</v>
      </c>
      <c r="P817" s="149">
        <f>568+300</f>
        <v>868</v>
      </c>
      <c r="Q817" s="149">
        <f t="shared" si="206"/>
        <v>6301</v>
      </c>
      <c r="R817" s="99"/>
      <c r="S817" s="43" t="s">
        <v>285</v>
      </c>
      <c r="T817" s="43"/>
      <c r="U817" s="138"/>
      <c r="V817" s="139"/>
      <c r="W817" s="99"/>
      <c r="X817" s="99"/>
      <c r="Y817" s="47" t="s">
        <v>60</v>
      </c>
      <c r="Z817" s="47"/>
      <c r="AA817" s="70"/>
      <c r="AB817" s="71"/>
      <c r="AC817" s="99"/>
      <c r="AD817" s="99"/>
      <c r="AE817" s="99"/>
      <c r="AF817" s="50" t="s">
        <v>4564</v>
      </c>
      <c r="AG817" s="102">
        <v>42224</v>
      </c>
      <c r="AH817" s="99">
        <v>1</v>
      </c>
      <c r="AI817" s="179">
        <v>350</v>
      </c>
      <c r="AJ817" s="224"/>
      <c r="AK817" s="47"/>
      <c r="AL817" s="225">
        <v>1</v>
      </c>
      <c r="AM817" s="106">
        <v>6301</v>
      </c>
      <c r="AN817" s="99"/>
      <c r="AO817" s="47">
        <f t="shared" si="208"/>
        <v>6301</v>
      </c>
      <c r="AP817" s="99"/>
      <c r="AQ817" s="99"/>
      <c r="AR817" s="47">
        <f t="shared" si="209"/>
        <v>6301</v>
      </c>
      <c r="AS817" s="99"/>
      <c r="AT817" s="227" t="s">
        <v>55</v>
      </c>
      <c r="AU817" s="99"/>
      <c r="AV817" s="55">
        <f t="shared" si="210"/>
        <v>0</v>
      </c>
      <c r="AW817" s="56">
        <v>350</v>
      </c>
      <c r="AX817" s="57">
        <v>0</v>
      </c>
      <c r="AY817" s="58">
        <f t="shared" si="207"/>
        <v>0</v>
      </c>
      <c r="AZ817" s="59">
        <f t="shared" si="211"/>
        <v>0</v>
      </c>
      <c r="BA817" s="60">
        <f t="shared" si="212"/>
        <v>0</v>
      </c>
      <c r="BB817" s="59">
        <f t="shared" si="213"/>
        <v>0</v>
      </c>
      <c r="BC817" s="61">
        <f t="shared" si="214"/>
        <v>0</v>
      </c>
      <c r="BD817" s="61">
        <f t="shared" si="215"/>
        <v>0</v>
      </c>
      <c r="BE817" s="61">
        <f t="shared" si="216"/>
        <v>0</v>
      </c>
      <c r="BF817" s="61">
        <f t="shared" si="217"/>
        <v>0</v>
      </c>
    </row>
    <row r="818" spans="1:58" ht="15.75" x14ac:dyDescent="0.25">
      <c r="A818" s="99"/>
      <c r="B818" s="99">
        <v>12928</v>
      </c>
      <c r="C818" s="147" t="s">
        <v>47</v>
      </c>
      <c r="D818" s="99" t="s">
        <v>1503</v>
      </c>
      <c r="E818" s="99" t="s">
        <v>2395</v>
      </c>
      <c r="F818" s="99" t="s">
        <v>4565</v>
      </c>
      <c r="G818" s="99" t="s">
        <v>202</v>
      </c>
      <c r="H818" s="99" t="s">
        <v>4566</v>
      </c>
      <c r="I818" s="102">
        <v>42207</v>
      </c>
      <c r="J818" s="102">
        <v>42211</v>
      </c>
      <c r="K818" s="38" t="s">
        <v>4567</v>
      </c>
      <c r="L818" s="38"/>
      <c r="M818" s="39">
        <v>42207</v>
      </c>
      <c r="N818" s="40">
        <v>42211</v>
      </c>
      <c r="O818" s="148">
        <v>146</v>
      </c>
      <c r="P818" s="149">
        <v>1441</v>
      </c>
      <c r="Q818" s="149">
        <f t="shared" si="206"/>
        <v>1587</v>
      </c>
      <c r="R818" s="99"/>
      <c r="S818" s="43" t="s">
        <v>285</v>
      </c>
      <c r="T818" s="43"/>
      <c r="U818" s="138"/>
      <c r="V818" s="139"/>
      <c r="W818" s="99"/>
      <c r="X818" s="99"/>
      <c r="Y818" s="47" t="s">
        <v>60</v>
      </c>
      <c r="Z818" s="47"/>
      <c r="AA818" s="70"/>
      <c r="AB818" s="71"/>
      <c r="AC818" s="99"/>
      <c r="AD818" s="99"/>
      <c r="AE818" s="99"/>
      <c r="AF818" s="50" t="s">
        <v>4568</v>
      </c>
      <c r="AG818" s="102">
        <v>42224</v>
      </c>
      <c r="AH818" s="99">
        <v>1</v>
      </c>
      <c r="AI818" s="179">
        <v>350</v>
      </c>
      <c r="AJ818" s="224"/>
      <c r="AK818" s="47"/>
      <c r="AL818" s="225">
        <v>1</v>
      </c>
      <c r="AM818" s="106">
        <v>1587</v>
      </c>
      <c r="AN818" s="99"/>
      <c r="AO818" s="47">
        <f t="shared" si="208"/>
        <v>1587</v>
      </c>
      <c r="AP818" s="99"/>
      <c r="AQ818" s="99"/>
      <c r="AR818" s="47">
        <f t="shared" si="209"/>
        <v>1587</v>
      </c>
      <c r="AS818" s="99"/>
      <c r="AT818" s="227" t="s">
        <v>55</v>
      </c>
      <c r="AU818" s="99"/>
      <c r="AV818" s="55">
        <f t="shared" si="210"/>
        <v>0</v>
      </c>
      <c r="AW818" s="56">
        <v>350</v>
      </c>
      <c r="AX818" s="57">
        <v>0</v>
      </c>
      <c r="AY818" s="58">
        <f t="shared" si="207"/>
        <v>0</v>
      </c>
      <c r="AZ818" s="59">
        <f t="shared" si="211"/>
        <v>0</v>
      </c>
      <c r="BA818" s="60">
        <f t="shared" si="212"/>
        <v>0</v>
      </c>
      <c r="BB818" s="59">
        <f t="shared" si="213"/>
        <v>0</v>
      </c>
      <c r="BC818" s="61">
        <f t="shared" si="214"/>
        <v>0</v>
      </c>
      <c r="BD818" s="61">
        <f t="shared" si="215"/>
        <v>0</v>
      </c>
      <c r="BE818" s="61">
        <f t="shared" si="216"/>
        <v>0</v>
      </c>
      <c r="BF818" s="61">
        <f t="shared" si="217"/>
        <v>0</v>
      </c>
    </row>
    <row r="819" spans="1:58" ht="15.75" x14ac:dyDescent="0.25">
      <c r="A819" s="99"/>
      <c r="B819" s="99">
        <v>12887</v>
      </c>
      <c r="C819" s="147" t="s">
        <v>47</v>
      </c>
      <c r="D819" s="99" t="s">
        <v>1503</v>
      </c>
      <c r="E819" s="99" t="s">
        <v>2395</v>
      </c>
      <c r="F819" s="99" t="s">
        <v>4569</v>
      </c>
      <c r="G819" s="99" t="s">
        <v>202</v>
      </c>
      <c r="H819" s="99">
        <v>17209776874</v>
      </c>
      <c r="I819" s="102">
        <v>42197</v>
      </c>
      <c r="J819" s="102">
        <v>42198</v>
      </c>
      <c r="K819" s="38" t="s">
        <v>4570</v>
      </c>
      <c r="L819" s="38"/>
      <c r="M819" s="39">
        <v>42215</v>
      </c>
      <c r="N819" s="40">
        <v>42219</v>
      </c>
      <c r="O819" s="148">
        <v>0</v>
      </c>
      <c r="P819" s="149">
        <v>1177</v>
      </c>
      <c r="Q819" s="149">
        <f t="shared" si="206"/>
        <v>1177</v>
      </c>
      <c r="R819" s="99"/>
      <c r="S819" s="43" t="s">
        <v>285</v>
      </c>
      <c r="T819" s="43"/>
      <c r="U819" s="138"/>
      <c r="V819" s="139"/>
      <c r="W819" s="99"/>
      <c r="X819" s="99"/>
      <c r="Y819" s="47" t="s">
        <v>60</v>
      </c>
      <c r="Z819" s="47"/>
      <c r="AA819" s="70"/>
      <c r="AB819" s="71"/>
      <c r="AC819" s="99"/>
      <c r="AD819" s="99"/>
      <c r="AE819" s="99"/>
      <c r="AF819" s="50" t="s">
        <v>4571</v>
      </c>
      <c r="AG819" s="102">
        <v>42224</v>
      </c>
      <c r="AH819" s="99">
        <v>1</v>
      </c>
      <c r="AI819" s="179">
        <v>350</v>
      </c>
      <c r="AJ819" s="224"/>
      <c r="AK819" s="47"/>
      <c r="AL819" s="225">
        <v>1</v>
      </c>
      <c r="AM819" s="106">
        <v>1177</v>
      </c>
      <c r="AN819" s="99"/>
      <c r="AO819" s="47">
        <f t="shared" si="208"/>
        <v>1177</v>
      </c>
      <c r="AP819" s="99"/>
      <c r="AQ819" s="99"/>
      <c r="AR819" s="47">
        <f t="shared" si="209"/>
        <v>1177</v>
      </c>
      <c r="AS819" s="99"/>
      <c r="AT819" s="227" t="s">
        <v>55</v>
      </c>
      <c r="AU819" s="99"/>
      <c r="AV819" s="55">
        <f t="shared" si="210"/>
        <v>0</v>
      </c>
      <c r="AW819" s="56">
        <v>350</v>
      </c>
      <c r="AX819" s="57">
        <v>0</v>
      </c>
      <c r="AY819" s="58">
        <f t="shared" si="207"/>
        <v>0</v>
      </c>
      <c r="AZ819" s="59">
        <f t="shared" si="211"/>
        <v>0</v>
      </c>
      <c r="BA819" s="60">
        <f t="shared" si="212"/>
        <v>0</v>
      </c>
      <c r="BB819" s="59">
        <f t="shared" si="213"/>
        <v>0</v>
      </c>
      <c r="BC819" s="61">
        <f t="shared" si="214"/>
        <v>0</v>
      </c>
      <c r="BD819" s="61">
        <f t="shared" si="215"/>
        <v>0</v>
      </c>
      <c r="BE819" s="61">
        <f t="shared" si="216"/>
        <v>0</v>
      </c>
      <c r="BF819" s="61">
        <f t="shared" si="217"/>
        <v>0</v>
      </c>
    </row>
    <row r="820" spans="1:58" ht="15.75" x14ac:dyDescent="0.25">
      <c r="A820" s="99"/>
      <c r="B820" s="99">
        <v>12886</v>
      </c>
      <c r="C820" s="147" t="s">
        <v>47</v>
      </c>
      <c r="D820" s="99" t="s">
        <v>1503</v>
      </c>
      <c r="E820" s="99" t="s">
        <v>2395</v>
      </c>
      <c r="F820" s="99" t="s">
        <v>4572</v>
      </c>
      <c r="G820" s="99" t="s">
        <v>202</v>
      </c>
      <c r="H820" s="99">
        <v>7634713055</v>
      </c>
      <c r="I820" s="102">
        <v>42201</v>
      </c>
      <c r="J820" s="102">
        <v>42204</v>
      </c>
      <c r="K820" s="38" t="s">
        <v>4573</v>
      </c>
      <c r="L820" s="38"/>
      <c r="M820" s="39">
        <v>42215</v>
      </c>
      <c r="N820" s="40">
        <v>42219</v>
      </c>
      <c r="O820" s="148">
        <v>38</v>
      </c>
      <c r="P820" s="149">
        <v>1110</v>
      </c>
      <c r="Q820" s="149">
        <f t="shared" si="206"/>
        <v>1148</v>
      </c>
      <c r="R820" s="99"/>
      <c r="S820" s="43" t="s">
        <v>285</v>
      </c>
      <c r="T820" s="43"/>
      <c r="U820" s="138"/>
      <c r="V820" s="139"/>
      <c r="W820" s="99"/>
      <c r="X820" s="99"/>
      <c r="Y820" s="47" t="s">
        <v>60</v>
      </c>
      <c r="Z820" s="47"/>
      <c r="AA820" s="70"/>
      <c r="AB820" s="71"/>
      <c r="AC820" s="99"/>
      <c r="AD820" s="99"/>
      <c r="AE820" s="99"/>
      <c r="AF820" s="50" t="s">
        <v>4574</v>
      </c>
      <c r="AG820" s="102">
        <v>42224</v>
      </c>
      <c r="AH820" s="99">
        <v>1</v>
      </c>
      <c r="AI820" s="179">
        <v>350</v>
      </c>
      <c r="AJ820" s="224"/>
      <c r="AK820" s="47"/>
      <c r="AL820" s="225">
        <v>1</v>
      </c>
      <c r="AM820" s="106">
        <v>1148</v>
      </c>
      <c r="AN820" s="99"/>
      <c r="AO820" s="47">
        <f t="shared" si="208"/>
        <v>1148</v>
      </c>
      <c r="AP820" s="99"/>
      <c r="AQ820" s="99"/>
      <c r="AR820" s="47">
        <f t="shared" si="209"/>
        <v>1148</v>
      </c>
      <c r="AS820" s="99"/>
      <c r="AT820" s="227" t="s">
        <v>55</v>
      </c>
      <c r="AU820" s="99"/>
      <c r="AV820" s="55">
        <f t="shared" si="210"/>
        <v>0</v>
      </c>
      <c r="AW820" s="56">
        <v>350</v>
      </c>
      <c r="AX820" s="57">
        <v>0</v>
      </c>
      <c r="AY820" s="58">
        <f t="shared" si="207"/>
        <v>0</v>
      </c>
      <c r="AZ820" s="59">
        <f t="shared" si="211"/>
        <v>0</v>
      </c>
      <c r="BA820" s="60">
        <f t="shared" si="212"/>
        <v>0</v>
      </c>
      <c r="BB820" s="59">
        <f t="shared" si="213"/>
        <v>0</v>
      </c>
      <c r="BC820" s="61">
        <f t="shared" si="214"/>
        <v>0</v>
      </c>
      <c r="BD820" s="61">
        <f t="shared" si="215"/>
        <v>0</v>
      </c>
      <c r="BE820" s="61">
        <f t="shared" si="216"/>
        <v>0</v>
      </c>
      <c r="BF820" s="61">
        <f t="shared" si="217"/>
        <v>0</v>
      </c>
    </row>
    <row r="821" spans="1:58" ht="15.75" x14ac:dyDescent="0.25">
      <c r="A821" s="99"/>
      <c r="B821" s="99">
        <v>12816</v>
      </c>
      <c r="C821" s="147" t="s">
        <v>47</v>
      </c>
      <c r="D821" s="99" t="s">
        <v>1503</v>
      </c>
      <c r="E821" s="99" t="s">
        <v>2395</v>
      </c>
      <c r="F821" s="99" t="s">
        <v>4575</v>
      </c>
      <c r="G821" s="99" t="s">
        <v>202</v>
      </c>
      <c r="H821" s="99">
        <v>17613392326</v>
      </c>
      <c r="I821" s="102">
        <v>42193</v>
      </c>
      <c r="J821" s="102">
        <v>42194</v>
      </c>
      <c r="K821" s="38" t="s">
        <v>4576</v>
      </c>
      <c r="L821" s="38"/>
      <c r="M821" s="39">
        <v>42200</v>
      </c>
      <c r="N821" s="40">
        <v>42201</v>
      </c>
      <c r="O821" s="148">
        <v>0</v>
      </c>
      <c r="P821" s="149">
        <v>1186</v>
      </c>
      <c r="Q821" s="149">
        <f t="shared" si="206"/>
        <v>1186</v>
      </c>
      <c r="R821" s="99"/>
      <c r="S821" s="43" t="s">
        <v>285</v>
      </c>
      <c r="T821" s="43"/>
      <c r="U821" s="138"/>
      <c r="V821" s="139"/>
      <c r="W821" s="99"/>
      <c r="X821" s="99"/>
      <c r="Y821" s="47" t="s">
        <v>60</v>
      </c>
      <c r="Z821" s="47"/>
      <c r="AA821" s="70"/>
      <c r="AB821" s="71"/>
      <c r="AC821" s="99"/>
      <c r="AD821" s="99"/>
      <c r="AE821" s="99"/>
      <c r="AF821" s="50" t="s">
        <v>4577</v>
      </c>
      <c r="AG821" s="102">
        <v>42224</v>
      </c>
      <c r="AH821" s="99">
        <v>1</v>
      </c>
      <c r="AI821" s="179">
        <v>350</v>
      </c>
      <c r="AJ821" s="224"/>
      <c r="AK821" s="47"/>
      <c r="AL821" s="225">
        <v>1</v>
      </c>
      <c r="AM821" s="106">
        <v>1186</v>
      </c>
      <c r="AN821" s="99"/>
      <c r="AO821" s="47">
        <f t="shared" si="208"/>
        <v>1186</v>
      </c>
      <c r="AP821" s="99"/>
      <c r="AQ821" s="99"/>
      <c r="AR821" s="47">
        <f t="shared" si="209"/>
        <v>1186</v>
      </c>
      <c r="AS821" s="99"/>
      <c r="AT821" s="227" t="s">
        <v>55</v>
      </c>
      <c r="AU821" s="99"/>
      <c r="AV821" s="55">
        <f t="shared" si="210"/>
        <v>0</v>
      </c>
      <c r="AW821" s="56">
        <v>350</v>
      </c>
      <c r="AX821" s="57">
        <v>0</v>
      </c>
      <c r="AY821" s="58">
        <f t="shared" si="207"/>
        <v>0</v>
      </c>
      <c r="AZ821" s="59">
        <f t="shared" si="211"/>
        <v>0</v>
      </c>
      <c r="BA821" s="60">
        <f t="shared" si="212"/>
        <v>0</v>
      </c>
      <c r="BB821" s="59">
        <f t="shared" si="213"/>
        <v>0</v>
      </c>
      <c r="BC821" s="61">
        <f t="shared" si="214"/>
        <v>0</v>
      </c>
      <c r="BD821" s="61">
        <f t="shared" si="215"/>
        <v>0</v>
      </c>
      <c r="BE821" s="61">
        <f t="shared" si="216"/>
        <v>0</v>
      </c>
      <c r="BF821" s="61">
        <f t="shared" si="217"/>
        <v>0</v>
      </c>
    </row>
    <row r="822" spans="1:58" ht="15.75" x14ac:dyDescent="0.25">
      <c r="A822" s="99"/>
      <c r="B822" s="99">
        <v>12840</v>
      </c>
      <c r="C822" s="147" t="s">
        <v>47</v>
      </c>
      <c r="D822" s="99" t="s">
        <v>1503</v>
      </c>
      <c r="E822" s="99" t="s">
        <v>2395</v>
      </c>
      <c r="F822" s="99" t="s">
        <v>4459</v>
      </c>
      <c r="G822" s="99" t="s">
        <v>202</v>
      </c>
      <c r="H822" s="99">
        <v>15786566491</v>
      </c>
      <c r="I822" s="102">
        <v>42200</v>
      </c>
      <c r="J822" s="102">
        <v>42201</v>
      </c>
      <c r="K822" s="38" t="s">
        <v>4578</v>
      </c>
      <c r="L822" s="38"/>
      <c r="M822" s="39">
        <v>42219</v>
      </c>
      <c r="N822" s="40">
        <v>42220</v>
      </c>
      <c r="O822" s="148">
        <v>0</v>
      </c>
      <c r="P822" s="149">
        <v>1460</v>
      </c>
      <c r="Q822" s="149">
        <f t="shared" si="206"/>
        <v>1460</v>
      </c>
      <c r="R822" s="99"/>
      <c r="S822" s="43" t="s">
        <v>4579</v>
      </c>
      <c r="T822" s="43"/>
      <c r="U822" s="44">
        <v>42213</v>
      </c>
      <c r="V822" s="45">
        <v>42213</v>
      </c>
      <c r="W822" s="99">
        <v>900</v>
      </c>
      <c r="X822" s="99"/>
      <c r="Y822" s="47" t="s">
        <v>60</v>
      </c>
      <c r="Z822" s="47"/>
      <c r="AA822" s="70"/>
      <c r="AB822" s="71"/>
      <c r="AC822" s="99"/>
      <c r="AD822" s="99"/>
      <c r="AE822" s="99"/>
      <c r="AF822" s="50" t="s">
        <v>4580</v>
      </c>
      <c r="AG822" s="102">
        <v>42224</v>
      </c>
      <c r="AH822" s="99">
        <v>1</v>
      </c>
      <c r="AI822" s="179">
        <v>350</v>
      </c>
      <c r="AJ822" s="224">
        <v>900</v>
      </c>
      <c r="AK822" s="47"/>
      <c r="AL822" s="225">
        <v>1</v>
      </c>
      <c r="AM822" s="106">
        <v>2360</v>
      </c>
      <c r="AN822" s="99"/>
      <c r="AO822" s="47">
        <f t="shared" si="208"/>
        <v>2360</v>
      </c>
      <c r="AP822" s="99"/>
      <c r="AQ822" s="99"/>
      <c r="AR822" s="47">
        <f t="shared" si="209"/>
        <v>2360</v>
      </c>
      <c r="AS822" s="99"/>
      <c r="AT822" s="227" t="s">
        <v>55</v>
      </c>
      <c r="AU822" s="99"/>
      <c r="AV822" s="55">
        <f t="shared" si="210"/>
        <v>0</v>
      </c>
      <c r="AW822" s="56">
        <v>350</v>
      </c>
      <c r="AX822" s="57">
        <v>0</v>
      </c>
      <c r="AY822" s="58">
        <f t="shared" si="207"/>
        <v>900</v>
      </c>
      <c r="AZ822" s="59">
        <f t="shared" si="211"/>
        <v>0</v>
      </c>
      <c r="BA822" s="60">
        <f t="shared" si="212"/>
        <v>0</v>
      </c>
      <c r="BB822" s="59">
        <f t="shared" si="213"/>
        <v>0</v>
      </c>
      <c r="BC822" s="61">
        <f t="shared" si="214"/>
        <v>0</v>
      </c>
      <c r="BD822" s="61">
        <f t="shared" si="215"/>
        <v>0</v>
      </c>
      <c r="BE822" s="61">
        <f t="shared" si="216"/>
        <v>0</v>
      </c>
      <c r="BF822" s="61">
        <f t="shared" si="217"/>
        <v>0</v>
      </c>
    </row>
    <row r="823" spans="1:58" ht="15.75" x14ac:dyDescent="0.25">
      <c r="A823" s="99"/>
      <c r="B823" s="99">
        <v>12892</v>
      </c>
      <c r="C823" s="147" t="s">
        <v>47</v>
      </c>
      <c r="D823" s="99" t="s">
        <v>1503</v>
      </c>
      <c r="E823" s="99" t="s">
        <v>2395</v>
      </c>
      <c r="F823" s="99" t="s">
        <v>4581</v>
      </c>
      <c r="G823" s="99" t="s">
        <v>202</v>
      </c>
      <c r="H823" s="99">
        <v>6524165713</v>
      </c>
      <c r="I823" s="99"/>
      <c r="J823" s="99"/>
      <c r="K823" s="38" t="s">
        <v>4582</v>
      </c>
      <c r="L823" s="38"/>
      <c r="M823" s="39">
        <v>42199</v>
      </c>
      <c r="N823" s="40">
        <v>42200</v>
      </c>
      <c r="O823" s="148">
        <v>0</v>
      </c>
      <c r="P823" s="149">
        <v>1537</v>
      </c>
      <c r="Q823" s="149">
        <f t="shared" si="206"/>
        <v>1537</v>
      </c>
      <c r="R823" s="99"/>
      <c r="S823" s="43" t="s">
        <v>285</v>
      </c>
      <c r="T823" s="43"/>
      <c r="U823" s="138"/>
      <c r="V823" s="139"/>
      <c r="W823" s="99"/>
      <c r="X823" s="99"/>
      <c r="Y823" s="47" t="s">
        <v>60</v>
      </c>
      <c r="Z823" s="47"/>
      <c r="AA823" s="70"/>
      <c r="AB823" s="71"/>
      <c r="AC823" s="99"/>
      <c r="AD823" s="99"/>
      <c r="AE823" s="99"/>
      <c r="AF823" s="50" t="s">
        <v>4583</v>
      </c>
      <c r="AG823" s="102">
        <v>42224</v>
      </c>
      <c r="AH823" s="99">
        <v>1</v>
      </c>
      <c r="AI823" s="179"/>
      <c r="AJ823" s="224"/>
      <c r="AK823" s="47"/>
      <c r="AL823" s="225">
        <v>1</v>
      </c>
      <c r="AM823" s="106">
        <v>1537</v>
      </c>
      <c r="AN823" s="99"/>
      <c r="AO823" s="47">
        <f t="shared" si="208"/>
        <v>1537</v>
      </c>
      <c r="AP823" s="99"/>
      <c r="AQ823" s="99"/>
      <c r="AR823" s="47">
        <f t="shared" si="209"/>
        <v>1537</v>
      </c>
      <c r="AS823" s="99"/>
      <c r="AT823" s="227" t="s">
        <v>55</v>
      </c>
      <c r="AU823" s="99"/>
      <c r="AV823" s="55">
        <f t="shared" si="210"/>
        <v>0</v>
      </c>
      <c r="AW823" s="56">
        <v>0</v>
      </c>
      <c r="AX823" s="57">
        <v>0</v>
      </c>
      <c r="AY823" s="58">
        <f t="shared" si="207"/>
        <v>0</v>
      </c>
      <c r="AZ823" s="59">
        <f t="shared" si="211"/>
        <v>0</v>
      </c>
      <c r="BA823" s="60">
        <f t="shared" si="212"/>
        <v>0</v>
      </c>
      <c r="BB823" s="59">
        <f t="shared" si="213"/>
        <v>0</v>
      </c>
      <c r="BC823" s="61">
        <f t="shared" si="214"/>
        <v>0</v>
      </c>
      <c r="BD823" s="61">
        <f t="shared" si="215"/>
        <v>0</v>
      </c>
      <c r="BE823" s="61">
        <f t="shared" si="216"/>
        <v>0</v>
      </c>
      <c r="BF823" s="61">
        <f t="shared" si="217"/>
        <v>0</v>
      </c>
    </row>
    <row r="824" spans="1:58" ht="15.75" x14ac:dyDescent="0.25">
      <c r="A824" s="228">
        <v>42226</v>
      </c>
      <c r="B824" s="99">
        <v>12912</v>
      </c>
      <c r="C824" s="147" t="s">
        <v>47</v>
      </c>
      <c r="D824" s="99" t="s">
        <v>241</v>
      </c>
      <c r="E824" s="99" t="s">
        <v>669</v>
      </c>
      <c r="F824" s="99" t="s">
        <v>4584</v>
      </c>
      <c r="G824" s="99" t="s">
        <v>202</v>
      </c>
      <c r="H824" s="99" t="s">
        <v>4585</v>
      </c>
      <c r="I824" s="102">
        <v>42201</v>
      </c>
      <c r="J824" s="102">
        <v>42201</v>
      </c>
      <c r="K824" s="38" t="s">
        <v>4586</v>
      </c>
      <c r="L824" s="38"/>
      <c r="M824" s="39">
        <v>42219</v>
      </c>
      <c r="N824" s="40">
        <v>42220</v>
      </c>
      <c r="O824" s="148">
        <v>2696246</v>
      </c>
      <c r="P824" s="149">
        <v>3950.5</v>
      </c>
      <c r="Q824" s="149">
        <f t="shared" si="206"/>
        <v>2700196.5</v>
      </c>
      <c r="R824" s="99"/>
      <c r="S824" s="43" t="s">
        <v>4587</v>
      </c>
      <c r="T824" s="43"/>
      <c r="U824" s="44">
        <v>42213</v>
      </c>
      <c r="V824" s="45">
        <v>42213</v>
      </c>
      <c r="W824" s="99">
        <v>487.5</v>
      </c>
      <c r="X824" s="99"/>
      <c r="Y824" s="47" t="s">
        <v>60</v>
      </c>
      <c r="Z824" s="47"/>
      <c r="AA824" s="70"/>
      <c r="AB824" s="71"/>
      <c r="AC824" s="99"/>
      <c r="AD824" s="99"/>
      <c r="AE824" s="99"/>
      <c r="AF824" s="50" t="s">
        <v>4588</v>
      </c>
      <c r="AG824" s="102">
        <v>42225</v>
      </c>
      <c r="AH824" s="99">
        <v>1</v>
      </c>
      <c r="AI824" s="179">
        <f t="shared" ref="AI824:AI829" si="218">70*3.75</f>
        <v>262.5</v>
      </c>
      <c r="AJ824" s="224">
        <f t="shared" ref="AJ824:AJ829" si="219">130*3.75</f>
        <v>487.5</v>
      </c>
      <c r="AK824" s="47"/>
      <c r="AL824" s="225">
        <v>1</v>
      </c>
      <c r="AM824" s="106">
        <f>(1053.44+130)*3.75+2696246</f>
        <v>2700683.9</v>
      </c>
      <c r="AN824" s="99"/>
      <c r="AO824" s="47">
        <f t="shared" si="208"/>
        <v>2700684</v>
      </c>
      <c r="AP824" s="99"/>
      <c r="AQ824" s="99"/>
      <c r="AR824" s="47">
        <f t="shared" si="209"/>
        <v>2700684</v>
      </c>
      <c r="AS824" s="99"/>
      <c r="AT824" s="227" t="s">
        <v>55</v>
      </c>
      <c r="AU824" s="99"/>
      <c r="AV824" s="55">
        <f t="shared" si="210"/>
        <v>0</v>
      </c>
      <c r="AW824" s="56">
        <v>0</v>
      </c>
      <c r="AX824" s="57">
        <v>0</v>
      </c>
      <c r="AY824" s="58">
        <f t="shared" si="207"/>
        <v>487.5</v>
      </c>
      <c r="AZ824" s="59">
        <f t="shared" si="211"/>
        <v>0</v>
      </c>
      <c r="BA824" s="60">
        <f t="shared" si="212"/>
        <v>0</v>
      </c>
      <c r="BB824" s="59">
        <f t="shared" si="213"/>
        <v>0</v>
      </c>
      <c r="BC824" s="61">
        <f t="shared" si="214"/>
        <v>0</v>
      </c>
      <c r="BD824" s="61">
        <f t="shared" si="215"/>
        <v>0</v>
      </c>
      <c r="BE824" s="61">
        <f t="shared" si="216"/>
        <v>0</v>
      </c>
      <c r="BF824" s="61">
        <f t="shared" si="217"/>
        <v>0</v>
      </c>
    </row>
    <row r="825" spans="1:58" ht="15.75" x14ac:dyDescent="0.25">
      <c r="A825" s="99"/>
      <c r="B825" s="99">
        <v>12866</v>
      </c>
      <c r="C825" s="147" t="s">
        <v>47</v>
      </c>
      <c r="D825" s="99" t="s">
        <v>241</v>
      </c>
      <c r="E825" s="99" t="s">
        <v>669</v>
      </c>
      <c r="F825" s="99" t="s">
        <v>4589</v>
      </c>
      <c r="G825" s="99" t="s">
        <v>202</v>
      </c>
      <c r="H825" s="99" t="s">
        <v>4590</v>
      </c>
      <c r="I825" s="102">
        <v>42194</v>
      </c>
      <c r="J825" s="102">
        <v>42194</v>
      </c>
      <c r="K825" s="38" t="s">
        <v>4591</v>
      </c>
      <c r="L825" s="38"/>
      <c r="M825" s="39">
        <v>42219</v>
      </c>
      <c r="N825" s="40">
        <v>42220</v>
      </c>
      <c r="O825" s="148">
        <v>2753545</v>
      </c>
      <c r="P825" s="149">
        <v>4170.5</v>
      </c>
      <c r="Q825" s="149">
        <f t="shared" si="206"/>
        <v>2757715.5</v>
      </c>
      <c r="R825" s="99"/>
      <c r="S825" s="43" t="s">
        <v>4592</v>
      </c>
      <c r="T825" s="43"/>
      <c r="U825" s="44">
        <v>42199</v>
      </c>
      <c r="V825" s="45">
        <v>42199</v>
      </c>
      <c r="W825" s="99">
        <v>487.5</v>
      </c>
      <c r="X825" s="99"/>
      <c r="Y825" s="47" t="s">
        <v>60</v>
      </c>
      <c r="Z825" s="47"/>
      <c r="AA825" s="70"/>
      <c r="AB825" s="71"/>
      <c r="AC825" s="99"/>
      <c r="AD825" s="99"/>
      <c r="AE825" s="99"/>
      <c r="AF825" s="50" t="s">
        <v>4593</v>
      </c>
      <c r="AG825" s="102">
        <v>42225</v>
      </c>
      <c r="AH825" s="99">
        <v>3</v>
      </c>
      <c r="AI825" s="179">
        <f t="shared" si="218"/>
        <v>262.5</v>
      </c>
      <c r="AJ825" s="224">
        <f t="shared" si="219"/>
        <v>487.5</v>
      </c>
      <c r="AK825" s="47"/>
      <c r="AL825" s="225">
        <v>1</v>
      </c>
      <c r="AM825" s="106">
        <f>(1112.12+130)*3.75+2753545</f>
        <v>2758202.95</v>
      </c>
      <c r="AN825" s="99"/>
      <c r="AO825" s="47">
        <f t="shared" si="208"/>
        <v>2758203</v>
      </c>
      <c r="AP825" s="99"/>
      <c r="AQ825" s="99"/>
      <c r="AR825" s="47">
        <f t="shared" si="209"/>
        <v>2758203</v>
      </c>
      <c r="AS825" s="99"/>
      <c r="AT825" s="227" t="s">
        <v>55</v>
      </c>
      <c r="AU825" s="99"/>
      <c r="AV825" s="55">
        <f t="shared" si="210"/>
        <v>0</v>
      </c>
      <c r="AW825" s="56">
        <v>262.2</v>
      </c>
      <c r="AX825" s="57">
        <v>0</v>
      </c>
      <c r="AY825" s="58">
        <f t="shared" si="207"/>
        <v>487.5</v>
      </c>
      <c r="AZ825" s="59">
        <f t="shared" si="211"/>
        <v>0</v>
      </c>
      <c r="BA825" s="60">
        <f t="shared" si="212"/>
        <v>0</v>
      </c>
      <c r="BB825" s="59">
        <f t="shared" si="213"/>
        <v>0</v>
      </c>
      <c r="BC825" s="61">
        <f t="shared" si="214"/>
        <v>0</v>
      </c>
      <c r="BD825" s="61">
        <f t="shared" si="215"/>
        <v>0</v>
      </c>
      <c r="BE825" s="61">
        <f t="shared" si="216"/>
        <v>0</v>
      </c>
      <c r="BF825" s="61">
        <f t="shared" si="217"/>
        <v>0</v>
      </c>
    </row>
    <row r="826" spans="1:58" ht="15.75" x14ac:dyDescent="0.25">
      <c r="A826" s="99"/>
      <c r="B826" s="99">
        <v>12843</v>
      </c>
      <c r="C826" s="147" t="s">
        <v>47</v>
      </c>
      <c r="D826" s="99" t="s">
        <v>241</v>
      </c>
      <c r="E826" s="99" t="s">
        <v>669</v>
      </c>
      <c r="F826" s="99" t="s">
        <v>4594</v>
      </c>
      <c r="G826" s="99" t="s">
        <v>202</v>
      </c>
      <c r="H826" s="99" t="s">
        <v>4595</v>
      </c>
      <c r="I826" s="102">
        <v>42187</v>
      </c>
      <c r="J826" s="102">
        <v>42187</v>
      </c>
      <c r="K826" s="38" t="s">
        <v>4596</v>
      </c>
      <c r="L826" s="38"/>
      <c r="M826" s="39">
        <v>42219</v>
      </c>
      <c r="N826" s="40">
        <v>42220</v>
      </c>
      <c r="O826" s="148">
        <v>2755955</v>
      </c>
      <c r="P826" s="149">
        <v>5492.5</v>
      </c>
      <c r="Q826" s="149">
        <f t="shared" si="206"/>
        <v>2761447.5</v>
      </c>
      <c r="R826" s="99"/>
      <c r="S826" s="43" t="s">
        <v>4597</v>
      </c>
      <c r="T826" s="43"/>
      <c r="U826" s="44">
        <v>42197</v>
      </c>
      <c r="V826" s="45">
        <v>42197</v>
      </c>
      <c r="W826" s="99">
        <v>487.5</v>
      </c>
      <c r="X826" s="99"/>
      <c r="Y826" s="47" t="s">
        <v>60</v>
      </c>
      <c r="Z826" s="47"/>
      <c r="AA826" s="70"/>
      <c r="AB826" s="71"/>
      <c r="AC826" s="99"/>
      <c r="AD826" s="99"/>
      <c r="AE826" s="99"/>
      <c r="AF826" s="50" t="s">
        <v>4598</v>
      </c>
      <c r="AG826" s="102">
        <v>42226</v>
      </c>
      <c r="AH826" s="99">
        <v>3</v>
      </c>
      <c r="AI826" s="179">
        <f t="shared" si="218"/>
        <v>262.5</v>
      </c>
      <c r="AJ826" s="224">
        <f t="shared" si="219"/>
        <v>487.5</v>
      </c>
      <c r="AK826" s="47"/>
      <c r="AL826" s="225">
        <v>1</v>
      </c>
      <c r="AM826" s="106">
        <f>(1464.65+130)*3.75+2755955</f>
        <v>2761934.9375</v>
      </c>
      <c r="AN826" s="99"/>
      <c r="AO826" s="47">
        <f t="shared" si="208"/>
        <v>2761935</v>
      </c>
      <c r="AP826" s="99"/>
      <c r="AQ826" s="99"/>
      <c r="AR826" s="47">
        <f t="shared" si="209"/>
        <v>2761935</v>
      </c>
      <c r="AS826" s="99"/>
      <c r="AT826" s="227" t="s">
        <v>55</v>
      </c>
      <c r="AU826" s="99"/>
      <c r="AV826" s="55">
        <f t="shared" si="210"/>
        <v>0</v>
      </c>
      <c r="AW826" s="56">
        <v>262.2</v>
      </c>
      <c r="AX826" s="57">
        <v>0</v>
      </c>
      <c r="AY826" s="58">
        <f t="shared" si="207"/>
        <v>487.5</v>
      </c>
      <c r="AZ826" s="59">
        <f t="shared" si="211"/>
        <v>0</v>
      </c>
      <c r="BA826" s="60">
        <f t="shared" si="212"/>
        <v>0</v>
      </c>
      <c r="BB826" s="59">
        <f t="shared" si="213"/>
        <v>0</v>
      </c>
      <c r="BC826" s="61">
        <f t="shared" si="214"/>
        <v>0</v>
      </c>
      <c r="BD826" s="61">
        <f t="shared" si="215"/>
        <v>0</v>
      </c>
      <c r="BE826" s="61">
        <f t="shared" si="216"/>
        <v>0</v>
      </c>
      <c r="BF826" s="61">
        <f t="shared" si="217"/>
        <v>0</v>
      </c>
    </row>
    <row r="827" spans="1:58" ht="15.75" x14ac:dyDescent="0.25">
      <c r="A827" s="99"/>
      <c r="B827" s="99">
        <v>12867</v>
      </c>
      <c r="C827" s="147" t="s">
        <v>47</v>
      </c>
      <c r="D827" s="99" t="s">
        <v>241</v>
      </c>
      <c r="E827" s="99" t="s">
        <v>669</v>
      </c>
      <c r="F827" s="99" t="s">
        <v>4599</v>
      </c>
      <c r="G827" s="99" t="s">
        <v>202</v>
      </c>
      <c r="H827" s="99" t="s">
        <v>4600</v>
      </c>
      <c r="I827" s="102">
        <v>42193</v>
      </c>
      <c r="J827" s="102">
        <v>42193</v>
      </c>
      <c r="K827" s="38" t="s">
        <v>4601</v>
      </c>
      <c r="L827" s="38"/>
      <c r="M827" s="39">
        <v>42219</v>
      </c>
      <c r="N827" s="40">
        <v>42220</v>
      </c>
      <c r="O827" s="148">
        <v>121440</v>
      </c>
      <c r="P827" s="149">
        <v>1168.5</v>
      </c>
      <c r="Q827" s="149">
        <f t="shared" si="206"/>
        <v>122608.5</v>
      </c>
      <c r="R827" s="99"/>
      <c r="S827" s="43" t="s">
        <v>4602</v>
      </c>
      <c r="T827" s="43"/>
      <c r="U827" s="44">
        <v>42199</v>
      </c>
      <c r="V827" s="45">
        <v>42199</v>
      </c>
      <c r="W827" s="99">
        <v>487.5</v>
      </c>
      <c r="X827" s="99"/>
      <c r="Y827" s="47" t="s">
        <v>60</v>
      </c>
      <c r="Z827" s="47"/>
      <c r="AA827" s="70"/>
      <c r="AB827" s="71"/>
      <c r="AC827" s="99"/>
      <c r="AD827" s="99"/>
      <c r="AE827" s="99"/>
      <c r="AF827" s="50" t="s">
        <v>4603</v>
      </c>
      <c r="AG827" s="102">
        <v>42226</v>
      </c>
      <c r="AH827" s="99">
        <v>3</v>
      </c>
      <c r="AI827" s="179">
        <f t="shared" si="218"/>
        <v>262.5</v>
      </c>
      <c r="AJ827" s="224">
        <f t="shared" si="219"/>
        <v>487.5</v>
      </c>
      <c r="AK827" s="47"/>
      <c r="AL827" s="225">
        <v>1</v>
      </c>
      <c r="AM827" s="106">
        <f>(130+311.59)*3.75+121440</f>
        <v>123095.96249999999</v>
      </c>
      <c r="AN827" s="99"/>
      <c r="AO827" s="47">
        <f t="shared" si="208"/>
        <v>123096</v>
      </c>
      <c r="AP827" s="99"/>
      <c r="AQ827" s="99"/>
      <c r="AR827" s="47">
        <f t="shared" si="209"/>
        <v>123096</v>
      </c>
      <c r="AS827" s="99"/>
      <c r="AT827" s="227" t="s">
        <v>55</v>
      </c>
      <c r="AU827" s="99"/>
      <c r="AV827" s="55">
        <f t="shared" si="210"/>
        <v>0</v>
      </c>
      <c r="AW827" s="56">
        <v>262.2</v>
      </c>
      <c r="AX827" s="57">
        <v>0</v>
      </c>
      <c r="AY827" s="58">
        <f t="shared" si="207"/>
        <v>487.5</v>
      </c>
      <c r="AZ827" s="59">
        <f t="shared" si="211"/>
        <v>0</v>
      </c>
      <c r="BA827" s="60">
        <f t="shared" si="212"/>
        <v>0</v>
      </c>
      <c r="BB827" s="59">
        <f t="shared" si="213"/>
        <v>0</v>
      </c>
      <c r="BC827" s="61">
        <f t="shared" si="214"/>
        <v>0</v>
      </c>
      <c r="BD827" s="61">
        <f t="shared" si="215"/>
        <v>0</v>
      </c>
      <c r="BE827" s="61">
        <f t="shared" si="216"/>
        <v>0</v>
      </c>
      <c r="BF827" s="61">
        <f t="shared" si="217"/>
        <v>0</v>
      </c>
    </row>
    <row r="828" spans="1:58" ht="15.75" x14ac:dyDescent="0.25">
      <c r="A828" s="99"/>
      <c r="B828" s="99">
        <v>12926</v>
      </c>
      <c r="C828" s="147" t="s">
        <v>47</v>
      </c>
      <c r="D828" s="99" t="s">
        <v>241</v>
      </c>
      <c r="E828" s="99" t="s">
        <v>669</v>
      </c>
      <c r="F828" s="99" t="s">
        <v>4604</v>
      </c>
      <c r="G828" s="99" t="s">
        <v>202</v>
      </c>
      <c r="H828" s="99" t="s">
        <v>4605</v>
      </c>
      <c r="I828" s="102">
        <v>42208</v>
      </c>
      <c r="J828" s="102">
        <v>42211</v>
      </c>
      <c r="K828" s="38" t="s">
        <v>4606</v>
      </c>
      <c r="L828" s="38"/>
      <c r="M828" s="39">
        <v>42219</v>
      </c>
      <c r="N828" s="40">
        <v>42220</v>
      </c>
      <c r="O828" s="148">
        <v>0</v>
      </c>
      <c r="P828" s="149">
        <v>1019.5</v>
      </c>
      <c r="Q828" s="149">
        <f t="shared" si="206"/>
        <v>1019.5</v>
      </c>
      <c r="R828" s="99"/>
      <c r="S828" s="43" t="s">
        <v>4607</v>
      </c>
      <c r="T828" s="43"/>
      <c r="U828" s="44">
        <v>42221</v>
      </c>
      <c r="V828" s="45">
        <v>42221</v>
      </c>
      <c r="W828" s="99">
        <v>487.5</v>
      </c>
      <c r="X828" s="99"/>
      <c r="Y828" s="47" t="s">
        <v>60</v>
      </c>
      <c r="Z828" s="47"/>
      <c r="AA828" s="70"/>
      <c r="AB828" s="71"/>
      <c r="AC828" s="99"/>
      <c r="AD828" s="99"/>
      <c r="AE828" s="99"/>
      <c r="AF828" s="50" t="s">
        <v>4608</v>
      </c>
      <c r="AG828" s="102">
        <v>42226</v>
      </c>
      <c r="AH828" s="99">
        <v>2</v>
      </c>
      <c r="AI828" s="179">
        <f t="shared" si="218"/>
        <v>262.5</v>
      </c>
      <c r="AJ828" s="224">
        <f t="shared" si="219"/>
        <v>487.5</v>
      </c>
      <c r="AK828" s="47"/>
      <c r="AL828" s="225">
        <v>1</v>
      </c>
      <c r="AM828" s="106">
        <f>(130+271.85)*3.75</f>
        <v>1506.9375</v>
      </c>
      <c r="AN828" s="99"/>
      <c r="AO828" s="47">
        <f t="shared" si="208"/>
        <v>1507</v>
      </c>
      <c r="AP828" s="99"/>
      <c r="AQ828" s="99"/>
      <c r="AR828" s="47">
        <f t="shared" si="209"/>
        <v>1507</v>
      </c>
      <c r="AS828" s="99"/>
      <c r="AT828" s="227" t="s">
        <v>55</v>
      </c>
      <c r="AU828" s="99"/>
      <c r="AV828" s="55">
        <f t="shared" si="210"/>
        <v>0</v>
      </c>
      <c r="AW828" s="56">
        <v>262.2</v>
      </c>
      <c r="AX828" s="57">
        <v>0</v>
      </c>
      <c r="AY828" s="58">
        <f t="shared" si="207"/>
        <v>487.5</v>
      </c>
      <c r="AZ828" s="59">
        <f t="shared" si="211"/>
        <v>0</v>
      </c>
      <c r="BA828" s="60">
        <f t="shared" si="212"/>
        <v>0</v>
      </c>
      <c r="BB828" s="59">
        <f t="shared" si="213"/>
        <v>0</v>
      </c>
      <c r="BC828" s="61">
        <f t="shared" si="214"/>
        <v>0</v>
      </c>
      <c r="BD828" s="61">
        <f t="shared" si="215"/>
        <v>0</v>
      </c>
      <c r="BE828" s="61">
        <f t="shared" si="216"/>
        <v>0</v>
      </c>
      <c r="BF828" s="61">
        <f t="shared" si="217"/>
        <v>0</v>
      </c>
    </row>
    <row r="829" spans="1:58" ht="15.75" x14ac:dyDescent="0.25">
      <c r="A829" s="99"/>
      <c r="B829" s="99">
        <v>12861</v>
      </c>
      <c r="C829" s="147" t="s">
        <v>47</v>
      </c>
      <c r="D829" s="99" t="s">
        <v>241</v>
      </c>
      <c r="E829" s="99" t="s">
        <v>669</v>
      </c>
      <c r="F829" s="99" t="s">
        <v>4594</v>
      </c>
      <c r="G829" s="99" t="s">
        <v>202</v>
      </c>
      <c r="H829" s="99" t="s">
        <v>4609</v>
      </c>
      <c r="I829" s="102">
        <v>42193</v>
      </c>
      <c r="J829" s="102">
        <v>42193</v>
      </c>
      <c r="K829" s="38" t="s">
        <v>4610</v>
      </c>
      <c r="L829" s="38"/>
      <c r="M829" s="39">
        <v>42219</v>
      </c>
      <c r="N829" s="40">
        <v>42220</v>
      </c>
      <c r="O829" s="148">
        <v>489</v>
      </c>
      <c r="P829" s="149">
        <v>772.5</v>
      </c>
      <c r="Q829" s="149">
        <f t="shared" si="206"/>
        <v>1261.5</v>
      </c>
      <c r="R829" s="99"/>
      <c r="S829" s="43" t="s">
        <v>4611</v>
      </c>
      <c r="T829" s="43"/>
      <c r="U829" s="44">
        <v>42199</v>
      </c>
      <c r="V829" s="45">
        <v>42199</v>
      </c>
      <c r="W829" s="99">
        <v>487.5</v>
      </c>
      <c r="X829" s="99"/>
      <c r="Y829" s="47" t="s">
        <v>60</v>
      </c>
      <c r="Z829" s="47"/>
      <c r="AA829" s="70"/>
      <c r="AB829" s="71"/>
      <c r="AC829" s="99"/>
      <c r="AD829" s="99"/>
      <c r="AE829" s="99"/>
      <c r="AF829" s="50" t="s">
        <v>4612</v>
      </c>
      <c r="AG829" s="102">
        <v>42226</v>
      </c>
      <c r="AH829" s="99">
        <v>2</v>
      </c>
      <c r="AI829" s="179">
        <f t="shared" si="218"/>
        <v>262.5</v>
      </c>
      <c r="AJ829" s="224">
        <f t="shared" si="219"/>
        <v>487.5</v>
      </c>
      <c r="AK829" s="47"/>
      <c r="AL829" s="225">
        <v>1</v>
      </c>
      <c r="AM829" s="106">
        <f>(336.38+130)*3.75</f>
        <v>1748.925</v>
      </c>
      <c r="AN829" s="99"/>
      <c r="AO829" s="47">
        <f t="shared" si="208"/>
        <v>1749</v>
      </c>
      <c r="AP829" s="99"/>
      <c r="AQ829" s="99"/>
      <c r="AR829" s="47">
        <f t="shared" si="209"/>
        <v>1749</v>
      </c>
      <c r="AS829" s="99"/>
      <c r="AT829" s="227" t="s">
        <v>55</v>
      </c>
      <c r="AU829" s="99"/>
      <c r="AV829" s="55">
        <f t="shared" si="210"/>
        <v>0</v>
      </c>
      <c r="AW829" s="56">
        <v>262.2</v>
      </c>
      <c r="AX829" s="57">
        <v>0</v>
      </c>
      <c r="AY829" s="58">
        <f t="shared" si="207"/>
        <v>487.5</v>
      </c>
      <c r="AZ829" s="59">
        <f t="shared" si="211"/>
        <v>0</v>
      </c>
      <c r="BA829" s="60">
        <f t="shared" si="212"/>
        <v>0</v>
      </c>
      <c r="BB829" s="59">
        <f t="shared" si="213"/>
        <v>0</v>
      </c>
      <c r="BC829" s="61">
        <f t="shared" si="214"/>
        <v>0</v>
      </c>
      <c r="BD829" s="61">
        <f t="shared" si="215"/>
        <v>0</v>
      </c>
      <c r="BE829" s="61">
        <f t="shared" si="216"/>
        <v>0</v>
      </c>
      <c r="BF829" s="61">
        <f t="shared" si="217"/>
        <v>0</v>
      </c>
    </row>
    <row r="830" spans="1:58" ht="15.75" x14ac:dyDescent="0.25">
      <c r="A830" s="99"/>
      <c r="B830" s="99">
        <v>12925</v>
      </c>
      <c r="C830" s="147" t="s">
        <v>47</v>
      </c>
      <c r="D830" s="99" t="s">
        <v>3631</v>
      </c>
      <c r="E830" s="99" t="s">
        <v>209</v>
      </c>
      <c r="F830" s="99" t="s">
        <v>4613</v>
      </c>
      <c r="G830" s="99" t="s">
        <v>202</v>
      </c>
      <c r="H830" s="99">
        <v>60763267072</v>
      </c>
      <c r="I830" s="99"/>
      <c r="J830" s="102">
        <v>42213</v>
      </c>
      <c r="K830" s="38" t="s">
        <v>4614</v>
      </c>
      <c r="L830" s="38"/>
      <c r="M830" s="39">
        <v>42215</v>
      </c>
      <c r="N830" s="40">
        <v>42219</v>
      </c>
      <c r="O830" s="148">
        <v>0</v>
      </c>
      <c r="P830" s="149">
        <v>612.5</v>
      </c>
      <c r="Q830" s="149">
        <f t="shared" si="206"/>
        <v>612.5</v>
      </c>
      <c r="R830" s="99"/>
      <c r="S830" s="43" t="s">
        <v>4615</v>
      </c>
      <c r="T830" s="43"/>
      <c r="U830" s="44">
        <v>42221</v>
      </c>
      <c r="V830" s="45">
        <v>42221</v>
      </c>
      <c r="W830" s="99">
        <v>1500</v>
      </c>
      <c r="X830" s="99"/>
      <c r="Y830" s="47" t="s">
        <v>60</v>
      </c>
      <c r="Z830" s="47"/>
      <c r="AA830" s="70"/>
      <c r="AB830" s="71"/>
      <c r="AC830" s="99"/>
      <c r="AD830" s="99"/>
      <c r="AE830" s="99"/>
      <c r="AF830" s="50" t="s">
        <v>4616</v>
      </c>
      <c r="AG830" s="102">
        <v>42226</v>
      </c>
      <c r="AH830" s="99">
        <v>1</v>
      </c>
      <c r="AI830" s="179">
        <v>262.5</v>
      </c>
      <c r="AJ830" s="224">
        <v>1500</v>
      </c>
      <c r="AK830" s="47"/>
      <c r="AL830" s="225">
        <v>1</v>
      </c>
      <c r="AM830" s="106">
        <f>563.33*3.75</f>
        <v>2112.4875000000002</v>
      </c>
      <c r="AN830" s="99"/>
      <c r="AO830" s="47">
        <f t="shared" si="208"/>
        <v>2112.5</v>
      </c>
      <c r="AP830" s="99"/>
      <c r="AQ830" s="99"/>
      <c r="AR830" s="47">
        <f t="shared" si="209"/>
        <v>2112.5</v>
      </c>
      <c r="AS830" s="99"/>
      <c r="AT830" s="227" t="s">
        <v>55</v>
      </c>
      <c r="AU830" s="99"/>
      <c r="AV830" s="55">
        <f t="shared" si="210"/>
        <v>0</v>
      </c>
      <c r="AW830" s="56">
        <v>262.2</v>
      </c>
      <c r="AX830" s="57">
        <v>0</v>
      </c>
      <c r="AY830" s="58">
        <f t="shared" si="207"/>
        <v>1500</v>
      </c>
      <c r="AZ830" s="59">
        <f t="shared" si="211"/>
        <v>0</v>
      </c>
      <c r="BA830" s="60">
        <f t="shared" si="212"/>
        <v>0</v>
      </c>
      <c r="BB830" s="59">
        <f t="shared" si="213"/>
        <v>0</v>
      </c>
      <c r="BC830" s="61">
        <f t="shared" si="214"/>
        <v>0</v>
      </c>
      <c r="BD830" s="61">
        <f t="shared" si="215"/>
        <v>0</v>
      </c>
      <c r="BE830" s="61">
        <f t="shared" si="216"/>
        <v>0</v>
      </c>
      <c r="BF830" s="61">
        <f t="shared" si="217"/>
        <v>0</v>
      </c>
    </row>
    <row r="831" spans="1:58" ht="15.75" x14ac:dyDescent="0.25">
      <c r="A831" s="99"/>
      <c r="B831" s="99">
        <v>12882</v>
      </c>
      <c r="C831" s="147" t="s">
        <v>47</v>
      </c>
      <c r="D831" s="99" t="s">
        <v>1582</v>
      </c>
      <c r="E831" s="99" t="s">
        <v>4617</v>
      </c>
      <c r="F831" s="99" t="s">
        <v>4618</v>
      </c>
      <c r="G831" s="99" t="s">
        <v>202</v>
      </c>
      <c r="H831" s="99" t="s">
        <v>4619</v>
      </c>
      <c r="I831" s="102">
        <v>42194</v>
      </c>
      <c r="J831" s="102">
        <v>42196</v>
      </c>
      <c r="K831" s="38" t="s">
        <v>4620</v>
      </c>
      <c r="L831" s="38"/>
      <c r="M831" s="39">
        <v>42200</v>
      </c>
      <c r="N831" s="40">
        <v>42201</v>
      </c>
      <c r="O831" s="148">
        <v>224</v>
      </c>
      <c r="P831" s="149">
        <v>1730.75</v>
      </c>
      <c r="Q831" s="149">
        <f t="shared" si="206"/>
        <v>1954.75</v>
      </c>
      <c r="R831" s="99"/>
      <c r="S831" s="43" t="s">
        <v>285</v>
      </c>
      <c r="T831" s="43"/>
      <c r="U831" s="138"/>
      <c r="V831" s="139"/>
      <c r="W831" s="99"/>
      <c r="X831" s="99"/>
      <c r="Y831" s="47" t="s">
        <v>60</v>
      </c>
      <c r="Z831" s="47"/>
      <c r="AA831" s="70"/>
      <c r="AB831" s="71"/>
      <c r="AC831" s="99"/>
      <c r="AD831" s="99"/>
      <c r="AE831" s="99"/>
      <c r="AF831" s="50" t="s">
        <v>4621</v>
      </c>
      <c r="AG831" s="102">
        <v>42226</v>
      </c>
      <c r="AH831" s="99">
        <v>1</v>
      </c>
      <c r="AI831" s="179">
        <v>393.75</v>
      </c>
      <c r="AJ831" s="224"/>
      <c r="AK831" s="47"/>
      <c r="AL831" s="225">
        <v>1</v>
      </c>
      <c r="AM831" s="106">
        <v>1954.75</v>
      </c>
      <c r="AN831" s="99"/>
      <c r="AO831" s="47">
        <f t="shared" si="208"/>
        <v>1954.75</v>
      </c>
      <c r="AP831" s="99"/>
      <c r="AQ831" s="99"/>
      <c r="AR831" s="47">
        <f t="shared" si="209"/>
        <v>1954.75</v>
      </c>
      <c r="AS831" s="99"/>
      <c r="AT831" s="227" t="s">
        <v>55</v>
      </c>
      <c r="AU831" s="99"/>
      <c r="AV831" s="55">
        <f t="shared" si="210"/>
        <v>0</v>
      </c>
      <c r="AW831" s="56">
        <v>393.75</v>
      </c>
      <c r="AX831" s="57">
        <v>0</v>
      </c>
      <c r="AY831" s="58">
        <f t="shared" si="207"/>
        <v>0</v>
      </c>
      <c r="AZ831" s="59">
        <f t="shared" si="211"/>
        <v>0</v>
      </c>
      <c r="BA831" s="60">
        <f t="shared" si="212"/>
        <v>0</v>
      </c>
      <c r="BB831" s="59">
        <f t="shared" si="213"/>
        <v>0</v>
      </c>
      <c r="BC831" s="61">
        <f t="shared" si="214"/>
        <v>0</v>
      </c>
      <c r="BD831" s="61">
        <f t="shared" si="215"/>
        <v>0</v>
      </c>
      <c r="BE831" s="61">
        <f t="shared" si="216"/>
        <v>0</v>
      </c>
      <c r="BF831" s="61">
        <f t="shared" si="217"/>
        <v>0</v>
      </c>
    </row>
    <row r="832" spans="1:58" ht="15.75" x14ac:dyDescent="0.25">
      <c r="A832" s="228" t="s">
        <v>4622</v>
      </c>
      <c r="B832" s="99" t="s">
        <v>4623</v>
      </c>
      <c r="C832" s="147" t="s">
        <v>47</v>
      </c>
      <c r="D832" s="99" t="s">
        <v>4624</v>
      </c>
      <c r="E832" s="99" t="s">
        <v>1368</v>
      </c>
      <c r="F832" s="99" t="s">
        <v>4625</v>
      </c>
      <c r="G832" s="99" t="s">
        <v>202</v>
      </c>
      <c r="H832" s="99" t="s">
        <v>4626</v>
      </c>
      <c r="I832" s="99"/>
      <c r="J832" s="102">
        <v>42173</v>
      </c>
      <c r="K832" s="38" t="s">
        <v>4627</v>
      </c>
      <c r="L832" s="38"/>
      <c r="M832" s="39"/>
      <c r="N832" s="40">
        <v>42199</v>
      </c>
      <c r="O832" s="148">
        <v>0</v>
      </c>
      <c r="P832" s="149">
        <v>5347</v>
      </c>
      <c r="Q832" s="149">
        <f t="shared" si="206"/>
        <v>5347</v>
      </c>
      <c r="R832" s="99"/>
      <c r="S832" s="43" t="s">
        <v>285</v>
      </c>
      <c r="T832" s="43"/>
      <c r="U832" s="138"/>
      <c r="V832" s="139"/>
      <c r="W832" s="99"/>
      <c r="X832" s="99"/>
      <c r="Y832" s="47" t="s">
        <v>60</v>
      </c>
      <c r="Z832" s="47"/>
      <c r="AA832" s="70"/>
      <c r="AB832" s="71"/>
      <c r="AC832" s="99"/>
      <c r="AD832" s="99"/>
      <c r="AE832" s="99"/>
      <c r="AF832" s="50" t="s">
        <v>4628</v>
      </c>
      <c r="AG832" s="102">
        <v>42227</v>
      </c>
      <c r="AH832" s="99">
        <v>1</v>
      </c>
      <c r="AI832" s="179"/>
      <c r="AJ832" s="224"/>
      <c r="AK832" s="47"/>
      <c r="AL832" s="225">
        <v>1</v>
      </c>
      <c r="AM832" s="106">
        <v>5347</v>
      </c>
      <c r="AN832" s="99"/>
      <c r="AO832" s="47">
        <f t="shared" si="208"/>
        <v>5347</v>
      </c>
      <c r="AP832" s="99"/>
      <c r="AQ832" s="99"/>
      <c r="AR832" s="47">
        <f t="shared" si="209"/>
        <v>5347</v>
      </c>
      <c r="AS832" s="99"/>
      <c r="AT832" s="227" t="s">
        <v>55</v>
      </c>
      <c r="AU832" s="99"/>
      <c r="AV832" s="55">
        <f t="shared" si="210"/>
        <v>0</v>
      </c>
      <c r="AW832" s="56">
        <v>0</v>
      </c>
      <c r="AX832" s="57">
        <v>0</v>
      </c>
      <c r="AY832" s="58">
        <f t="shared" si="207"/>
        <v>0</v>
      </c>
      <c r="AZ832" s="59">
        <f t="shared" si="211"/>
        <v>0</v>
      </c>
      <c r="BA832" s="60">
        <f t="shared" si="212"/>
        <v>0</v>
      </c>
      <c r="BB832" s="59">
        <f t="shared" si="213"/>
        <v>0</v>
      </c>
      <c r="BC832" s="61">
        <f t="shared" si="214"/>
        <v>0</v>
      </c>
      <c r="BD832" s="61">
        <f t="shared" si="215"/>
        <v>0</v>
      </c>
      <c r="BE832" s="61">
        <f t="shared" si="216"/>
        <v>0</v>
      </c>
      <c r="BF832" s="61">
        <f t="shared" si="217"/>
        <v>0</v>
      </c>
    </row>
    <row r="833" spans="1:58" ht="15.75" x14ac:dyDescent="0.25">
      <c r="A833" s="99"/>
      <c r="B833" s="99">
        <v>29582</v>
      </c>
      <c r="C833" s="147" t="s">
        <v>47</v>
      </c>
      <c r="D833" s="99" t="s">
        <v>238</v>
      </c>
      <c r="E833" s="99" t="s">
        <v>990</v>
      </c>
      <c r="F833" s="99" t="s">
        <v>2495</v>
      </c>
      <c r="G833" s="99" t="s">
        <v>202</v>
      </c>
      <c r="H833" s="99" t="s">
        <v>2496</v>
      </c>
      <c r="I833" s="102">
        <v>42180</v>
      </c>
      <c r="J833" s="102">
        <v>42182</v>
      </c>
      <c r="K833" s="38" t="s">
        <v>4629</v>
      </c>
      <c r="L833" s="38"/>
      <c r="M833" s="39">
        <v>42214</v>
      </c>
      <c r="N833" s="40">
        <v>42214</v>
      </c>
      <c r="O833" s="148">
        <v>0</v>
      </c>
      <c r="P833" s="149">
        <v>700</v>
      </c>
      <c r="Q833" s="149">
        <f t="shared" si="206"/>
        <v>700</v>
      </c>
      <c r="R833" s="99"/>
      <c r="S833" s="43" t="s">
        <v>285</v>
      </c>
      <c r="T833" s="43"/>
      <c r="U833" s="138"/>
      <c r="V833" s="139"/>
      <c r="W833" s="99"/>
      <c r="X833" s="99"/>
      <c r="Y833" s="47" t="s">
        <v>60</v>
      </c>
      <c r="Z833" s="47"/>
      <c r="AA833" s="70"/>
      <c r="AB833" s="71"/>
      <c r="AC833" s="99"/>
      <c r="AD833" s="99"/>
      <c r="AE833" s="99"/>
      <c r="AF833" s="50" t="s">
        <v>4630</v>
      </c>
      <c r="AG833" s="102">
        <v>42227</v>
      </c>
      <c r="AH833" s="99">
        <v>1</v>
      </c>
      <c r="AI833" s="179"/>
      <c r="AJ833" s="224"/>
      <c r="AK833" s="47"/>
      <c r="AL833" s="225">
        <v>1</v>
      </c>
      <c r="AM833" s="106">
        <v>700</v>
      </c>
      <c r="AN833" s="99"/>
      <c r="AO833" s="47">
        <f t="shared" si="208"/>
        <v>700</v>
      </c>
      <c r="AP833" s="99"/>
      <c r="AQ833" s="99"/>
      <c r="AR833" s="47">
        <f t="shared" si="209"/>
        <v>700</v>
      </c>
      <c r="AS833" s="99"/>
      <c r="AT833" s="227" t="s">
        <v>55</v>
      </c>
      <c r="AU833" s="99"/>
      <c r="AV833" s="55">
        <f t="shared" si="210"/>
        <v>0</v>
      </c>
      <c r="AW833" s="56">
        <v>0</v>
      </c>
      <c r="AX833" s="57">
        <v>0</v>
      </c>
      <c r="AY833" s="58">
        <f t="shared" si="207"/>
        <v>0</v>
      </c>
      <c r="AZ833" s="59">
        <f t="shared" si="211"/>
        <v>0</v>
      </c>
      <c r="BA833" s="60">
        <f t="shared" si="212"/>
        <v>0</v>
      </c>
      <c r="BB833" s="59">
        <f t="shared" si="213"/>
        <v>0</v>
      </c>
      <c r="BC833" s="61">
        <f t="shared" si="214"/>
        <v>0</v>
      </c>
      <c r="BD833" s="61">
        <f t="shared" si="215"/>
        <v>0</v>
      </c>
      <c r="BE833" s="61">
        <f t="shared" si="216"/>
        <v>0</v>
      </c>
      <c r="BF833" s="61">
        <f t="shared" si="217"/>
        <v>0</v>
      </c>
    </row>
    <row r="834" spans="1:58" ht="15.75" x14ac:dyDescent="0.25">
      <c r="A834" s="99"/>
      <c r="B834" s="99">
        <v>29407</v>
      </c>
      <c r="C834" s="147" t="s">
        <v>47</v>
      </c>
      <c r="D834" s="99" t="s">
        <v>1100</v>
      </c>
      <c r="E834" s="99" t="s">
        <v>4631</v>
      </c>
      <c r="F834" s="99" t="s">
        <v>4632</v>
      </c>
      <c r="G834" s="99" t="s">
        <v>202</v>
      </c>
      <c r="H834" s="99" t="s">
        <v>4633</v>
      </c>
      <c r="I834" s="99"/>
      <c r="J834" s="99"/>
      <c r="K834" s="38" t="s">
        <v>475</v>
      </c>
      <c r="L834" s="38"/>
      <c r="M834" s="179"/>
      <c r="N834" s="164"/>
      <c r="O834" s="148">
        <v>0</v>
      </c>
      <c r="P834" s="149">
        <v>0</v>
      </c>
      <c r="Q834" s="149">
        <f t="shared" si="206"/>
        <v>0</v>
      </c>
      <c r="R834" s="99"/>
      <c r="S834" s="43" t="s">
        <v>4634</v>
      </c>
      <c r="T834" s="43"/>
      <c r="U834" s="44">
        <v>42201</v>
      </c>
      <c r="V834" s="45">
        <v>42211</v>
      </c>
      <c r="W834" s="99">
        <v>1395</v>
      </c>
      <c r="X834" s="99"/>
      <c r="Y834" s="47" t="s">
        <v>60</v>
      </c>
      <c r="Z834" s="47"/>
      <c r="AA834" s="70"/>
      <c r="AB834" s="71"/>
      <c r="AC834" s="99"/>
      <c r="AD834" s="99"/>
      <c r="AE834" s="99"/>
      <c r="AF834" s="50" t="s">
        <v>4635</v>
      </c>
      <c r="AG834" s="102">
        <v>42227</v>
      </c>
      <c r="AH834" s="99">
        <v>1</v>
      </c>
      <c r="AI834" s="179"/>
      <c r="AJ834" s="224">
        <v>1395</v>
      </c>
      <c r="AK834" s="47"/>
      <c r="AL834" s="225">
        <v>1</v>
      </c>
      <c r="AM834" s="106">
        <v>1395</v>
      </c>
      <c r="AN834" s="99"/>
      <c r="AO834" s="47">
        <f t="shared" si="208"/>
        <v>1395</v>
      </c>
      <c r="AP834" s="99"/>
      <c r="AQ834" s="99"/>
      <c r="AR834" s="47">
        <f t="shared" si="209"/>
        <v>1395</v>
      </c>
      <c r="AS834" s="99"/>
      <c r="AT834" s="227" t="s">
        <v>55</v>
      </c>
      <c r="AU834" s="99"/>
      <c r="AV834" s="55">
        <f t="shared" si="210"/>
        <v>0</v>
      </c>
      <c r="AW834" s="56">
        <v>0</v>
      </c>
      <c r="AX834" s="57">
        <v>0</v>
      </c>
      <c r="AY834" s="58">
        <f t="shared" si="207"/>
        <v>1395</v>
      </c>
      <c r="AZ834" s="59">
        <f t="shared" si="211"/>
        <v>0</v>
      </c>
      <c r="BA834" s="60">
        <f t="shared" si="212"/>
        <v>0</v>
      </c>
      <c r="BB834" s="59">
        <f t="shared" si="213"/>
        <v>0</v>
      </c>
      <c r="BC834" s="61">
        <f t="shared" si="214"/>
        <v>0</v>
      </c>
      <c r="BD834" s="61">
        <f t="shared" si="215"/>
        <v>0</v>
      </c>
      <c r="BE834" s="61">
        <f t="shared" si="216"/>
        <v>0</v>
      </c>
      <c r="BF834" s="61">
        <f t="shared" si="217"/>
        <v>0</v>
      </c>
    </row>
    <row r="835" spans="1:58" ht="15.75" x14ac:dyDescent="0.25">
      <c r="A835" s="99"/>
      <c r="B835" s="99">
        <v>29131</v>
      </c>
      <c r="C835" s="147" t="s">
        <v>47</v>
      </c>
      <c r="D835" s="99" t="s">
        <v>1100</v>
      </c>
      <c r="E835" s="99" t="s">
        <v>4636</v>
      </c>
      <c r="F835" s="99" t="s">
        <v>4632</v>
      </c>
      <c r="G835" s="99" t="s">
        <v>202</v>
      </c>
      <c r="H835" s="99" t="s">
        <v>4636</v>
      </c>
      <c r="I835" s="99"/>
      <c r="J835" s="99"/>
      <c r="K835" s="38" t="s">
        <v>475</v>
      </c>
      <c r="L835" s="38"/>
      <c r="M835" s="179"/>
      <c r="N835" s="164"/>
      <c r="O835" s="148">
        <v>0</v>
      </c>
      <c r="P835" s="149">
        <v>0</v>
      </c>
      <c r="Q835" s="149">
        <f t="shared" si="206"/>
        <v>0</v>
      </c>
      <c r="R835" s="99"/>
      <c r="S835" s="43" t="s">
        <v>4637</v>
      </c>
      <c r="T835" s="43"/>
      <c r="U835" s="44">
        <v>42221</v>
      </c>
      <c r="V835" s="45">
        <v>42221</v>
      </c>
      <c r="W835" s="99">
        <v>1441.5</v>
      </c>
      <c r="X835" s="99"/>
      <c r="Y835" s="47" t="s">
        <v>60</v>
      </c>
      <c r="Z835" s="47"/>
      <c r="AA835" s="70"/>
      <c r="AB835" s="71"/>
      <c r="AC835" s="99"/>
      <c r="AD835" s="99"/>
      <c r="AE835" s="99"/>
      <c r="AF835" s="50" t="s">
        <v>4638</v>
      </c>
      <c r="AG835" s="102">
        <v>42227</v>
      </c>
      <c r="AH835" s="99">
        <v>1</v>
      </c>
      <c r="AI835" s="179"/>
      <c r="AJ835" s="224">
        <v>1441.5</v>
      </c>
      <c r="AK835" s="47"/>
      <c r="AL835" s="225">
        <v>1</v>
      </c>
      <c r="AM835" s="106">
        <v>1441.5</v>
      </c>
      <c r="AN835" s="99"/>
      <c r="AO835" s="47">
        <f t="shared" ref="AO835:AO866" si="220">Q835+W835+AC835</f>
        <v>1441.5</v>
      </c>
      <c r="AP835" s="99"/>
      <c r="AQ835" s="99"/>
      <c r="AR835" s="47">
        <f t="shared" si="209"/>
        <v>1441.5</v>
      </c>
      <c r="AS835" s="99"/>
      <c r="AT835" s="227" t="s">
        <v>55</v>
      </c>
      <c r="AU835" s="99"/>
      <c r="AV835" s="55">
        <f t="shared" si="210"/>
        <v>0</v>
      </c>
      <c r="AW835" s="56">
        <v>0</v>
      </c>
      <c r="AX835" s="57">
        <v>0</v>
      </c>
      <c r="AY835" s="58">
        <f t="shared" si="207"/>
        <v>1441.5</v>
      </c>
      <c r="AZ835" s="59">
        <f t="shared" si="211"/>
        <v>0</v>
      </c>
      <c r="BA835" s="60">
        <f t="shared" si="212"/>
        <v>0</v>
      </c>
      <c r="BB835" s="59">
        <f t="shared" si="213"/>
        <v>0</v>
      </c>
      <c r="BC835" s="61">
        <f t="shared" si="214"/>
        <v>0</v>
      </c>
      <c r="BD835" s="61">
        <f t="shared" si="215"/>
        <v>0</v>
      </c>
      <c r="BE835" s="61">
        <f t="shared" si="216"/>
        <v>0</v>
      </c>
      <c r="BF835" s="61">
        <f t="shared" si="217"/>
        <v>0</v>
      </c>
    </row>
    <row r="836" spans="1:58" ht="30" x14ac:dyDescent="0.25">
      <c r="A836" s="99"/>
      <c r="B836" s="99">
        <v>12884</v>
      </c>
      <c r="C836" s="147" t="s">
        <v>47</v>
      </c>
      <c r="D836" s="99" t="s">
        <v>3647</v>
      </c>
      <c r="E836" s="99" t="s">
        <v>3648</v>
      </c>
      <c r="F836" s="99" t="s">
        <v>3649</v>
      </c>
      <c r="G836" s="99" t="s">
        <v>202</v>
      </c>
      <c r="H836" s="99" t="s">
        <v>3650</v>
      </c>
      <c r="I836" s="102">
        <v>42200</v>
      </c>
      <c r="J836" s="102">
        <v>42201</v>
      </c>
      <c r="K836" s="38" t="s">
        <v>3651</v>
      </c>
      <c r="L836" s="38"/>
      <c r="M836" s="39">
        <v>42215</v>
      </c>
      <c r="N836" s="40">
        <v>42219</v>
      </c>
      <c r="O836" s="148">
        <v>2705</v>
      </c>
      <c r="P836" s="149">
        <v>1085.5</v>
      </c>
      <c r="Q836" s="149">
        <f t="shared" si="206"/>
        <v>3790.5</v>
      </c>
      <c r="R836" s="99"/>
      <c r="S836" s="43" t="s">
        <v>3652</v>
      </c>
      <c r="T836" s="43"/>
      <c r="U836" s="44">
        <v>42213</v>
      </c>
      <c r="V836" s="45">
        <v>42213</v>
      </c>
      <c r="W836" s="99">
        <v>1125</v>
      </c>
      <c r="X836" s="99"/>
      <c r="Y836" s="47" t="s">
        <v>60</v>
      </c>
      <c r="Z836" s="47"/>
      <c r="AA836" s="70"/>
      <c r="AB836" s="71"/>
      <c r="AC836" s="99"/>
      <c r="AD836" s="99"/>
      <c r="AE836" s="99"/>
      <c r="AF836" s="256" t="s">
        <v>4639</v>
      </c>
      <c r="AG836" s="102">
        <v>42228</v>
      </c>
      <c r="AH836" s="99">
        <v>2</v>
      </c>
      <c r="AI836" s="179">
        <v>487.5</v>
      </c>
      <c r="AJ836" s="224">
        <v>1125</v>
      </c>
      <c r="AK836" s="47"/>
      <c r="AL836" s="225">
        <v>1</v>
      </c>
      <c r="AM836" s="106">
        <f>589.47*3.75+2705</f>
        <v>4915.5125000000007</v>
      </c>
      <c r="AN836" s="99"/>
      <c r="AO836" s="47">
        <f t="shared" si="220"/>
        <v>4915.5</v>
      </c>
      <c r="AP836" s="99"/>
      <c r="AQ836" s="99"/>
      <c r="AR836" s="47">
        <f t="shared" si="209"/>
        <v>4915.5</v>
      </c>
      <c r="AS836" s="99"/>
      <c r="AT836" s="227" t="s">
        <v>55</v>
      </c>
      <c r="AU836" s="99"/>
      <c r="AV836" s="55">
        <f t="shared" si="210"/>
        <v>0</v>
      </c>
      <c r="AW836" s="56">
        <v>487.5</v>
      </c>
      <c r="AX836" s="57">
        <v>0</v>
      </c>
      <c r="AY836" s="58">
        <f t="shared" si="207"/>
        <v>1125</v>
      </c>
      <c r="AZ836" s="59">
        <f t="shared" si="211"/>
        <v>0</v>
      </c>
      <c r="BA836" s="60">
        <f t="shared" si="212"/>
        <v>0</v>
      </c>
      <c r="BB836" s="59">
        <f t="shared" si="213"/>
        <v>0</v>
      </c>
      <c r="BC836" s="61">
        <f t="shared" si="214"/>
        <v>0</v>
      </c>
      <c r="BD836" s="61">
        <f t="shared" si="215"/>
        <v>0</v>
      </c>
      <c r="BE836" s="61">
        <f t="shared" si="216"/>
        <v>0</v>
      </c>
      <c r="BF836" s="61">
        <f t="shared" si="217"/>
        <v>0</v>
      </c>
    </row>
    <row r="837" spans="1:58" ht="15.75" x14ac:dyDescent="0.25">
      <c r="A837" s="99"/>
      <c r="B837" s="99">
        <v>12883</v>
      </c>
      <c r="C837" s="147" t="s">
        <v>47</v>
      </c>
      <c r="D837" s="99" t="s">
        <v>4640</v>
      </c>
      <c r="E837" s="99" t="s">
        <v>4641</v>
      </c>
      <c r="F837" s="99" t="s">
        <v>4642</v>
      </c>
      <c r="G837" s="99" t="s">
        <v>202</v>
      </c>
      <c r="H837" s="99" t="s">
        <v>4643</v>
      </c>
      <c r="I837" s="102">
        <v>42197</v>
      </c>
      <c r="J837" s="102">
        <v>42198</v>
      </c>
      <c r="K837" s="38" t="s">
        <v>4644</v>
      </c>
      <c r="L837" s="38"/>
      <c r="M837" s="39">
        <v>42215</v>
      </c>
      <c r="N837" s="40">
        <v>42218</v>
      </c>
      <c r="O837" s="148">
        <v>2250</v>
      </c>
      <c r="P837" s="149">
        <v>1112.5</v>
      </c>
      <c r="Q837" s="149">
        <f t="shared" si="206"/>
        <v>3362.5</v>
      </c>
      <c r="R837" s="99"/>
      <c r="S837" s="43" t="s">
        <v>4645</v>
      </c>
      <c r="T837" s="43"/>
      <c r="U837" s="44">
        <v>42200</v>
      </c>
      <c r="V837" s="45">
        <v>42200</v>
      </c>
      <c r="W837" s="99">
        <v>562.5</v>
      </c>
      <c r="X837" s="99"/>
      <c r="Y837" s="47" t="s">
        <v>60</v>
      </c>
      <c r="Z837" s="47"/>
      <c r="AA837" s="70"/>
      <c r="AB837" s="71"/>
      <c r="AC837" s="99"/>
      <c r="AD837" s="99"/>
      <c r="AE837" s="99"/>
      <c r="AF837" s="50" t="s">
        <v>4646</v>
      </c>
      <c r="AG837" s="102">
        <v>42228</v>
      </c>
      <c r="AH837" s="99">
        <v>1</v>
      </c>
      <c r="AI837" s="179">
        <f>110*3.75</f>
        <v>412.5</v>
      </c>
      <c r="AJ837" s="224">
        <v>562.5</v>
      </c>
      <c r="AK837" s="47"/>
      <c r="AL837" s="225">
        <v>1</v>
      </c>
      <c r="AM837" s="106">
        <f>(440.24+606.4)*3.75</f>
        <v>3924.8999999999996</v>
      </c>
      <c r="AN837" s="99"/>
      <c r="AO837" s="47">
        <f t="shared" si="220"/>
        <v>3925</v>
      </c>
      <c r="AP837" s="99"/>
      <c r="AQ837" s="99"/>
      <c r="AR837" s="47">
        <f t="shared" si="209"/>
        <v>3925</v>
      </c>
      <c r="AS837" s="99"/>
      <c r="AT837" s="227" t="s">
        <v>55</v>
      </c>
      <c r="AU837" s="99"/>
      <c r="AV837" s="55">
        <f t="shared" si="210"/>
        <v>0</v>
      </c>
      <c r="AW837" s="56">
        <v>487.5</v>
      </c>
      <c r="AX837" s="57">
        <v>0</v>
      </c>
      <c r="AY837" s="58">
        <f t="shared" si="207"/>
        <v>562.5</v>
      </c>
      <c r="AZ837" s="59">
        <f t="shared" si="211"/>
        <v>0</v>
      </c>
      <c r="BA837" s="60">
        <f t="shared" si="212"/>
        <v>0</v>
      </c>
      <c r="BB837" s="59">
        <f t="shared" si="213"/>
        <v>0</v>
      </c>
      <c r="BC837" s="61">
        <f t="shared" si="214"/>
        <v>0</v>
      </c>
      <c r="BD837" s="61">
        <f t="shared" si="215"/>
        <v>0</v>
      </c>
      <c r="BE837" s="61">
        <f t="shared" si="216"/>
        <v>0</v>
      </c>
      <c r="BF837" s="61">
        <f t="shared" si="217"/>
        <v>0</v>
      </c>
    </row>
    <row r="838" spans="1:58" ht="15.75" x14ac:dyDescent="0.25">
      <c r="A838" s="99"/>
      <c r="B838" s="99">
        <v>12893</v>
      </c>
      <c r="C838" s="147" t="s">
        <v>47</v>
      </c>
      <c r="D838" s="99" t="s">
        <v>4640</v>
      </c>
      <c r="E838" s="99" t="s">
        <v>4647</v>
      </c>
      <c r="F838" s="99" t="s">
        <v>4648</v>
      </c>
      <c r="G838" s="99" t="s">
        <v>202</v>
      </c>
      <c r="H838" s="99" t="s">
        <v>4649</v>
      </c>
      <c r="I838" s="102">
        <v>42201</v>
      </c>
      <c r="J838" s="102">
        <v>42204</v>
      </c>
      <c r="K838" s="38" t="s">
        <v>4650</v>
      </c>
      <c r="L838" s="38"/>
      <c r="M838" s="39">
        <v>42219</v>
      </c>
      <c r="N838" s="40">
        <v>42220</v>
      </c>
      <c r="O838" s="148">
        <v>1655</v>
      </c>
      <c r="P838" s="149">
        <v>3296.54</v>
      </c>
      <c r="Q838" s="149">
        <f t="shared" si="206"/>
        <v>4951.54</v>
      </c>
      <c r="R838" s="99"/>
      <c r="S838" s="43" t="s">
        <v>4651</v>
      </c>
      <c r="T838" s="43"/>
      <c r="U838" s="44">
        <v>42213</v>
      </c>
      <c r="V838" s="45">
        <v>42213</v>
      </c>
      <c r="W838" s="99">
        <v>806.25</v>
      </c>
      <c r="X838" s="99"/>
      <c r="Y838" s="47" t="s">
        <v>60</v>
      </c>
      <c r="Z838" s="47"/>
      <c r="AA838" s="70"/>
      <c r="AB838" s="71"/>
      <c r="AC838" s="99"/>
      <c r="AD838" s="99"/>
      <c r="AE838" s="99"/>
      <c r="AF838" s="50" t="s">
        <v>4652</v>
      </c>
      <c r="AG838" s="102">
        <v>42228</v>
      </c>
      <c r="AH838" s="99">
        <v>1</v>
      </c>
      <c r="AI838" s="179">
        <v>688.54</v>
      </c>
      <c r="AJ838" s="224">
        <v>806.25</v>
      </c>
      <c r="AK838" s="47"/>
      <c r="AL838" s="225">
        <v>1</v>
      </c>
      <c r="AM838" s="106">
        <v>5757.79</v>
      </c>
      <c r="AN838" s="99"/>
      <c r="AO838" s="47">
        <f t="shared" si="220"/>
        <v>5757.79</v>
      </c>
      <c r="AP838" s="99"/>
      <c r="AQ838" s="99"/>
      <c r="AR838" s="47">
        <f t="shared" si="209"/>
        <v>5757.79</v>
      </c>
      <c r="AS838" s="99"/>
      <c r="AT838" s="227" t="s">
        <v>55</v>
      </c>
      <c r="AU838" s="99"/>
      <c r="AV838" s="55">
        <f t="shared" si="210"/>
        <v>0</v>
      </c>
      <c r="AW838" s="56">
        <v>487.5</v>
      </c>
      <c r="AX838" s="57">
        <v>0</v>
      </c>
      <c r="AY838" s="58">
        <f t="shared" si="207"/>
        <v>806.25</v>
      </c>
      <c r="AZ838" s="59">
        <f t="shared" si="211"/>
        <v>0</v>
      </c>
      <c r="BA838" s="60">
        <f t="shared" si="212"/>
        <v>0</v>
      </c>
      <c r="BB838" s="59">
        <f t="shared" si="213"/>
        <v>0</v>
      </c>
      <c r="BC838" s="61">
        <f t="shared" si="214"/>
        <v>0</v>
      </c>
      <c r="BD838" s="61">
        <f t="shared" si="215"/>
        <v>0</v>
      </c>
      <c r="BE838" s="61">
        <f t="shared" si="216"/>
        <v>0</v>
      </c>
      <c r="BF838" s="61">
        <f t="shared" si="217"/>
        <v>0</v>
      </c>
    </row>
    <row r="839" spans="1:58" ht="15.75" x14ac:dyDescent="0.25">
      <c r="A839" s="228">
        <v>42232</v>
      </c>
      <c r="B839" s="99">
        <v>12927</v>
      </c>
      <c r="C839" s="147" t="s">
        <v>47</v>
      </c>
      <c r="D839" s="99" t="s">
        <v>1503</v>
      </c>
      <c r="E839" s="99" t="s">
        <v>2395</v>
      </c>
      <c r="F839" s="99" t="s">
        <v>4653</v>
      </c>
      <c r="G839" s="99" t="s">
        <v>202</v>
      </c>
      <c r="H839" s="99">
        <v>15789077704</v>
      </c>
      <c r="I839" s="102">
        <v>42207</v>
      </c>
      <c r="J839" s="102">
        <v>42214</v>
      </c>
      <c r="K839" s="38" t="s">
        <v>4654</v>
      </c>
      <c r="L839" s="38"/>
      <c r="M839" s="39">
        <v>42219</v>
      </c>
      <c r="N839" s="40">
        <v>42220</v>
      </c>
      <c r="O839" s="148">
        <v>1614</v>
      </c>
      <c r="P839" s="149">
        <v>917</v>
      </c>
      <c r="Q839" s="149">
        <f t="shared" si="206"/>
        <v>2531</v>
      </c>
      <c r="R839" s="99"/>
      <c r="S839" s="43" t="s">
        <v>4655</v>
      </c>
      <c r="T839" s="43"/>
      <c r="U839" s="44">
        <v>42229</v>
      </c>
      <c r="V839" s="45">
        <v>42229</v>
      </c>
      <c r="W839" s="99">
        <v>650</v>
      </c>
      <c r="X839" s="99"/>
      <c r="Y839" s="47" t="s">
        <v>60</v>
      </c>
      <c r="Z839" s="47"/>
      <c r="AA839" s="70"/>
      <c r="AB839" s="71"/>
      <c r="AC839" s="99"/>
      <c r="AD839" s="99"/>
      <c r="AE839" s="99"/>
      <c r="AF839" s="50" t="s">
        <v>4656</v>
      </c>
      <c r="AG839" s="102">
        <v>42232</v>
      </c>
      <c r="AH839" s="99">
        <v>1</v>
      </c>
      <c r="AI839" s="179">
        <v>350</v>
      </c>
      <c r="AJ839" s="224">
        <v>650</v>
      </c>
      <c r="AK839" s="47"/>
      <c r="AL839" s="225">
        <v>1</v>
      </c>
      <c r="AM839" s="106">
        <v>3181</v>
      </c>
      <c r="AN839" s="99"/>
      <c r="AO839" s="47">
        <f t="shared" si="220"/>
        <v>3181</v>
      </c>
      <c r="AP839" s="99"/>
      <c r="AQ839" s="99"/>
      <c r="AR839" s="47">
        <f t="shared" si="209"/>
        <v>3181</v>
      </c>
      <c r="AS839" s="99"/>
      <c r="AT839" s="227" t="s">
        <v>55</v>
      </c>
      <c r="AU839" s="99"/>
      <c r="AV839" s="55">
        <f t="shared" si="210"/>
        <v>0</v>
      </c>
      <c r="AW839" s="56">
        <v>350</v>
      </c>
      <c r="AX839" s="57">
        <v>0</v>
      </c>
      <c r="AY839" s="58">
        <f t="shared" si="207"/>
        <v>650</v>
      </c>
      <c r="AZ839" s="59">
        <f t="shared" si="211"/>
        <v>0</v>
      </c>
      <c r="BA839" s="60">
        <f t="shared" si="212"/>
        <v>0</v>
      </c>
      <c r="BB839" s="59">
        <f t="shared" si="213"/>
        <v>0</v>
      </c>
      <c r="BC839" s="61">
        <f t="shared" si="214"/>
        <v>0</v>
      </c>
      <c r="BD839" s="61">
        <f t="shared" si="215"/>
        <v>0</v>
      </c>
      <c r="BE839" s="61">
        <f t="shared" si="216"/>
        <v>0</v>
      </c>
      <c r="BF839" s="61">
        <f t="shared" si="217"/>
        <v>0</v>
      </c>
    </row>
    <row r="840" spans="1:58" ht="15.75" x14ac:dyDescent="0.25">
      <c r="A840" s="99"/>
      <c r="B840" s="99">
        <v>12910</v>
      </c>
      <c r="C840" s="147" t="s">
        <v>47</v>
      </c>
      <c r="D840" s="99" t="s">
        <v>1503</v>
      </c>
      <c r="E840" s="99" t="s">
        <v>2395</v>
      </c>
      <c r="F840" s="99" t="s">
        <v>2396</v>
      </c>
      <c r="G840" s="99" t="s">
        <v>202</v>
      </c>
      <c r="H840" s="99">
        <v>15789773073</v>
      </c>
      <c r="I840" s="102">
        <v>42201</v>
      </c>
      <c r="J840" s="102">
        <v>42214</v>
      </c>
      <c r="K840" s="38" t="s">
        <v>2397</v>
      </c>
      <c r="L840" s="38"/>
      <c r="M840" s="39">
        <v>42219</v>
      </c>
      <c r="N840" s="40">
        <v>42220</v>
      </c>
      <c r="O840" s="148">
        <v>1196</v>
      </c>
      <c r="P840" s="149">
        <v>744</v>
      </c>
      <c r="Q840" s="149">
        <f t="shared" si="206"/>
        <v>1940</v>
      </c>
      <c r="R840" s="99"/>
      <c r="S840" s="43" t="s">
        <v>2398</v>
      </c>
      <c r="T840" s="43"/>
      <c r="U840" s="44">
        <v>42229</v>
      </c>
      <c r="V840" s="45">
        <v>42229</v>
      </c>
      <c r="W840" s="99">
        <v>650</v>
      </c>
      <c r="X840" s="99"/>
      <c r="Y840" s="47" t="s">
        <v>60</v>
      </c>
      <c r="Z840" s="47"/>
      <c r="AA840" s="70"/>
      <c r="AB840" s="71"/>
      <c r="AC840" s="99"/>
      <c r="AD840" s="99"/>
      <c r="AE840" s="99"/>
      <c r="AF840" s="50" t="s">
        <v>2399</v>
      </c>
      <c r="AG840" s="102">
        <v>42232</v>
      </c>
      <c r="AH840" s="99">
        <v>1</v>
      </c>
      <c r="AI840" s="179">
        <v>350</v>
      </c>
      <c r="AJ840" s="224">
        <v>650</v>
      </c>
      <c r="AK840" s="47"/>
      <c r="AL840" s="225">
        <v>1</v>
      </c>
      <c r="AM840" s="106">
        <v>2590</v>
      </c>
      <c r="AN840" s="99"/>
      <c r="AO840" s="47">
        <f t="shared" si="220"/>
        <v>2590</v>
      </c>
      <c r="AP840" s="99"/>
      <c r="AQ840" s="99"/>
      <c r="AR840" s="47">
        <f t="shared" si="209"/>
        <v>2590</v>
      </c>
      <c r="AS840" s="99"/>
      <c r="AT840" s="227" t="s">
        <v>55</v>
      </c>
      <c r="AU840" s="99"/>
      <c r="AV840" s="55">
        <f t="shared" si="210"/>
        <v>0</v>
      </c>
      <c r="AW840" s="56">
        <v>350</v>
      </c>
      <c r="AX840" s="57">
        <v>0</v>
      </c>
      <c r="AY840" s="58">
        <f t="shared" si="207"/>
        <v>650</v>
      </c>
      <c r="AZ840" s="59">
        <f t="shared" si="211"/>
        <v>0</v>
      </c>
      <c r="BA840" s="60">
        <f t="shared" si="212"/>
        <v>0</v>
      </c>
      <c r="BB840" s="59">
        <f t="shared" si="213"/>
        <v>0</v>
      </c>
      <c r="BC840" s="61">
        <f t="shared" si="214"/>
        <v>0</v>
      </c>
      <c r="BD840" s="61">
        <f t="shared" si="215"/>
        <v>0</v>
      </c>
      <c r="BE840" s="61">
        <f t="shared" si="216"/>
        <v>0</v>
      </c>
      <c r="BF840" s="61">
        <f t="shared" si="217"/>
        <v>0</v>
      </c>
    </row>
    <row r="841" spans="1:58" ht="15.75" x14ac:dyDescent="0.25">
      <c r="A841" s="99"/>
      <c r="B841" s="99">
        <v>12710</v>
      </c>
      <c r="C841" s="147" t="s">
        <v>47</v>
      </c>
      <c r="D841" s="99" t="s">
        <v>1503</v>
      </c>
      <c r="E841" s="99" t="s">
        <v>2395</v>
      </c>
      <c r="F841" s="99" t="s">
        <v>2400</v>
      </c>
      <c r="G841" s="99" t="s">
        <v>202</v>
      </c>
      <c r="H841" s="99">
        <v>17611266581</v>
      </c>
      <c r="I841" s="102">
        <v>42164</v>
      </c>
      <c r="J841" s="102">
        <v>42214</v>
      </c>
      <c r="K841" s="38" t="s">
        <v>2401</v>
      </c>
      <c r="L841" s="38"/>
      <c r="M841" s="39">
        <v>42171</v>
      </c>
      <c r="N841" s="40">
        <v>42172</v>
      </c>
      <c r="O841" s="148">
        <v>5487</v>
      </c>
      <c r="P841" s="149">
        <v>1049</v>
      </c>
      <c r="Q841" s="149">
        <f t="shared" si="206"/>
        <v>6536</v>
      </c>
      <c r="R841" s="99"/>
      <c r="S841" s="43" t="s">
        <v>2402</v>
      </c>
      <c r="T841" s="43"/>
      <c r="U841" s="44">
        <v>42229</v>
      </c>
      <c r="V841" s="45">
        <v>42229</v>
      </c>
      <c r="W841" s="99">
        <v>650</v>
      </c>
      <c r="X841" s="99"/>
      <c r="Y841" s="47" t="s">
        <v>60</v>
      </c>
      <c r="Z841" s="47"/>
      <c r="AA841" s="70"/>
      <c r="AB841" s="71"/>
      <c r="AC841" s="99"/>
      <c r="AD841" s="99"/>
      <c r="AE841" s="99"/>
      <c r="AF841" s="50" t="s">
        <v>2403</v>
      </c>
      <c r="AG841" s="102">
        <v>42232</v>
      </c>
      <c r="AH841" s="99">
        <v>1</v>
      </c>
      <c r="AI841" s="179">
        <v>350</v>
      </c>
      <c r="AJ841" s="224">
        <v>650</v>
      </c>
      <c r="AK841" s="47"/>
      <c r="AL841" s="225">
        <v>1</v>
      </c>
      <c r="AM841" s="106">
        <v>7186</v>
      </c>
      <c r="AN841" s="99"/>
      <c r="AO841" s="47">
        <f t="shared" si="220"/>
        <v>7186</v>
      </c>
      <c r="AP841" s="99"/>
      <c r="AQ841" s="99"/>
      <c r="AR841" s="47">
        <f t="shared" si="209"/>
        <v>7186</v>
      </c>
      <c r="AS841" s="99"/>
      <c r="AT841" s="227" t="s">
        <v>55</v>
      </c>
      <c r="AU841" s="99"/>
      <c r="AV841" s="55">
        <f t="shared" si="210"/>
        <v>0</v>
      </c>
      <c r="AW841" s="56">
        <v>350</v>
      </c>
      <c r="AX841" s="57">
        <v>0</v>
      </c>
      <c r="AY841" s="58">
        <f t="shared" si="207"/>
        <v>650</v>
      </c>
      <c r="AZ841" s="59">
        <f t="shared" si="211"/>
        <v>0</v>
      </c>
      <c r="BA841" s="60">
        <f t="shared" si="212"/>
        <v>0</v>
      </c>
      <c r="BB841" s="59">
        <f t="shared" si="213"/>
        <v>0</v>
      </c>
      <c r="BC841" s="61">
        <f t="shared" si="214"/>
        <v>0</v>
      </c>
      <c r="BD841" s="61">
        <f t="shared" si="215"/>
        <v>0</v>
      </c>
      <c r="BE841" s="61">
        <f t="shared" si="216"/>
        <v>0</v>
      </c>
      <c r="BF841" s="61">
        <f t="shared" si="217"/>
        <v>0</v>
      </c>
    </row>
    <row r="842" spans="1:58" ht="15.75" x14ac:dyDescent="0.25">
      <c r="A842" s="99"/>
      <c r="B842" s="99">
        <v>12834</v>
      </c>
      <c r="C842" s="147" t="s">
        <v>47</v>
      </c>
      <c r="D842" s="99" t="s">
        <v>1503</v>
      </c>
      <c r="E842" s="99" t="s">
        <v>2395</v>
      </c>
      <c r="F842" s="99" t="s">
        <v>2404</v>
      </c>
      <c r="G842" s="99" t="s">
        <v>202</v>
      </c>
      <c r="H842" s="99">
        <v>60339823722</v>
      </c>
      <c r="I842" s="102">
        <v>42182</v>
      </c>
      <c r="J842" s="102">
        <v>42214</v>
      </c>
      <c r="K842" s="38" t="s">
        <v>2405</v>
      </c>
      <c r="L842" s="38"/>
      <c r="M842" s="39">
        <v>42194</v>
      </c>
      <c r="N842" s="40">
        <v>42198</v>
      </c>
      <c r="O842" s="148">
        <v>662</v>
      </c>
      <c r="P842" s="149">
        <v>992</v>
      </c>
      <c r="Q842" s="149">
        <f t="shared" si="206"/>
        <v>1654</v>
      </c>
      <c r="R842" s="99"/>
      <c r="S842" s="43" t="s">
        <v>2406</v>
      </c>
      <c r="T842" s="43"/>
      <c r="U842" s="44">
        <v>42229</v>
      </c>
      <c r="V842" s="45">
        <v>42229</v>
      </c>
      <c r="W842" s="99">
        <v>650</v>
      </c>
      <c r="X842" s="99"/>
      <c r="Y842" s="47" t="s">
        <v>60</v>
      </c>
      <c r="Z842" s="47"/>
      <c r="AA842" s="70"/>
      <c r="AB842" s="71"/>
      <c r="AC842" s="99"/>
      <c r="AD842" s="99"/>
      <c r="AE842" s="99"/>
      <c r="AF842" s="50" t="s">
        <v>2407</v>
      </c>
      <c r="AG842" s="102">
        <v>42232</v>
      </c>
      <c r="AH842" s="99">
        <v>1</v>
      </c>
      <c r="AI842" s="179">
        <v>350</v>
      </c>
      <c r="AJ842" s="224">
        <v>650</v>
      </c>
      <c r="AK842" s="47"/>
      <c r="AL842" s="225">
        <v>1</v>
      </c>
      <c r="AM842" s="106">
        <v>2304</v>
      </c>
      <c r="AN842" s="99"/>
      <c r="AO842" s="47">
        <f t="shared" si="220"/>
        <v>2304</v>
      </c>
      <c r="AP842" s="99"/>
      <c r="AQ842" s="99"/>
      <c r="AR842" s="47">
        <f t="shared" si="209"/>
        <v>2304</v>
      </c>
      <c r="AS842" s="99"/>
      <c r="AT842" s="227" t="s">
        <v>55</v>
      </c>
      <c r="AU842" s="99"/>
      <c r="AV842" s="55">
        <f t="shared" si="210"/>
        <v>0</v>
      </c>
      <c r="AW842" s="56">
        <v>350</v>
      </c>
      <c r="AX842" s="57">
        <v>0</v>
      </c>
      <c r="AY842" s="58">
        <f t="shared" si="207"/>
        <v>650</v>
      </c>
      <c r="AZ842" s="59">
        <f t="shared" si="211"/>
        <v>0</v>
      </c>
      <c r="BA842" s="60">
        <f t="shared" si="212"/>
        <v>0</v>
      </c>
      <c r="BB842" s="59">
        <f t="shared" si="213"/>
        <v>0</v>
      </c>
      <c r="BC842" s="61">
        <f t="shared" si="214"/>
        <v>0</v>
      </c>
      <c r="BD842" s="61">
        <f t="shared" si="215"/>
        <v>0</v>
      </c>
      <c r="BE842" s="61">
        <f t="shared" si="216"/>
        <v>0</v>
      </c>
      <c r="BF842" s="61">
        <f t="shared" si="217"/>
        <v>0</v>
      </c>
    </row>
    <row r="843" spans="1:58" ht="15.75" x14ac:dyDescent="0.25">
      <c r="A843" s="99"/>
      <c r="B843" s="99" t="s">
        <v>2408</v>
      </c>
      <c r="C843" s="147" t="s">
        <v>47</v>
      </c>
      <c r="D843" s="99" t="s">
        <v>703</v>
      </c>
      <c r="E843" s="99" t="s">
        <v>2409</v>
      </c>
      <c r="F843" s="99" t="s">
        <v>2410</v>
      </c>
      <c r="G843" s="99" t="s">
        <v>202</v>
      </c>
      <c r="H843" s="99" t="s">
        <v>2411</v>
      </c>
      <c r="I843" s="102">
        <v>41730</v>
      </c>
      <c r="J843" s="102">
        <v>42208</v>
      </c>
      <c r="K843" s="38" t="s">
        <v>475</v>
      </c>
      <c r="L843" s="38"/>
      <c r="M843" s="179"/>
      <c r="N843" s="164"/>
      <c r="O843" s="148">
        <v>0</v>
      </c>
      <c r="P843" s="149">
        <v>0</v>
      </c>
      <c r="Q843" s="149">
        <f t="shared" si="206"/>
        <v>0</v>
      </c>
      <c r="R843" s="99"/>
      <c r="S843" s="43" t="s">
        <v>285</v>
      </c>
      <c r="T843" s="43"/>
      <c r="U843" s="138"/>
      <c r="V843" s="139"/>
      <c r="W843" s="99"/>
      <c r="X843" s="99"/>
      <c r="Y843" s="47" t="s">
        <v>2412</v>
      </c>
      <c r="Z843" s="47"/>
      <c r="AA843" s="48">
        <v>42227</v>
      </c>
      <c r="AB843" s="49">
        <v>42228</v>
      </c>
      <c r="AC843" s="99">
        <v>478000</v>
      </c>
      <c r="AD843" s="99"/>
      <c r="AE843" s="99"/>
      <c r="AF843" s="50" t="s">
        <v>2413</v>
      </c>
      <c r="AG843" s="102">
        <v>42232</v>
      </c>
      <c r="AH843" s="99">
        <v>1</v>
      </c>
      <c r="AI843" s="179"/>
      <c r="AJ843" s="224"/>
      <c r="AK843" s="47">
        <v>478000</v>
      </c>
      <c r="AL843" s="225">
        <v>1</v>
      </c>
      <c r="AM843" s="106">
        <v>478000</v>
      </c>
      <c r="AN843" s="99"/>
      <c r="AO843" s="47">
        <f t="shared" si="220"/>
        <v>478000</v>
      </c>
      <c r="AP843" s="99"/>
      <c r="AQ843" s="99"/>
      <c r="AR843" s="47">
        <f t="shared" si="209"/>
        <v>478000</v>
      </c>
      <c r="AS843" s="99"/>
      <c r="AT843" s="227" t="s">
        <v>55</v>
      </c>
      <c r="AU843" s="99"/>
      <c r="AV843" s="55">
        <f t="shared" si="210"/>
        <v>0</v>
      </c>
      <c r="AW843" s="56">
        <v>0</v>
      </c>
      <c r="AX843" s="57">
        <v>0</v>
      </c>
      <c r="AY843" s="58">
        <f t="shared" si="207"/>
        <v>0</v>
      </c>
      <c r="AZ843" s="59">
        <f t="shared" si="211"/>
        <v>0</v>
      </c>
      <c r="BA843" s="60">
        <f t="shared" si="212"/>
        <v>478000</v>
      </c>
      <c r="BB843" s="59">
        <f t="shared" si="213"/>
        <v>0</v>
      </c>
      <c r="BC843" s="61">
        <f t="shared" si="214"/>
        <v>0</v>
      </c>
      <c r="BD843" s="61">
        <f t="shared" si="215"/>
        <v>0</v>
      </c>
      <c r="BE843" s="61">
        <f t="shared" si="216"/>
        <v>0</v>
      </c>
      <c r="BF843" s="61">
        <f t="shared" si="217"/>
        <v>0</v>
      </c>
    </row>
    <row r="844" spans="1:58" ht="15.75" x14ac:dyDescent="0.25">
      <c r="A844" s="99"/>
      <c r="B844" s="99">
        <v>12665</v>
      </c>
      <c r="C844" s="147" t="s">
        <v>47</v>
      </c>
      <c r="D844" s="99" t="s">
        <v>1503</v>
      </c>
      <c r="E844" s="99" t="s">
        <v>2395</v>
      </c>
      <c r="F844" s="99" t="s">
        <v>2414</v>
      </c>
      <c r="G844" s="99" t="s">
        <v>202</v>
      </c>
      <c r="H844" s="99">
        <v>17611264503</v>
      </c>
      <c r="I844" s="102">
        <v>42161</v>
      </c>
      <c r="J844" s="102">
        <v>42214</v>
      </c>
      <c r="K844" s="38" t="s">
        <v>2415</v>
      </c>
      <c r="L844" s="38"/>
      <c r="M844" s="39">
        <v>42169</v>
      </c>
      <c r="N844" s="40">
        <v>42170</v>
      </c>
      <c r="O844" s="148">
        <v>1256</v>
      </c>
      <c r="P844" s="149">
        <v>715</v>
      </c>
      <c r="Q844" s="149">
        <f t="shared" si="206"/>
        <v>1971</v>
      </c>
      <c r="R844" s="99"/>
      <c r="S844" s="43" t="s">
        <v>2416</v>
      </c>
      <c r="T844" s="43"/>
      <c r="U844" s="44">
        <v>42229</v>
      </c>
      <c r="V844" s="45">
        <v>42229</v>
      </c>
      <c r="W844" s="99">
        <v>650</v>
      </c>
      <c r="X844" s="99"/>
      <c r="Y844" s="47" t="s">
        <v>60</v>
      </c>
      <c r="Z844" s="47"/>
      <c r="AA844" s="70"/>
      <c r="AB844" s="71"/>
      <c r="AC844" s="99"/>
      <c r="AD844" s="99"/>
      <c r="AE844" s="99"/>
      <c r="AF844" s="50" t="s">
        <v>2417</v>
      </c>
      <c r="AG844" s="102">
        <v>42232</v>
      </c>
      <c r="AH844" s="99">
        <v>1</v>
      </c>
      <c r="AI844" s="179">
        <v>350</v>
      </c>
      <c r="AJ844" s="224">
        <v>650</v>
      </c>
      <c r="AK844" s="47"/>
      <c r="AL844" s="225">
        <v>1</v>
      </c>
      <c r="AM844" s="106">
        <v>2621</v>
      </c>
      <c r="AN844" s="99"/>
      <c r="AO844" s="47">
        <f t="shared" si="220"/>
        <v>2621</v>
      </c>
      <c r="AP844" s="99"/>
      <c r="AQ844" s="99"/>
      <c r="AR844" s="47">
        <f t="shared" si="209"/>
        <v>2621</v>
      </c>
      <c r="AS844" s="99"/>
      <c r="AT844" s="227" t="s">
        <v>55</v>
      </c>
      <c r="AU844" s="99"/>
      <c r="AV844" s="55">
        <f t="shared" si="210"/>
        <v>0</v>
      </c>
      <c r="AW844" s="56">
        <v>350</v>
      </c>
      <c r="AX844" s="57">
        <v>0</v>
      </c>
      <c r="AY844" s="58">
        <f t="shared" si="207"/>
        <v>650</v>
      </c>
      <c r="AZ844" s="59">
        <f t="shared" si="211"/>
        <v>0</v>
      </c>
      <c r="BA844" s="60">
        <f t="shared" si="212"/>
        <v>0</v>
      </c>
      <c r="BB844" s="59">
        <f t="shared" si="213"/>
        <v>0</v>
      </c>
      <c r="BC844" s="61">
        <f t="shared" si="214"/>
        <v>0</v>
      </c>
      <c r="BD844" s="61">
        <f t="shared" si="215"/>
        <v>0</v>
      </c>
      <c r="BE844" s="61">
        <f t="shared" si="216"/>
        <v>0</v>
      </c>
      <c r="BF844" s="61">
        <f t="shared" si="217"/>
        <v>0</v>
      </c>
    </row>
    <row r="845" spans="1:58" ht="15.75" x14ac:dyDescent="0.25">
      <c r="A845" s="99"/>
      <c r="B845" s="99">
        <v>12616</v>
      </c>
      <c r="C845" s="147" t="s">
        <v>47</v>
      </c>
      <c r="D845" s="99" t="s">
        <v>1503</v>
      </c>
      <c r="E845" s="99" t="s">
        <v>2395</v>
      </c>
      <c r="F845" s="99" t="s">
        <v>2418</v>
      </c>
      <c r="G845" s="99" t="s">
        <v>202</v>
      </c>
      <c r="H845" s="99">
        <v>17611263954</v>
      </c>
      <c r="I845" s="102">
        <v>42145</v>
      </c>
      <c r="J845" s="102">
        <v>42214</v>
      </c>
      <c r="K845" s="38" t="s">
        <v>2419</v>
      </c>
      <c r="L845" s="38"/>
      <c r="M845" s="39">
        <v>42152</v>
      </c>
      <c r="N845" s="40">
        <v>42155</v>
      </c>
      <c r="O845" s="148">
        <v>7314</v>
      </c>
      <c r="P845" s="149">
        <v>909</v>
      </c>
      <c r="Q845" s="149">
        <f t="shared" si="206"/>
        <v>8223</v>
      </c>
      <c r="R845" s="99"/>
      <c r="S845" s="43" t="s">
        <v>2420</v>
      </c>
      <c r="T845" s="43"/>
      <c r="U845" s="44">
        <v>42229</v>
      </c>
      <c r="V845" s="45">
        <v>42229</v>
      </c>
      <c r="W845" s="99">
        <v>650</v>
      </c>
      <c r="X845" s="99"/>
      <c r="Y845" s="47" t="s">
        <v>60</v>
      </c>
      <c r="Z845" s="47"/>
      <c r="AA845" s="70"/>
      <c r="AB845" s="71"/>
      <c r="AC845" s="99"/>
      <c r="AD845" s="99"/>
      <c r="AE845" s="99"/>
      <c r="AF845" s="50" t="s">
        <v>2421</v>
      </c>
      <c r="AG845" s="102">
        <v>42232</v>
      </c>
      <c r="AH845" s="99">
        <v>1</v>
      </c>
      <c r="AI845" s="179">
        <v>350</v>
      </c>
      <c r="AJ845" s="224">
        <v>650</v>
      </c>
      <c r="AK845" s="47"/>
      <c r="AL845" s="225">
        <v>1</v>
      </c>
      <c r="AM845" s="106">
        <f>8873</f>
        <v>8873</v>
      </c>
      <c r="AN845" s="99"/>
      <c r="AO845" s="47">
        <f t="shared" si="220"/>
        <v>8873</v>
      </c>
      <c r="AP845" s="99"/>
      <c r="AQ845" s="99"/>
      <c r="AR845" s="47">
        <f t="shared" si="209"/>
        <v>8873</v>
      </c>
      <c r="AS845" s="99"/>
      <c r="AT845" s="227" t="s">
        <v>55</v>
      </c>
      <c r="AU845" s="99"/>
      <c r="AV845" s="55">
        <f t="shared" si="210"/>
        <v>0</v>
      </c>
      <c r="AW845" s="56">
        <v>350</v>
      </c>
      <c r="AX845" s="57">
        <v>0</v>
      </c>
      <c r="AY845" s="58">
        <f t="shared" si="207"/>
        <v>650</v>
      </c>
      <c r="AZ845" s="59">
        <f t="shared" si="211"/>
        <v>0</v>
      </c>
      <c r="BA845" s="60">
        <f t="shared" si="212"/>
        <v>0</v>
      </c>
      <c r="BB845" s="59">
        <f t="shared" si="213"/>
        <v>0</v>
      </c>
      <c r="BC845" s="61">
        <f t="shared" si="214"/>
        <v>0</v>
      </c>
      <c r="BD845" s="61">
        <f t="shared" si="215"/>
        <v>0</v>
      </c>
      <c r="BE845" s="61">
        <f t="shared" si="216"/>
        <v>0</v>
      </c>
      <c r="BF845" s="61">
        <f t="shared" si="217"/>
        <v>0</v>
      </c>
    </row>
    <row r="846" spans="1:58" ht="15.75" x14ac:dyDescent="0.25">
      <c r="A846" s="99"/>
      <c r="B846" s="99">
        <v>12950</v>
      </c>
      <c r="C846" s="147" t="s">
        <v>47</v>
      </c>
      <c r="D846" s="99" t="s">
        <v>1503</v>
      </c>
      <c r="E846" s="99" t="s">
        <v>618</v>
      </c>
      <c r="F846" s="99" t="s">
        <v>2422</v>
      </c>
      <c r="G846" s="99" t="s">
        <v>202</v>
      </c>
      <c r="H846" s="99">
        <v>6529945145</v>
      </c>
      <c r="I846" s="102">
        <v>42218</v>
      </c>
      <c r="J846" s="102">
        <v>42219</v>
      </c>
      <c r="K846" s="38" t="s">
        <v>2423</v>
      </c>
      <c r="L846" s="38"/>
      <c r="M846" s="39">
        <v>42226</v>
      </c>
      <c r="N846" s="40">
        <v>42227</v>
      </c>
      <c r="O846" s="148">
        <v>0</v>
      </c>
      <c r="P846" s="149">
        <v>793.66</v>
      </c>
      <c r="Q846" s="149">
        <f t="shared" si="206"/>
        <v>793.66</v>
      </c>
      <c r="R846" s="99"/>
      <c r="S846" s="43" t="s">
        <v>285</v>
      </c>
      <c r="T846" s="43"/>
      <c r="U846" s="138"/>
      <c r="V846" s="139"/>
      <c r="W846" s="99"/>
      <c r="X846" s="99"/>
      <c r="Y846" s="47" t="s">
        <v>60</v>
      </c>
      <c r="Z846" s="47"/>
      <c r="AA846" s="70"/>
      <c r="AB846" s="71"/>
      <c r="AC846" s="99"/>
      <c r="AD846" s="99"/>
      <c r="AE846" s="99"/>
      <c r="AF846" s="50" t="s">
        <v>2424</v>
      </c>
      <c r="AG846" s="102">
        <v>42232</v>
      </c>
      <c r="AH846" s="99">
        <v>1</v>
      </c>
      <c r="AI846" s="179">
        <v>350</v>
      </c>
      <c r="AJ846" s="224"/>
      <c r="AK846" s="47"/>
      <c r="AL846" s="225">
        <v>1</v>
      </c>
      <c r="AM846" s="106">
        <v>793.66</v>
      </c>
      <c r="AN846" s="99"/>
      <c r="AO846" s="47">
        <f t="shared" si="220"/>
        <v>793.66</v>
      </c>
      <c r="AP846" s="99"/>
      <c r="AQ846" s="99"/>
      <c r="AR846" s="47">
        <f t="shared" si="209"/>
        <v>793.66</v>
      </c>
      <c r="AS846" s="99"/>
      <c r="AT846" s="227" t="s">
        <v>55</v>
      </c>
      <c r="AU846" s="99"/>
      <c r="AV846" s="55">
        <f t="shared" si="210"/>
        <v>0</v>
      </c>
      <c r="AW846" s="56">
        <v>350</v>
      </c>
      <c r="AX846" s="57">
        <v>0</v>
      </c>
      <c r="AY846" s="58">
        <f t="shared" si="207"/>
        <v>0</v>
      </c>
      <c r="AZ846" s="59">
        <f t="shared" si="211"/>
        <v>0</v>
      </c>
      <c r="BA846" s="60">
        <f t="shared" si="212"/>
        <v>0</v>
      </c>
      <c r="BB846" s="59">
        <f t="shared" si="213"/>
        <v>0</v>
      </c>
      <c r="BC846" s="61">
        <f t="shared" si="214"/>
        <v>0</v>
      </c>
      <c r="BD846" s="61">
        <f t="shared" si="215"/>
        <v>0</v>
      </c>
      <c r="BE846" s="61">
        <f t="shared" si="216"/>
        <v>0</v>
      </c>
      <c r="BF846" s="61">
        <f t="shared" si="217"/>
        <v>0</v>
      </c>
    </row>
    <row r="847" spans="1:58" ht="15.75" x14ac:dyDescent="0.25">
      <c r="A847" s="99"/>
      <c r="B847" s="99">
        <v>12949</v>
      </c>
      <c r="C847" s="147" t="s">
        <v>47</v>
      </c>
      <c r="D847" s="99" t="s">
        <v>1503</v>
      </c>
      <c r="E847" s="99" t="s">
        <v>618</v>
      </c>
      <c r="F847" s="99" t="s">
        <v>2425</v>
      </c>
      <c r="G847" s="99" t="s">
        <v>202</v>
      </c>
      <c r="H847" s="99">
        <v>17613477866</v>
      </c>
      <c r="I847" s="102">
        <v>42218</v>
      </c>
      <c r="J847" s="102">
        <v>42219</v>
      </c>
      <c r="K847" s="38" t="s">
        <v>2426</v>
      </c>
      <c r="L847" s="38"/>
      <c r="M847" s="39">
        <v>42226</v>
      </c>
      <c r="N847" s="40">
        <v>42227</v>
      </c>
      <c r="O847" s="148">
        <v>4260</v>
      </c>
      <c r="P847" s="149">
        <v>967.66</v>
      </c>
      <c r="Q847" s="149">
        <f t="shared" si="206"/>
        <v>5227.66</v>
      </c>
      <c r="R847" s="99"/>
      <c r="S847" s="43" t="s">
        <v>285</v>
      </c>
      <c r="T847" s="43"/>
      <c r="U847" s="138"/>
      <c r="V847" s="139"/>
      <c r="W847" s="99"/>
      <c r="X847" s="99"/>
      <c r="Y847" s="47" t="s">
        <v>60</v>
      </c>
      <c r="Z847" s="47"/>
      <c r="AA847" s="70"/>
      <c r="AB847" s="71"/>
      <c r="AC847" s="99"/>
      <c r="AD847" s="99"/>
      <c r="AE847" s="99"/>
      <c r="AF847" s="50" t="s">
        <v>2427</v>
      </c>
      <c r="AG847" s="102">
        <v>42232</v>
      </c>
      <c r="AH847" s="99">
        <v>1</v>
      </c>
      <c r="AI847" s="179">
        <v>350</v>
      </c>
      <c r="AJ847" s="224"/>
      <c r="AK847" s="47"/>
      <c r="AL847" s="225">
        <v>1</v>
      </c>
      <c r="AM847" s="106">
        <v>5227.66</v>
      </c>
      <c r="AN847" s="99"/>
      <c r="AO847" s="47">
        <f t="shared" si="220"/>
        <v>5227.66</v>
      </c>
      <c r="AP847" s="99"/>
      <c r="AQ847" s="99"/>
      <c r="AR847" s="47">
        <f t="shared" si="209"/>
        <v>5227.66</v>
      </c>
      <c r="AS847" s="99"/>
      <c r="AT847" s="227" t="s">
        <v>55</v>
      </c>
      <c r="AU847" s="99"/>
      <c r="AV847" s="55">
        <f t="shared" si="210"/>
        <v>0</v>
      </c>
      <c r="AW847" s="56">
        <v>350</v>
      </c>
      <c r="AX847" s="57">
        <v>0</v>
      </c>
      <c r="AY847" s="58">
        <f t="shared" si="207"/>
        <v>0</v>
      </c>
      <c r="AZ847" s="59">
        <f t="shared" si="211"/>
        <v>0</v>
      </c>
      <c r="BA847" s="60">
        <f t="shared" si="212"/>
        <v>0</v>
      </c>
      <c r="BB847" s="59">
        <f t="shared" si="213"/>
        <v>0</v>
      </c>
      <c r="BC847" s="61">
        <f t="shared" si="214"/>
        <v>0</v>
      </c>
      <c r="BD847" s="61">
        <f t="shared" si="215"/>
        <v>0</v>
      </c>
      <c r="BE847" s="61">
        <f t="shared" si="216"/>
        <v>0</v>
      </c>
      <c r="BF847" s="61">
        <f t="shared" si="217"/>
        <v>0</v>
      </c>
    </row>
    <row r="848" spans="1:58" ht="15.75" x14ac:dyDescent="0.25">
      <c r="A848" s="99"/>
      <c r="B848" s="99">
        <v>12839</v>
      </c>
      <c r="C848" s="147" t="s">
        <v>47</v>
      </c>
      <c r="D848" s="99" t="s">
        <v>1503</v>
      </c>
      <c r="E848" s="99" t="s">
        <v>2395</v>
      </c>
      <c r="F848" s="99" t="s">
        <v>2396</v>
      </c>
      <c r="G848" s="99" t="s">
        <v>202</v>
      </c>
      <c r="H848" s="99">
        <v>17612327626</v>
      </c>
      <c r="I848" s="102">
        <v>42218</v>
      </c>
      <c r="J848" s="102">
        <v>42219</v>
      </c>
      <c r="K848" s="38" t="s">
        <v>2428</v>
      </c>
      <c r="L848" s="38"/>
      <c r="M848" s="39">
        <v>42226</v>
      </c>
      <c r="N848" s="40">
        <v>42227</v>
      </c>
      <c r="O848" s="148">
        <v>978</v>
      </c>
      <c r="P848" s="149">
        <v>935</v>
      </c>
      <c r="Q848" s="149">
        <f t="shared" si="206"/>
        <v>1913</v>
      </c>
      <c r="R848" s="99"/>
      <c r="S848" s="43" t="s">
        <v>285</v>
      </c>
      <c r="T848" s="43"/>
      <c r="U848" s="138"/>
      <c r="V848" s="139"/>
      <c r="W848" s="99"/>
      <c r="X848" s="99"/>
      <c r="Y848" s="47" t="s">
        <v>60</v>
      </c>
      <c r="Z848" s="47"/>
      <c r="AA848" s="70"/>
      <c r="AB848" s="71"/>
      <c r="AC848" s="99"/>
      <c r="AD848" s="99"/>
      <c r="AE848" s="99"/>
      <c r="AF848" s="50" t="s">
        <v>2429</v>
      </c>
      <c r="AG848" s="102">
        <v>42232</v>
      </c>
      <c r="AH848" s="99">
        <v>1</v>
      </c>
      <c r="AI848" s="179">
        <v>350</v>
      </c>
      <c r="AJ848" s="224"/>
      <c r="AK848" s="47"/>
      <c r="AL848" s="225">
        <v>1</v>
      </c>
      <c r="AM848" s="106">
        <v>1913</v>
      </c>
      <c r="AN848" s="99"/>
      <c r="AO848" s="47">
        <f t="shared" si="220"/>
        <v>1913</v>
      </c>
      <c r="AP848" s="99"/>
      <c r="AQ848" s="99"/>
      <c r="AR848" s="47">
        <f t="shared" si="209"/>
        <v>1913</v>
      </c>
      <c r="AS848" s="99"/>
      <c r="AT848" s="227" t="s">
        <v>55</v>
      </c>
      <c r="AU848" s="99"/>
      <c r="AV848" s="55">
        <f t="shared" si="210"/>
        <v>0</v>
      </c>
      <c r="AW848" s="56">
        <v>350</v>
      </c>
      <c r="AX848" s="57">
        <v>0</v>
      </c>
      <c r="AY848" s="58">
        <f t="shared" si="207"/>
        <v>0</v>
      </c>
      <c r="AZ848" s="59">
        <f t="shared" si="211"/>
        <v>0</v>
      </c>
      <c r="BA848" s="60">
        <f t="shared" si="212"/>
        <v>0</v>
      </c>
      <c r="BB848" s="59">
        <f t="shared" si="213"/>
        <v>0</v>
      </c>
      <c r="BC848" s="61">
        <f t="shared" si="214"/>
        <v>0</v>
      </c>
      <c r="BD848" s="61">
        <f t="shared" si="215"/>
        <v>0</v>
      </c>
      <c r="BE848" s="61">
        <f t="shared" si="216"/>
        <v>0</v>
      </c>
      <c r="BF848" s="61">
        <f t="shared" si="217"/>
        <v>0</v>
      </c>
    </row>
    <row r="849" spans="1:58" ht="15.75" x14ac:dyDescent="0.25">
      <c r="A849" s="99"/>
      <c r="B849" s="99">
        <v>29238</v>
      </c>
      <c r="C849" s="147" t="s">
        <v>47</v>
      </c>
      <c r="D849" s="99" t="s">
        <v>1503</v>
      </c>
      <c r="E849" s="99" t="s">
        <v>1084</v>
      </c>
      <c r="F849" s="99" t="s">
        <v>2430</v>
      </c>
      <c r="G849" s="99" t="s">
        <v>202</v>
      </c>
      <c r="H849" s="99">
        <v>15026001</v>
      </c>
      <c r="I849" s="102">
        <v>42137</v>
      </c>
      <c r="J849" s="102">
        <v>42229</v>
      </c>
      <c r="K849" s="38" t="s">
        <v>2431</v>
      </c>
      <c r="L849" s="38"/>
      <c r="M849" s="39">
        <v>42171</v>
      </c>
      <c r="N849" s="40">
        <v>42172</v>
      </c>
      <c r="O849" s="148">
        <v>0</v>
      </c>
      <c r="P849" s="149">
        <v>5255</v>
      </c>
      <c r="Q849" s="149">
        <f t="shared" si="206"/>
        <v>5255</v>
      </c>
      <c r="R849" s="99"/>
      <c r="S849" s="43" t="s">
        <v>285</v>
      </c>
      <c r="T849" s="43"/>
      <c r="U849" s="138"/>
      <c r="V849" s="139"/>
      <c r="W849" s="99"/>
      <c r="X849" s="99"/>
      <c r="Y849" s="47" t="s">
        <v>2432</v>
      </c>
      <c r="Z849" s="47"/>
      <c r="AA849" s="48">
        <v>42228</v>
      </c>
      <c r="AB849" s="49">
        <v>42228</v>
      </c>
      <c r="AC849" s="99">
        <f>28000+4500+4650+15937.5+3300+12650</f>
        <v>69037.5</v>
      </c>
      <c r="AD849" s="99"/>
      <c r="AE849" s="99"/>
      <c r="AF849" s="50" t="s">
        <v>2433</v>
      </c>
      <c r="AG849" s="102">
        <v>42232</v>
      </c>
      <c r="AH849" s="99">
        <v>6</v>
      </c>
      <c r="AI849" s="179">
        <v>400</v>
      </c>
      <c r="AJ849" s="224"/>
      <c r="AK849" s="47">
        <v>69037.5</v>
      </c>
      <c r="AL849" s="225">
        <v>1</v>
      </c>
      <c r="AM849" s="106">
        <f>33255+4500+4650+15937.5+3300+12650</f>
        <v>74292.5</v>
      </c>
      <c r="AN849" s="99"/>
      <c r="AO849" s="47">
        <f t="shared" si="220"/>
        <v>74292.5</v>
      </c>
      <c r="AP849" s="99"/>
      <c r="AQ849" s="99"/>
      <c r="AR849" s="47">
        <f t="shared" si="209"/>
        <v>74292.5</v>
      </c>
      <c r="AS849" s="99"/>
      <c r="AT849" s="227" t="s">
        <v>55</v>
      </c>
      <c r="AU849" s="99"/>
      <c r="AV849" s="55">
        <f t="shared" si="210"/>
        <v>0</v>
      </c>
      <c r="AW849" s="56">
        <v>400</v>
      </c>
      <c r="AX849" s="57">
        <v>0</v>
      </c>
      <c r="AY849" s="58">
        <f t="shared" si="207"/>
        <v>0</v>
      </c>
      <c r="AZ849" s="59">
        <f t="shared" si="211"/>
        <v>0</v>
      </c>
      <c r="BA849" s="60">
        <f t="shared" si="212"/>
        <v>69037.5</v>
      </c>
      <c r="BB849" s="59">
        <f t="shared" si="213"/>
        <v>0</v>
      </c>
      <c r="BC849" s="61">
        <f t="shared" si="214"/>
        <v>0</v>
      </c>
      <c r="BD849" s="61">
        <f t="shared" si="215"/>
        <v>0</v>
      </c>
      <c r="BE849" s="61">
        <f t="shared" si="216"/>
        <v>0</v>
      </c>
      <c r="BF849" s="61">
        <f t="shared" si="217"/>
        <v>0</v>
      </c>
    </row>
    <row r="850" spans="1:58" ht="15.75" x14ac:dyDescent="0.25">
      <c r="A850" s="99"/>
      <c r="B850" s="99" t="s">
        <v>2434</v>
      </c>
      <c r="C850" s="147" t="s">
        <v>47</v>
      </c>
      <c r="D850" s="99" t="s">
        <v>1503</v>
      </c>
      <c r="E850" s="99"/>
      <c r="F850" s="99"/>
      <c r="G850" s="99" t="s">
        <v>202</v>
      </c>
      <c r="H850" s="99" t="s">
        <v>2434</v>
      </c>
      <c r="I850" s="99"/>
      <c r="J850" s="102">
        <v>42219</v>
      </c>
      <c r="K850" s="38" t="s">
        <v>475</v>
      </c>
      <c r="L850" s="38"/>
      <c r="M850" s="179"/>
      <c r="N850" s="164"/>
      <c r="O850" s="148">
        <v>0</v>
      </c>
      <c r="P850" s="149">
        <v>0</v>
      </c>
      <c r="Q850" s="149">
        <f t="shared" si="206"/>
        <v>0</v>
      </c>
      <c r="R850" s="99"/>
      <c r="S850" s="43" t="s">
        <v>2435</v>
      </c>
      <c r="T850" s="43"/>
      <c r="U850" s="44">
        <v>42226</v>
      </c>
      <c r="V850" s="45">
        <v>42227</v>
      </c>
      <c r="W850" s="99">
        <v>1600</v>
      </c>
      <c r="X850" s="99"/>
      <c r="Y850" s="47" t="s">
        <v>60</v>
      </c>
      <c r="Z850" s="47"/>
      <c r="AA850" s="70"/>
      <c r="AB850" s="71"/>
      <c r="AC850" s="99"/>
      <c r="AD850" s="99"/>
      <c r="AE850" s="99"/>
      <c r="AF850" s="50" t="s">
        <v>2436</v>
      </c>
      <c r="AG850" s="102">
        <v>42232</v>
      </c>
      <c r="AH850" s="99">
        <v>1</v>
      </c>
      <c r="AI850" s="179"/>
      <c r="AJ850" s="224">
        <v>1600</v>
      </c>
      <c r="AK850" s="47"/>
      <c r="AL850" s="225">
        <v>1</v>
      </c>
      <c r="AM850" s="106">
        <v>1600</v>
      </c>
      <c r="AN850" s="99"/>
      <c r="AO850" s="47">
        <f t="shared" si="220"/>
        <v>1600</v>
      </c>
      <c r="AP850" s="99"/>
      <c r="AQ850" s="99"/>
      <c r="AR850" s="47">
        <f t="shared" si="209"/>
        <v>1600</v>
      </c>
      <c r="AS850" s="99"/>
      <c r="AT850" s="227" t="s">
        <v>55</v>
      </c>
      <c r="AU850" s="99"/>
      <c r="AV850" s="55">
        <f t="shared" si="210"/>
        <v>0</v>
      </c>
      <c r="AW850" s="56">
        <v>0</v>
      </c>
      <c r="AX850" s="57">
        <v>0</v>
      </c>
      <c r="AY850" s="58">
        <f t="shared" si="207"/>
        <v>1600</v>
      </c>
      <c r="AZ850" s="59">
        <f t="shared" si="211"/>
        <v>0</v>
      </c>
      <c r="BA850" s="60">
        <f t="shared" si="212"/>
        <v>0</v>
      </c>
      <c r="BB850" s="59">
        <f t="shared" si="213"/>
        <v>0</v>
      </c>
      <c r="BC850" s="61">
        <f t="shared" si="214"/>
        <v>0</v>
      </c>
      <c r="BD850" s="61">
        <f t="shared" si="215"/>
        <v>0</v>
      </c>
      <c r="BE850" s="61">
        <f t="shared" si="216"/>
        <v>0</v>
      </c>
      <c r="BF850" s="61">
        <f t="shared" si="217"/>
        <v>0</v>
      </c>
    </row>
    <row r="851" spans="1:58" ht="15.75" x14ac:dyDescent="0.25">
      <c r="A851" s="228">
        <v>42233</v>
      </c>
      <c r="B851" s="99">
        <v>12905</v>
      </c>
      <c r="C851" s="147" t="s">
        <v>47</v>
      </c>
      <c r="D851" s="99" t="s">
        <v>192</v>
      </c>
      <c r="E851" s="99" t="s">
        <v>1094</v>
      </c>
      <c r="F851" s="99" t="s">
        <v>2437</v>
      </c>
      <c r="G851" s="99" t="s">
        <v>202</v>
      </c>
      <c r="H851" s="99" t="s">
        <v>2438</v>
      </c>
      <c r="I851" s="102">
        <v>42201</v>
      </c>
      <c r="J851" s="102">
        <v>42205</v>
      </c>
      <c r="K851" s="38" t="s">
        <v>2439</v>
      </c>
      <c r="L851" s="38"/>
      <c r="M851" s="39">
        <v>42219</v>
      </c>
      <c r="N851" s="40">
        <v>42220</v>
      </c>
      <c r="O851" s="148">
        <v>22480</v>
      </c>
      <c r="P851" s="149">
        <v>1107</v>
      </c>
      <c r="Q851" s="149">
        <f t="shared" si="206"/>
        <v>23587</v>
      </c>
      <c r="R851" s="99"/>
      <c r="S851" s="43" t="s">
        <v>2440</v>
      </c>
      <c r="T851" s="43"/>
      <c r="U851" s="44">
        <v>42213</v>
      </c>
      <c r="V851" s="45">
        <v>42213</v>
      </c>
      <c r="W851" s="99">
        <v>1800</v>
      </c>
      <c r="X851" s="99"/>
      <c r="Y851" s="47" t="s">
        <v>60</v>
      </c>
      <c r="Z851" s="47"/>
      <c r="AA851" s="70"/>
      <c r="AB851" s="71"/>
      <c r="AC851" s="99"/>
      <c r="AD851" s="99"/>
      <c r="AE851" s="99"/>
      <c r="AF851" s="50" t="s">
        <v>2441</v>
      </c>
      <c r="AG851" s="102">
        <v>42233</v>
      </c>
      <c r="AH851" s="99">
        <v>3</v>
      </c>
      <c r="AI851" s="179">
        <v>200</v>
      </c>
      <c r="AJ851" s="224">
        <v>1800</v>
      </c>
      <c r="AK851" s="47"/>
      <c r="AL851" s="225">
        <v>1</v>
      </c>
      <c r="AM851" s="106">
        <f>1800+1107+22480</f>
        <v>25387</v>
      </c>
      <c r="AN851" s="99"/>
      <c r="AO851" s="47">
        <f t="shared" si="220"/>
        <v>25387</v>
      </c>
      <c r="AP851" s="99"/>
      <c r="AQ851" s="99"/>
      <c r="AR851" s="47">
        <f t="shared" si="209"/>
        <v>25387</v>
      </c>
      <c r="AS851" s="99"/>
      <c r="AT851" s="227" t="s">
        <v>55</v>
      </c>
      <c r="AU851" s="99"/>
      <c r="AV851" s="55">
        <f t="shared" si="210"/>
        <v>0</v>
      </c>
      <c r="AW851" s="56">
        <v>200</v>
      </c>
      <c r="AX851" s="57">
        <v>0</v>
      </c>
      <c r="AY851" s="58">
        <f t="shared" si="207"/>
        <v>1800</v>
      </c>
      <c r="AZ851" s="59">
        <f t="shared" si="211"/>
        <v>0</v>
      </c>
      <c r="BA851" s="60">
        <f t="shared" si="212"/>
        <v>0</v>
      </c>
      <c r="BB851" s="59">
        <f t="shared" si="213"/>
        <v>0</v>
      </c>
      <c r="BC851" s="61">
        <f t="shared" si="214"/>
        <v>0</v>
      </c>
      <c r="BD851" s="61">
        <f t="shared" si="215"/>
        <v>0</v>
      </c>
      <c r="BE851" s="61">
        <f t="shared" si="216"/>
        <v>0</v>
      </c>
      <c r="BF851" s="61">
        <f t="shared" si="217"/>
        <v>0</v>
      </c>
    </row>
    <row r="852" spans="1:58" ht="15.75" x14ac:dyDescent="0.25">
      <c r="A852" s="99"/>
      <c r="B852" s="99">
        <v>12944</v>
      </c>
      <c r="C852" s="147" t="s">
        <v>47</v>
      </c>
      <c r="D852" s="99" t="s">
        <v>192</v>
      </c>
      <c r="E852" s="99" t="s">
        <v>1094</v>
      </c>
      <c r="F852" s="99" t="s">
        <v>2442</v>
      </c>
      <c r="G852" s="99" t="s">
        <v>202</v>
      </c>
      <c r="H852" s="99" t="s">
        <v>2443</v>
      </c>
      <c r="I852" s="102">
        <v>42218</v>
      </c>
      <c r="J852" s="102">
        <v>42219</v>
      </c>
      <c r="K852" s="38" t="s">
        <v>2444</v>
      </c>
      <c r="L852" s="38"/>
      <c r="M852" s="39">
        <v>42226</v>
      </c>
      <c r="N852" s="40">
        <v>42227</v>
      </c>
      <c r="O852" s="148">
        <v>1189</v>
      </c>
      <c r="P852" s="149">
        <v>536</v>
      </c>
      <c r="Q852" s="149">
        <f t="shared" si="206"/>
        <v>1725</v>
      </c>
      <c r="R852" s="99"/>
      <c r="S852" s="43" t="s">
        <v>2445</v>
      </c>
      <c r="T852" s="43"/>
      <c r="U852" s="44">
        <v>42227</v>
      </c>
      <c r="V852" s="45">
        <v>42228</v>
      </c>
      <c r="W852" s="99">
        <v>1800</v>
      </c>
      <c r="X852" s="99"/>
      <c r="Y852" s="47" t="s">
        <v>60</v>
      </c>
      <c r="Z852" s="47"/>
      <c r="AA852" s="70"/>
      <c r="AB852" s="71"/>
      <c r="AC852" s="99"/>
      <c r="AD852" s="99"/>
      <c r="AE852" s="99"/>
      <c r="AF852" s="50" t="s">
        <v>2446</v>
      </c>
      <c r="AG852" s="102">
        <v>42233</v>
      </c>
      <c r="AH852" s="99">
        <v>3</v>
      </c>
      <c r="AI852" s="179">
        <v>200</v>
      </c>
      <c r="AJ852" s="224">
        <v>1800</v>
      </c>
      <c r="AK852" s="47"/>
      <c r="AL852" s="225">
        <v>1</v>
      </c>
      <c r="AM852" s="106">
        <f>536+1189+1800</f>
        <v>3525</v>
      </c>
      <c r="AN852" s="99"/>
      <c r="AO852" s="47">
        <f t="shared" si="220"/>
        <v>3525</v>
      </c>
      <c r="AP852" s="99"/>
      <c r="AQ852" s="99"/>
      <c r="AR852" s="47">
        <f t="shared" si="209"/>
        <v>3525</v>
      </c>
      <c r="AS852" s="99"/>
      <c r="AT852" s="227" t="s">
        <v>55</v>
      </c>
      <c r="AU852" s="99"/>
      <c r="AV852" s="55">
        <f t="shared" si="210"/>
        <v>0</v>
      </c>
      <c r="AW852" s="56">
        <v>200</v>
      </c>
      <c r="AX852" s="57">
        <v>0</v>
      </c>
      <c r="AY852" s="58">
        <f t="shared" si="207"/>
        <v>1800</v>
      </c>
      <c r="AZ852" s="59">
        <f t="shared" si="211"/>
        <v>0</v>
      </c>
      <c r="BA852" s="60">
        <f t="shared" si="212"/>
        <v>0</v>
      </c>
      <c r="BB852" s="59">
        <f t="shared" si="213"/>
        <v>0</v>
      </c>
      <c r="BC852" s="61">
        <f t="shared" si="214"/>
        <v>0</v>
      </c>
      <c r="BD852" s="61">
        <f t="shared" si="215"/>
        <v>0</v>
      </c>
      <c r="BE852" s="61">
        <f t="shared" si="216"/>
        <v>0</v>
      </c>
      <c r="BF852" s="61">
        <f t="shared" si="217"/>
        <v>0</v>
      </c>
    </row>
    <row r="853" spans="1:58" ht="15.75" x14ac:dyDescent="0.25">
      <c r="A853" s="99"/>
      <c r="B853" s="99">
        <v>12945</v>
      </c>
      <c r="C853" s="147" t="s">
        <v>47</v>
      </c>
      <c r="D853" s="99" t="s">
        <v>192</v>
      </c>
      <c r="E853" s="99" t="s">
        <v>1094</v>
      </c>
      <c r="F853" s="99" t="s">
        <v>2447</v>
      </c>
      <c r="G853" s="99" t="s">
        <v>202</v>
      </c>
      <c r="H853" s="99" t="s">
        <v>2448</v>
      </c>
      <c r="I853" s="102">
        <v>42215</v>
      </c>
      <c r="J853" s="102">
        <v>42216</v>
      </c>
      <c r="K853" s="38" t="s">
        <v>2449</v>
      </c>
      <c r="L853" s="38"/>
      <c r="M853" s="39">
        <v>42226</v>
      </c>
      <c r="N853" s="40">
        <v>42227</v>
      </c>
      <c r="O853" s="148">
        <v>460</v>
      </c>
      <c r="P853" s="149">
        <v>511</v>
      </c>
      <c r="Q853" s="149">
        <f t="shared" si="206"/>
        <v>971</v>
      </c>
      <c r="R853" s="99"/>
      <c r="S853" s="43" t="s">
        <v>2450</v>
      </c>
      <c r="T853" s="43"/>
      <c r="U853" s="44">
        <v>42227</v>
      </c>
      <c r="V853" s="45">
        <v>42228</v>
      </c>
      <c r="W853" s="99">
        <v>1800</v>
      </c>
      <c r="X853" s="99"/>
      <c r="Y853" s="47" t="s">
        <v>60</v>
      </c>
      <c r="Z853" s="47"/>
      <c r="AA853" s="70"/>
      <c r="AB853" s="71"/>
      <c r="AC853" s="99"/>
      <c r="AD853" s="99"/>
      <c r="AE853" s="99"/>
      <c r="AF853" s="50" t="s">
        <v>2451</v>
      </c>
      <c r="AG853" s="102">
        <v>42233</v>
      </c>
      <c r="AH853" s="99">
        <v>3</v>
      </c>
      <c r="AI853" s="179">
        <v>200</v>
      </c>
      <c r="AJ853" s="224">
        <v>1800</v>
      </c>
      <c r="AK853" s="47"/>
      <c r="AL853" s="225">
        <v>1</v>
      </c>
      <c r="AM853" s="106">
        <f>511+1800+460</f>
        <v>2771</v>
      </c>
      <c r="AN853" s="99"/>
      <c r="AO853" s="47">
        <f t="shared" si="220"/>
        <v>2771</v>
      </c>
      <c r="AP853" s="99"/>
      <c r="AQ853" s="99"/>
      <c r="AR853" s="47">
        <f t="shared" si="209"/>
        <v>2771</v>
      </c>
      <c r="AS853" s="99"/>
      <c r="AT853" s="227" t="s">
        <v>55</v>
      </c>
      <c r="AU853" s="99"/>
      <c r="AV853" s="55">
        <f t="shared" si="210"/>
        <v>0</v>
      </c>
      <c r="AW853" s="56">
        <v>200</v>
      </c>
      <c r="AX853" s="57">
        <v>0</v>
      </c>
      <c r="AY853" s="58">
        <f t="shared" si="207"/>
        <v>1800</v>
      </c>
      <c r="AZ853" s="59">
        <f t="shared" si="211"/>
        <v>0</v>
      </c>
      <c r="BA853" s="60">
        <f t="shared" si="212"/>
        <v>0</v>
      </c>
      <c r="BB853" s="59">
        <f t="shared" si="213"/>
        <v>0</v>
      </c>
      <c r="BC853" s="61">
        <f t="shared" si="214"/>
        <v>0</v>
      </c>
      <c r="BD853" s="61">
        <f t="shared" si="215"/>
        <v>0</v>
      </c>
      <c r="BE853" s="61">
        <f t="shared" si="216"/>
        <v>0</v>
      </c>
      <c r="BF853" s="61">
        <f t="shared" si="217"/>
        <v>0</v>
      </c>
    </row>
    <row r="854" spans="1:58" ht="15.75" x14ac:dyDescent="0.25">
      <c r="A854" s="99"/>
      <c r="B854" s="99">
        <v>12946</v>
      </c>
      <c r="C854" s="147" t="s">
        <v>47</v>
      </c>
      <c r="D854" s="99" t="s">
        <v>192</v>
      </c>
      <c r="E854" s="99" t="s">
        <v>1094</v>
      </c>
      <c r="F854" s="99" t="s">
        <v>2452</v>
      </c>
      <c r="G854" s="99" t="s">
        <v>202</v>
      </c>
      <c r="H854" s="99" t="s">
        <v>2453</v>
      </c>
      <c r="I854" s="102">
        <v>42220</v>
      </c>
      <c r="J854" s="102">
        <v>42221</v>
      </c>
      <c r="K854" s="38" t="s">
        <v>2454</v>
      </c>
      <c r="L854" s="38"/>
      <c r="M854" s="39">
        <v>42226</v>
      </c>
      <c r="N854" s="40">
        <v>42227</v>
      </c>
      <c r="O854" s="148">
        <v>930</v>
      </c>
      <c r="P854" s="149">
        <v>465</v>
      </c>
      <c r="Q854" s="149">
        <f t="shared" si="206"/>
        <v>1395</v>
      </c>
      <c r="R854" s="99"/>
      <c r="S854" s="43" t="s">
        <v>2455</v>
      </c>
      <c r="T854" s="43"/>
      <c r="U854" s="44">
        <v>42227</v>
      </c>
      <c r="V854" s="45">
        <v>42228</v>
      </c>
      <c r="W854" s="99">
        <v>1800</v>
      </c>
      <c r="X854" s="99"/>
      <c r="Y854" s="47" t="s">
        <v>60</v>
      </c>
      <c r="Z854" s="47"/>
      <c r="AA854" s="70"/>
      <c r="AB854" s="71"/>
      <c r="AC854" s="99"/>
      <c r="AD854" s="99"/>
      <c r="AE854" s="99"/>
      <c r="AF854" s="50" t="s">
        <v>2456</v>
      </c>
      <c r="AG854" s="102">
        <v>42233</v>
      </c>
      <c r="AH854" s="99">
        <v>3</v>
      </c>
      <c r="AI854" s="179">
        <v>200</v>
      </c>
      <c r="AJ854" s="224">
        <v>1800</v>
      </c>
      <c r="AK854" s="47"/>
      <c r="AL854" s="225">
        <v>1</v>
      </c>
      <c r="AM854" s="106">
        <f>465+930+1800</f>
        <v>3195</v>
      </c>
      <c r="AN854" s="99"/>
      <c r="AO854" s="47">
        <f t="shared" si="220"/>
        <v>3195</v>
      </c>
      <c r="AP854" s="99"/>
      <c r="AQ854" s="99"/>
      <c r="AR854" s="47">
        <f t="shared" si="209"/>
        <v>3195</v>
      </c>
      <c r="AS854" s="99"/>
      <c r="AT854" s="227" t="s">
        <v>55</v>
      </c>
      <c r="AU854" s="99"/>
      <c r="AV854" s="55">
        <f t="shared" si="210"/>
        <v>0</v>
      </c>
      <c r="AW854" s="56">
        <v>200</v>
      </c>
      <c r="AX854" s="57">
        <v>0</v>
      </c>
      <c r="AY854" s="58">
        <f t="shared" si="207"/>
        <v>1800</v>
      </c>
      <c r="AZ854" s="59">
        <f t="shared" si="211"/>
        <v>0</v>
      </c>
      <c r="BA854" s="60">
        <f t="shared" si="212"/>
        <v>0</v>
      </c>
      <c r="BB854" s="59">
        <f t="shared" si="213"/>
        <v>0</v>
      </c>
      <c r="BC854" s="61">
        <f t="shared" si="214"/>
        <v>0</v>
      </c>
      <c r="BD854" s="61">
        <f t="shared" si="215"/>
        <v>0</v>
      </c>
      <c r="BE854" s="61">
        <f t="shared" si="216"/>
        <v>0</v>
      </c>
      <c r="BF854" s="61">
        <f t="shared" si="217"/>
        <v>0</v>
      </c>
    </row>
    <row r="855" spans="1:58" ht="15.75" x14ac:dyDescent="0.25">
      <c r="A855" s="99"/>
      <c r="B855" s="99">
        <v>12874</v>
      </c>
      <c r="C855" s="147" t="s">
        <v>47</v>
      </c>
      <c r="D855" s="99" t="s">
        <v>1503</v>
      </c>
      <c r="E855" s="99" t="s">
        <v>618</v>
      </c>
      <c r="F855" s="99" t="s">
        <v>2457</v>
      </c>
      <c r="G855" s="99" t="s">
        <v>202</v>
      </c>
      <c r="H855" s="99">
        <v>15787246876</v>
      </c>
      <c r="I855" s="102">
        <v>42218</v>
      </c>
      <c r="J855" s="102">
        <v>42219</v>
      </c>
      <c r="K855" s="38" t="s">
        <v>2458</v>
      </c>
      <c r="L855" s="38"/>
      <c r="M855" s="39">
        <v>42226</v>
      </c>
      <c r="N855" s="40">
        <v>42227</v>
      </c>
      <c r="O855" s="148">
        <v>57</v>
      </c>
      <c r="P855" s="149">
        <v>1044.6600000000001</v>
      </c>
      <c r="Q855" s="149">
        <f t="shared" si="206"/>
        <v>1101.6600000000001</v>
      </c>
      <c r="R855" s="99"/>
      <c r="S855" s="43" t="s">
        <v>285</v>
      </c>
      <c r="T855" s="43"/>
      <c r="U855" s="138"/>
      <c r="V855" s="139"/>
      <c r="W855" s="99"/>
      <c r="X855" s="99"/>
      <c r="Y855" s="47" t="s">
        <v>60</v>
      </c>
      <c r="Z855" s="47"/>
      <c r="AA855" s="70"/>
      <c r="AB855" s="71"/>
      <c r="AC855" s="99"/>
      <c r="AD855" s="99"/>
      <c r="AE855" s="99"/>
      <c r="AF855" s="50" t="s">
        <v>2459</v>
      </c>
      <c r="AG855" s="102">
        <v>42233</v>
      </c>
      <c r="AH855" s="99">
        <v>1</v>
      </c>
      <c r="AI855" s="179">
        <v>350</v>
      </c>
      <c r="AJ855" s="224">
        <v>166.66</v>
      </c>
      <c r="AK855" s="47"/>
      <c r="AL855" s="225">
        <v>1</v>
      </c>
      <c r="AM855" s="106">
        <v>1101.6600000000001</v>
      </c>
      <c r="AN855" s="99"/>
      <c r="AO855" s="47">
        <f t="shared" si="220"/>
        <v>1101.6600000000001</v>
      </c>
      <c r="AP855" s="99"/>
      <c r="AQ855" s="99"/>
      <c r="AR855" s="47">
        <f t="shared" si="209"/>
        <v>1101.6600000000001</v>
      </c>
      <c r="AS855" s="99"/>
      <c r="AT855" s="227" t="s">
        <v>55</v>
      </c>
      <c r="AU855" s="99"/>
      <c r="AV855" s="55">
        <f t="shared" si="210"/>
        <v>0</v>
      </c>
      <c r="AW855" s="56">
        <v>350</v>
      </c>
      <c r="AX855" s="57">
        <v>0</v>
      </c>
      <c r="AY855" s="58">
        <f t="shared" si="207"/>
        <v>166.66</v>
      </c>
      <c r="AZ855" s="59">
        <f t="shared" si="211"/>
        <v>0</v>
      </c>
      <c r="BA855" s="60">
        <f t="shared" si="212"/>
        <v>0</v>
      </c>
      <c r="BB855" s="59">
        <f t="shared" si="213"/>
        <v>0</v>
      </c>
      <c r="BC855" s="61">
        <f t="shared" si="214"/>
        <v>0</v>
      </c>
      <c r="BD855" s="61">
        <f t="shared" si="215"/>
        <v>0</v>
      </c>
      <c r="BE855" s="61">
        <f t="shared" si="216"/>
        <v>0</v>
      </c>
      <c r="BF855" s="61">
        <f t="shared" si="217"/>
        <v>0</v>
      </c>
    </row>
    <row r="856" spans="1:58" ht="15.75" x14ac:dyDescent="0.25">
      <c r="A856" s="99"/>
      <c r="B856" s="99">
        <v>12936</v>
      </c>
      <c r="C856" s="147" t="s">
        <v>47</v>
      </c>
      <c r="D856" s="99" t="s">
        <v>238</v>
      </c>
      <c r="E856" s="99" t="s">
        <v>990</v>
      </c>
      <c r="F856" s="99" t="s">
        <v>2460</v>
      </c>
      <c r="G856" s="99" t="s">
        <v>202</v>
      </c>
      <c r="H856" s="99">
        <v>15788565326</v>
      </c>
      <c r="I856" s="102">
        <v>42218</v>
      </c>
      <c r="J856" s="102">
        <v>42219</v>
      </c>
      <c r="K856" s="38" t="s">
        <v>2461</v>
      </c>
      <c r="L856" s="38"/>
      <c r="M856" s="39">
        <v>42226</v>
      </c>
      <c r="N856" s="40">
        <v>42227</v>
      </c>
      <c r="O856" s="148">
        <v>821</v>
      </c>
      <c r="P856" s="149">
        <v>613.5</v>
      </c>
      <c r="Q856" s="149">
        <f t="shared" si="206"/>
        <v>1434.5</v>
      </c>
      <c r="R856" s="99"/>
      <c r="S856" s="43" t="s">
        <v>2462</v>
      </c>
      <c r="T856" s="43"/>
      <c r="U856" s="44">
        <v>42225</v>
      </c>
      <c r="V856" s="45">
        <v>42226</v>
      </c>
      <c r="W856" s="99">
        <v>487.5</v>
      </c>
      <c r="X856" s="99"/>
      <c r="Y856" s="47" t="s">
        <v>60</v>
      </c>
      <c r="Z856" s="47"/>
      <c r="AA856" s="70"/>
      <c r="AB856" s="71"/>
      <c r="AC856" s="99"/>
      <c r="AD856" s="99"/>
      <c r="AE856" s="99"/>
      <c r="AF856" s="50" t="s">
        <v>2463</v>
      </c>
      <c r="AG856" s="102">
        <v>42233</v>
      </c>
      <c r="AH856" s="99">
        <v>3</v>
      </c>
      <c r="AI856" s="179">
        <f>70*3.75</f>
        <v>262.5</v>
      </c>
      <c r="AJ856" s="224">
        <v>487.5</v>
      </c>
      <c r="AK856" s="47"/>
      <c r="AL856" s="225">
        <v>1</v>
      </c>
      <c r="AM856" s="106">
        <f>(93.58+200)*3.75+821</f>
        <v>1921.925</v>
      </c>
      <c r="AN856" s="99"/>
      <c r="AO856" s="47">
        <f t="shared" si="220"/>
        <v>1922</v>
      </c>
      <c r="AP856" s="99"/>
      <c r="AQ856" s="99"/>
      <c r="AR856" s="47">
        <f t="shared" si="209"/>
        <v>1922</v>
      </c>
      <c r="AS856" s="99"/>
      <c r="AT856" s="227" t="s">
        <v>55</v>
      </c>
      <c r="AU856" s="99"/>
      <c r="AV856" s="55">
        <f t="shared" si="210"/>
        <v>0</v>
      </c>
      <c r="AW856" s="56">
        <v>262.5</v>
      </c>
      <c r="AX856" s="57">
        <v>0</v>
      </c>
      <c r="AY856" s="58">
        <f t="shared" si="207"/>
        <v>487.5</v>
      </c>
      <c r="AZ856" s="59">
        <f t="shared" si="211"/>
        <v>0</v>
      </c>
      <c r="BA856" s="60">
        <f t="shared" si="212"/>
        <v>0</v>
      </c>
      <c r="BB856" s="59">
        <f t="shared" si="213"/>
        <v>0</v>
      </c>
      <c r="BC856" s="61">
        <f t="shared" si="214"/>
        <v>0</v>
      </c>
      <c r="BD856" s="61">
        <f t="shared" si="215"/>
        <v>0</v>
      </c>
      <c r="BE856" s="61">
        <f t="shared" si="216"/>
        <v>0</v>
      </c>
      <c r="BF856" s="61">
        <f t="shared" si="217"/>
        <v>0</v>
      </c>
    </row>
    <row r="857" spans="1:58" ht="15.75" x14ac:dyDescent="0.25">
      <c r="A857" s="99"/>
      <c r="B857" s="99">
        <v>29685</v>
      </c>
      <c r="C857" s="147" t="s">
        <v>47</v>
      </c>
      <c r="D857" s="99" t="s">
        <v>238</v>
      </c>
      <c r="E857" s="99" t="s">
        <v>990</v>
      </c>
      <c r="F857" s="99" t="s">
        <v>2464</v>
      </c>
      <c r="G857" s="99" t="s">
        <v>202</v>
      </c>
      <c r="H857" s="99">
        <v>768034618</v>
      </c>
      <c r="I857" s="102">
        <v>42205</v>
      </c>
      <c r="J857" s="102">
        <v>42207</v>
      </c>
      <c r="K857" s="38" t="s">
        <v>2465</v>
      </c>
      <c r="L857" s="38"/>
      <c r="M857" s="39">
        <v>42228</v>
      </c>
      <c r="N857" s="40">
        <v>42228</v>
      </c>
      <c r="O857" s="148">
        <v>1933</v>
      </c>
      <c r="P857" s="149">
        <v>2485.75</v>
      </c>
      <c r="Q857" s="149">
        <f t="shared" si="206"/>
        <v>4418.75</v>
      </c>
      <c r="R857" s="99"/>
      <c r="S857" s="43" t="s">
        <v>2466</v>
      </c>
      <c r="T857" s="43"/>
      <c r="U857" s="44">
        <v>42212</v>
      </c>
      <c r="V857" s="45">
        <v>42212</v>
      </c>
      <c r="W857" s="99">
        <v>1087.5</v>
      </c>
      <c r="X857" s="99"/>
      <c r="Y857" s="47" t="s">
        <v>60</v>
      </c>
      <c r="Z857" s="47"/>
      <c r="AA857" s="70"/>
      <c r="AB857" s="71"/>
      <c r="AC857" s="99"/>
      <c r="AD857" s="99"/>
      <c r="AE857" s="99"/>
      <c r="AF857" s="50" t="s">
        <v>2467</v>
      </c>
      <c r="AG857" s="102">
        <v>42233</v>
      </c>
      <c r="AH857" s="99">
        <v>3</v>
      </c>
      <c r="AI857" s="179">
        <f>125*3.75</f>
        <v>468.75</v>
      </c>
      <c r="AJ857" s="224">
        <f>290*3.75</f>
        <v>1087.5</v>
      </c>
      <c r="AK857" s="47"/>
      <c r="AL857" s="225">
        <v>1</v>
      </c>
      <c r="AM857" s="106">
        <f>(537.85+415)*3.75+1933</f>
        <v>5506.1875</v>
      </c>
      <c r="AN857" s="99"/>
      <c r="AO857" s="47">
        <f t="shared" si="220"/>
        <v>5506.25</v>
      </c>
      <c r="AP857" s="99"/>
      <c r="AQ857" s="99"/>
      <c r="AR857" s="47">
        <f t="shared" si="209"/>
        <v>5506.25</v>
      </c>
      <c r="AS857" s="99"/>
      <c r="AT857" s="227" t="s">
        <v>55</v>
      </c>
      <c r="AU857" s="99"/>
      <c r="AV857" s="55">
        <f t="shared" si="210"/>
        <v>0</v>
      </c>
      <c r="AW857" s="56">
        <v>487.5</v>
      </c>
      <c r="AX857" s="57">
        <v>0</v>
      </c>
      <c r="AY857" s="58">
        <f t="shared" si="207"/>
        <v>1087.5</v>
      </c>
      <c r="AZ857" s="59">
        <f t="shared" si="211"/>
        <v>0</v>
      </c>
      <c r="BA857" s="60">
        <f t="shared" si="212"/>
        <v>0</v>
      </c>
      <c r="BB857" s="59">
        <f t="shared" si="213"/>
        <v>0</v>
      </c>
      <c r="BC857" s="61">
        <f t="shared" si="214"/>
        <v>0</v>
      </c>
      <c r="BD857" s="61">
        <f t="shared" si="215"/>
        <v>0</v>
      </c>
      <c r="BE857" s="61">
        <f t="shared" si="216"/>
        <v>0</v>
      </c>
      <c r="BF857" s="61">
        <f t="shared" si="217"/>
        <v>0</v>
      </c>
    </row>
    <row r="858" spans="1:58" ht="15.75" x14ac:dyDescent="0.25">
      <c r="A858" s="99"/>
      <c r="B858" s="99">
        <v>12935</v>
      </c>
      <c r="C858" s="147" t="s">
        <v>47</v>
      </c>
      <c r="D858" s="99" t="s">
        <v>241</v>
      </c>
      <c r="E858" s="99" t="s">
        <v>669</v>
      </c>
      <c r="F858" s="99" t="s">
        <v>2468</v>
      </c>
      <c r="G858" s="99" t="s">
        <v>202</v>
      </c>
      <c r="H858" s="99" t="s">
        <v>2469</v>
      </c>
      <c r="I858" s="102">
        <v>42213</v>
      </c>
      <c r="J858" s="102">
        <v>42213</v>
      </c>
      <c r="K858" s="38" t="s">
        <v>2470</v>
      </c>
      <c r="L858" s="38"/>
      <c r="M858" s="39">
        <v>42226</v>
      </c>
      <c r="N858" s="40">
        <v>42227</v>
      </c>
      <c r="O858" s="148">
        <v>2696242</v>
      </c>
      <c r="P858" s="149">
        <v>4434</v>
      </c>
      <c r="Q858" s="149">
        <f t="shared" si="206"/>
        <v>2700676</v>
      </c>
      <c r="R858" s="99"/>
      <c r="S858" s="43" t="s">
        <v>2471</v>
      </c>
      <c r="T858" s="43"/>
      <c r="U858" s="44">
        <v>42221</v>
      </c>
      <c r="V858" s="45">
        <v>42221</v>
      </c>
      <c r="W858" s="99">
        <v>487.5</v>
      </c>
      <c r="X858" s="99"/>
      <c r="Y858" s="47" t="s">
        <v>60</v>
      </c>
      <c r="Z858" s="47"/>
      <c r="AA858" s="70"/>
      <c r="AB858" s="71"/>
      <c r="AC858" s="99"/>
      <c r="AD858" s="99"/>
      <c r="AE858" s="99"/>
      <c r="AF858" s="50" t="s">
        <v>2472</v>
      </c>
      <c r="AG858" s="102">
        <v>42233</v>
      </c>
      <c r="AH858" s="99">
        <v>3</v>
      </c>
      <c r="AI858" s="179">
        <f>70*3.75</f>
        <v>262.5</v>
      </c>
      <c r="AJ858" s="224">
        <f>130*3.75</f>
        <v>487.5</v>
      </c>
      <c r="AK858" s="47"/>
      <c r="AL858" s="225">
        <v>1</v>
      </c>
      <c r="AM858" s="106">
        <f>(1145.73+130)*3.75+2696242</f>
        <v>2701025.9874999998</v>
      </c>
      <c r="AN858" s="99"/>
      <c r="AO858" s="47">
        <f t="shared" si="220"/>
        <v>2701163.5</v>
      </c>
      <c r="AP858" s="99"/>
      <c r="AQ858" s="99"/>
      <c r="AR858" s="47">
        <f t="shared" si="209"/>
        <v>2701163.5</v>
      </c>
      <c r="AS858" s="99"/>
      <c r="AT858" s="227" t="s">
        <v>55</v>
      </c>
      <c r="AU858" s="99"/>
      <c r="AV858" s="55">
        <f t="shared" si="210"/>
        <v>0</v>
      </c>
      <c r="AW858" s="56">
        <v>262.5</v>
      </c>
      <c r="AX858" s="57">
        <v>0</v>
      </c>
      <c r="AY858" s="58">
        <f t="shared" si="207"/>
        <v>487.5</v>
      </c>
      <c r="AZ858" s="59">
        <f t="shared" si="211"/>
        <v>0</v>
      </c>
      <c r="BA858" s="60">
        <f t="shared" si="212"/>
        <v>0</v>
      </c>
      <c r="BB858" s="59">
        <f t="shared" si="213"/>
        <v>0</v>
      </c>
      <c r="BC858" s="61">
        <f t="shared" si="214"/>
        <v>0</v>
      </c>
      <c r="BD858" s="61">
        <f t="shared" si="215"/>
        <v>0</v>
      </c>
      <c r="BE858" s="61">
        <f t="shared" si="216"/>
        <v>0</v>
      </c>
      <c r="BF858" s="61">
        <f t="shared" si="217"/>
        <v>0</v>
      </c>
    </row>
    <row r="859" spans="1:58" ht="15.75" x14ac:dyDescent="0.25">
      <c r="A859" s="99"/>
      <c r="B859" s="99">
        <v>12860</v>
      </c>
      <c r="C859" s="147" t="s">
        <v>47</v>
      </c>
      <c r="D859" s="99" t="s">
        <v>199</v>
      </c>
      <c r="E859" s="99" t="s">
        <v>2473</v>
      </c>
      <c r="F859" s="99" t="s">
        <v>2474</v>
      </c>
      <c r="G859" s="99" t="s">
        <v>202</v>
      </c>
      <c r="H859" s="99" t="s">
        <v>2475</v>
      </c>
      <c r="I859" s="102">
        <v>42191</v>
      </c>
      <c r="J859" s="102">
        <v>42194</v>
      </c>
      <c r="K859" s="38" t="s">
        <v>2476</v>
      </c>
      <c r="L859" s="38"/>
      <c r="M859" s="39">
        <v>42229</v>
      </c>
      <c r="N859" s="40">
        <v>42229</v>
      </c>
      <c r="O859" s="148">
        <v>17185</v>
      </c>
      <c r="P859" s="149">
        <f>8069.5+3993.75</f>
        <v>12063.25</v>
      </c>
      <c r="Q859" s="149">
        <f t="shared" si="206"/>
        <v>29248.25</v>
      </c>
      <c r="R859" s="99"/>
      <c r="S859" s="43" t="s">
        <v>2477</v>
      </c>
      <c r="T859" s="43"/>
      <c r="U859" s="44">
        <v>42200</v>
      </c>
      <c r="V859" s="45">
        <v>42220</v>
      </c>
      <c r="W859" s="99">
        <v>26000</v>
      </c>
      <c r="X859" s="99"/>
      <c r="Y859" s="47" t="s">
        <v>60</v>
      </c>
      <c r="Z859" s="47"/>
      <c r="AA859" s="70"/>
      <c r="AB859" s="71"/>
      <c r="AC859" s="99"/>
      <c r="AD859" s="99"/>
      <c r="AE859" s="99"/>
      <c r="AF859" s="50" t="s">
        <v>2478</v>
      </c>
      <c r="AG859" s="102">
        <v>42233</v>
      </c>
      <c r="AH859" s="99">
        <v>1</v>
      </c>
      <c r="AI859" s="179">
        <v>4481.25</v>
      </c>
      <c r="AJ859" s="224">
        <v>26000</v>
      </c>
      <c r="AK859" s="47"/>
      <c r="AL859" s="225">
        <v>1</v>
      </c>
      <c r="AM859" s="106">
        <f>14732.83*3.75</f>
        <v>55248.112500000003</v>
      </c>
      <c r="AN859" s="99"/>
      <c r="AO859" s="47">
        <f t="shared" si="220"/>
        <v>55248.25</v>
      </c>
      <c r="AP859" s="99"/>
      <c r="AQ859" s="99"/>
      <c r="AR859" s="47">
        <f t="shared" si="209"/>
        <v>55248.25</v>
      </c>
      <c r="AS859" s="99"/>
      <c r="AT859" s="227" t="s">
        <v>55</v>
      </c>
      <c r="AU859" s="99"/>
      <c r="AV859" s="55">
        <f t="shared" si="210"/>
        <v>0</v>
      </c>
      <c r="AW859" s="56">
        <v>4481.25</v>
      </c>
      <c r="AX859" s="57">
        <v>0</v>
      </c>
      <c r="AY859" s="58">
        <f t="shared" si="207"/>
        <v>26000</v>
      </c>
      <c r="AZ859" s="59">
        <f t="shared" si="211"/>
        <v>0</v>
      </c>
      <c r="BA859" s="60">
        <f t="shared" si="212"/>
        <v>0</v>
      </c>
      <c r="BB859" s="59">
        <f t="shared" si="213"/>
        <v>0</v>
      </c>
      <c r="BC859" s="61">
        <f t="shared" si="214"/>
        <v>0</v>
      </c>
      <c r="BD859" s="61">
        <f t="shared" si="215"/>
        <v>0</v>
      </c>
      <c r="BE859" s="61">
        <f t="shared" si="216"/>
        <v>0</v>
      </c>
      <c r="BF859" s="61">
        <f t="shared" si="217"/>
        <v>0</v>
      </c>
    </row>
    <row r="860" spans="1:58" ht="15.75" x14ac:dyDescent="0.25">
      <c r="A860" s="99"/>
      <c r="B860" s="99">
        <v>12947</v>
      </c>
      <c r="C860" s="147" t="s">
        <v>47</v>
      </c>
      <c r="D860" s="99" t="s">
        <v>199</v>
      </c>
      <c r="E860" s="99" t="s">
        <v>2473</v>
      </c>
      <c r="F860" s="99" t="s">
        <v>2479</v>
      </c>
      <c r="G860" s="99" t="s">
        <v>202</v>
      </c>
      <c r="H860" s="99" t="s">
        <v>2480</v>
      </c>
      <c r="I860" s="102">
        <v>42220</v>
      </c>
      <c r="J860" s="102">
        <v>42221</v>
      </c>
      <c r="K860" s="38" t="s">
        <v>2481</v>
      </c>
      <c r="L860" s="38"/>
      <c r="M860" s="39">
        <v>42228</v>
      </c>
      <c r="N860" s="40">
        <v>42228</v>
      </c>
      <c r="O860" s="148">
        <v>4688</v>
      </c>
      <c r="P860" s="149">
        <v>5880.12</v>
      </c>
      <c r="Q860" s="149">
        <f t="shared" ref="Q860:Q923" si="221">O860+P860</f>
        <v>10568.119999999999</v>
      </c>
      <c r="R860" s="99"/>
      <c r="S860" s="43" t="s">
        <v>2482</v>
      </c>
      <c r="T860" s="43"/>
      <c r="U860" s="44">
        <v>42225</v>
      </c>
      <c r="V860" s="45">
        <v>42226</v>
      </c>
      <c r="W860" s="99">
        <v>1800</v>
      </c>
      <c r="X860" s="99"/>
      <c r="Y860" s="47" t="s">
        <v>60</v>
      </c>
      <c r="Z860" s="47"/>
      <c r="AA860" s="70"/>
      <c r="AB860" s="71"/>
      <c r="AC860" s="99"/>
      <c r="AD860" s="99"/>
      <c r="AE860" s="99"/>
      <c r="AF860" s="50" t="s">
        <v>2483</v>
      </c>
      <c r="AG860" s="102">
        <v>42233</v>
      </c>
      <c r="AH860" s="99">
        <v>1</v>
      </c>
      <c r="AI860" s="179">
        <v>2452.12</v>
      </c>
      <c r="AJ860" s="224">
        <v>1800</v>
      </c>
      <c r="AK860" s="47"/>
      <c r="AL860" s="225">
        <v>1</v>
      </c>
      <c r="AM860" s="106">
        <f>3298.17*3.75</f>
        <v>12368.137500000001</v>
      </c>
      <c r="AN860" s="99"/>
      <c r="AO860" s="47">
        <f t="shared" si="220"/>
        <v>12368.119999999999</v>
      </c>
      <c r="AP860" s="99"/>
      <c r="AQ860" s="99"/>
      <c r="AR860" s="47">
        <f t="shared" si="209"/>
        <v>12368.119999999999</v>
      </c>
      <c r="AS860" s="99"/>
      <c r="AT860" s="227" t="s">
        <v>55</v>
      </c>
      <c r="AU860" s="99"/>
      <c r="AV860" s="55">
        <f t="shared" si="210"/>
        <v>0</v>
      </c>
      <c r="AW860" s="56">
        <v>2452.12</v>
      </c>
      <c r="AX860" s="57">
        <v>0</v>
      </c>
      <c r="AY860" s="58">
        <f t="shared" si="207"/>
        <v>1800</v>
      </c>
      <c r="AZ860" s="59">
        <f t="shared" si="211"/>
        <v>0</v>
      </c>
      <c r="BA860" s="60">
        <f t="shared" si="212"/>
        <v>0</v>
      </c>
      <c r="BB860" s="59">
        <f t="shared" si="213"/>
        <v>0</v>
      </c>
      <c r="BC860" s="61">
        <f t="shared" si="214"/>
        <v>0</v>
      </c>
      <c r="BD860" s="61">
        <f t="shared" si="215"/>
        <v>0</v>
      </c>
      <c r="BE860" s="61">
        <f t="shared" si="216"/>
        <v>0</v>
      </c>
      <c r="BF860" s="61">
        <f t="shared" si="217"/>
        <v>0</v>
      </c>
    </row>
    <row r="861" spans="1:58" ht="15.75" x14ac:dyDescent="0.25">
      <c r="A861" s="99"/>
      <c r="B861" s="99" t="s">
        <v>2484</v>
      </c>
      <c r="C861" s="147" t="s">
        <v>47</v>
      </c>
      <c r="D861" s="99"/>
      <c r="E861" s="99" t="s">
        <v>2485</v>
      </c>
      <c r="F861" s="99" t="s">
        <v>2486</v>
      </c>
      <c r="G861" s="99" t="s">
        <v>202</v>
      </c>
      <c r="H861" s="99"/>
      <c r="I861" s="99"/>
      <c r="J861" s="99"/>
      <c r="K861" s="38" t="s">
        <v>2487</v>
      </c>
      <c r="L861" s="38"/>
      <c r="M861" s="39">
        <v>42232</v>
      </c>
      <c r="N861" s="40">
        <v>42232</v>
      </c>
      <c r="O861" s="148">
        <v>0</v>
      </c>
      <c r="P861" s="149">
        <v>245625</v>
      </c>
      <c r="Q861" s="149">
        <f t="shared" si="221"/>
        <v>245625</v>
      </c>
      <c r="R861" s="99"/>
      <c r="S861" s="43" t="s">
        <v>285</v>
      </c>
      <c r="T861" s="43"/>
      <c r="U861" s="138"/>
      <c r="V861" s="139"/>
      <c r="W861" s="99"/>
      <c r="X861" s="99"/>
      <c r="Y861" s="47" t="s">
        <v>60</v>
      </c>
      <c r="Z861" s="47"/>
      <c r="AA861" s="70"/>
      <c r="AB861" s="71"/>
      <c r="AC861" s="99"/>
      <c r="AD861" s="99"/>
      <c r="AE861" s="99"/>
      <c r="AF861" s="50" t="s">
        <v>2488</v>
      </c>
      <c r="AG861" s="102">
        <v>42233</v>
      </c>
      <c r="AH861" s="99">
        <v>1</v>
      </c>
      <c r="AI861" s="179"/>
      <c r="AJ861" s="224"/>
      <c r="AK861" s="47"/>
      <c r="AL861" s="225">
        <v>1</v>
      </c>
      <c r="AM861" s="106">
        <v>245625</v>
      </c>
      <c r="AN861" s="99"/>
      <c r="AO861" s="47">
        <f t="shared" si="220"/>
        <v>245625</v>
      </c>
      <c r="AP861" s="99"/>
      <c r="AQ861" s="99"/>
      <c r="AR861" s="47">
        <f t="shared" si="209"/>
        <v>245625</v>
      </c>
      <c r="AS861" s="99"/>
      <c r="AT861" s="227" t="s">
        <v>55</v>
      </c>
      <c r="AU861" s="99"/>
      <c r="AV861" s="55">
        <f t="shared" si="210"/>
        <v>0</v>
      </c>
      <c r="AW861" s="56">
        <v>0</v>
      </c>
      <c r="AX861" s="57">
        <v>0</v>
      </c>
      <c r="AY861" s="58">
        <f t="shared" si="207"/>
        <v>0</v>
      </c>
      <c r="AZ861" s="59">
        <f t="shared" si="211"/>
        <v>0</v>
      </c>
      <c r="BA861" s="60">
        <f t="shared" si="212"/>
        <v>0</v>
      </c>
      <c r="BB861" s="59">
        <f t="shared" si="213"/>
        <v>0</v>
      </c>
      <c r="BC861" s="61">
        <f t="shared" si="214"/>
        <v>0</v>
      </c>
      <c r="BD861" s="61">
        <f t="shared" si="215"/>
        <v>0</v>
      </c>
      <c r="BE861" s="61">
        <f t="shared" si="216"/>
        <v>0</v>
      </c>
      <c r="BF861" s="61">
        <f t="shared" si="217"/>
        <v>0</v>
      </c>
    </row>
    <row r="862" spans="1:58" ht="15.75" x14ac:dyDescent="0.25">
      <c r="A862" s="228">
        <v>42234</v>
      </c>
      <c r="B862" s="99">
        <v>29916</v>
      </c>
      <c r="C862" s="147" t="s">
        <v>47</v>
      </c>
      <c r="D862" s="99"/>
      <c r="E862" s="99" t="s">
        <v>2485</v>
      </c>
      <c r="F862" s="99" t="s">
        <v>2486</v>
      </c>
      <c r="G862" s="99" t="s">
        <v>202</v>
      </c>
      <c r="H862" s="99"/>
      <c r="I862" s="99"/>
      <c r="J862" s="99"/>
      <c r="K862" s="38" t="s">
        <v>2489</v>
      </c>
      <c r="L862" s="38"/>
      <c r="M862" s="39">
        <v>42233</v>
      </c>
      <c r="N862" s="40">
        <v>42234</v>
      </c>
      <c r="O862" s="148">
        <v>0</v>
      </c>
      <c r="P862" s="149">
        <v>92212</v>
      </c>
      <c r="Q862" s="149">
        <f t="shared" si="221"/>
        <v>92212</v>
      </c>
      <c r="R862" s="99"/>
      <c r="S862" s="43" t="s">
        <v>285</v>
      </c>
      <c r="T862" s="43"/>
      <c r="U862" s="138"/>
      <c r="V862" s="139"/>
      <c r="W862" s="99"/>
      <c r="X862" s="99"/>
      <c r="Y862" s="47" t="s">
        <v>60</v>
      </c>
      <c r="Z862" s="47"/>
      <c r="AA862" s="70"/>
      <c r="AB862" s="71"/>
      <c r="AC862" s="99"/>
      <c r="AD862" s="99"/>
      <c r="AE862" s="99"/>
      <c r="AF862" s="50" t="s">
        <v>2490</v>
      </c>
      <c r="AG862" s="102">
        <v>42234</v>
      </c>
      <c r="AH862" s="99">
        <v>1</v>
      </c>
      <c r="AI862" s="179"/>
      <c r="AJ862" s="224"/>
      <c r="AK862" s="47"/>
      <c r="AL862" s="225">
        <v>1</v>
      </c>
      <c r="AM862" s="106">
        <v>92212</v>
      </c>
      <c r="AN862" s="99"/>
      <c r="AO862" s="47">
        <f t="shared" si="220"/>
        <v>92212</v>
      </c>
      <c r="AP862" s="99"/>
      <c r="AQ862" s="99"/>
      <c r="AR862" s="47">
        <f t="shared" si="209"/>
        <v>92212</v>
      </c>
      <c r="AS862" s="99"/>
      <c r="AT862" s="227" t="s">
        <v>55</v>
      </c>
      <c r="AU862" s="99"/>
      <c r="AV862" s="55">
        <f t="shared" si="210"/>
        <v>0</v>
      </c>
      <c r="AW862" s="56">
        <v>0</v>
      </c>
      <c r="AX862" s="57">
        <v>0</v>
      </c>
      <c r="AY862" s="58">
        <f t="shared" si="207"/>
        <v>0</v>
      </c>
      <c r="AZ862" s="59">
        <f t="shared" si="211"/>
        <v>0</v>
      </c>
      <c r="BA862" s="60">
        <f t="shared" si="212"/>
        <v>0</v>
      </c>
      <c r="BB862" s="59">
        <f t="shared" si="213"/>
        <v>0</v>
      </c>
      <c r="BC862" s="61">
        <f t="shared" si="214"/>
        <v>0</v>
      </c>
      <c r="BD862" s="61">
        <f t="shared" si="215"/>
        <v>0</v>
      </c>
      <c r="BE862" s="61">
        <f t="shared" si="216"/>
        <v>0</v>
      </c>
      <c r="BF862" s="61">
        <f t="shared" si="217"/>
        <v>0</v>
      </c>
    </row>
    <row r="863" spans="1:58" ht="15.75" x14ac:dyDescent="0.25">
      <c r="A863" s="99"/>
      <c r="B863" s="99" t="s">
        <v>473</v>
      </c>
      <c r="C863" s="147" t="s">
        <v>47</v>
      </c>
      <c r="D863" s="99"/>
      <c r="E863" s="99" t="s">
        <v>2491</v>
      </c>
      <c r="F863" s="99" t="s">
        <v>2492</v>
      </c>
      <c r="G863" s="99" t="s">
        <v>202</v>
      </c>
      <c r="H863" s="99"/>
      <c r="I863" s="99"/>
      <c r="J863" s="102">
        <v>42220</v>
      </c>
      <c r="K863" s="38" t="s">
        <v>475</v>
      </c>
      <c r="L863" s="38"/>
      <c r="M863" s="179"/>
      <c r="N863" s="164"/>
      <c r="O863" s="148">
        <v>0</v>
      </c>
      <c r="P863" s="149">
        <v>0</v>
      </c>
      <c r="Q863" s="149">
        <f t="shared" si="221"/>
        <v>0</v>
      </c>
      <c r="R863" s="99"/>
      <c r="S863" s="43" t="s">
        <v>285</v>
      </c>
      <c r="T863" s="43"/>
      <c r="U863" s="138"/>
      <c r="V863" s="139"/>
      <c r="W863" s="99"/>
      <c r="X863" s="99"/>
      <c r="Y863" s="47" t="s">
        <v>2493</v>
      </c>
      <c r="Z863" s="47"/>
      <c r="AA863" s="48">
        <v>42229</v>
      </c>
      <c r="AB863" s="49">
        <v>42229</v>
      </c>
      <c r="AC863" s="99">
        <v>4500</v>
      </c>
      <c r="AD863" s="99"/>
      <c r="AE863" s="99"/>
      <c r="AF863" s="50" t="s">
        <v>2494</v>
      </c>
      <c r="AG863" s="102">
        <v>42234</v>
      </c>
      <c r="AH863" s="99">
        <v>1</v>
      </c>
      <c r="AI863" s="179"/>
      <c r="AJ863" s="224"/>
      <c r="AK863" s="47">
        <v>4500</v>
      </c>
      <c r="AL863" s="225">
        <v>1</v>
      </c>
      <c r="AM863" s="106">
        <v>4500</v>
      </c>
      <c r="AN863" s="99"/>
      <c r="AO863" s="47">
        <f t="shared" si="220"/>
        <v>4500</v>
      </c>
      <c r="AP863" s="99"/>
      <c r="AQ863" s="99"/>
      <c r="AR863" s="47">
        <f t="shared" si="209"/>
        <v>4500</v>
      </c>
      <c r="AS863" s="99"/>
      <c r="AT863" s="227" t="s">
        <v>55</v>
      </c>
      <c r="AU863" s="99"/>
      <c r="AV863" s="55">
        <f t="shared" si="210"/>
        <v>0</v>
      </c>
      <c r="AW863" s="56">
        <v>0</v>
      </c>
      <c r="AX863" s="57">
        <v>0</v>
      </c>
      <c r="AY863" s="58">
        <f t="shared" si="207"/>
        <v>0</v>
      </c>
      <c r="AZ863" s="59">
        <f t="shared" si="211"/>
        <v>0</v>
      </c>
      <c r="BA863" s="60">
        <f t="shared" si="212"/>
        <v>4500</v>
      </c>
      <c r="BB863" s="59">
        <f t="shared" si="213"/>
        <v>0</v>
      </c>
      <c r="BC863" s="61">
        <f t="shared" si="214"/>
        <v>0</v>
      </c>
      <c r="BD863" s="61">
        <f t="shared" si="215"/>
        <v>0</v>
      </c>
      <c r="BE863" s="61">
        <f t="shared" si="216"/>
        <v>0</v>
      </c>
      <c r="BF863" s="61">
        <f t="shared" si="217"/>
        <v>0</v>
      </c>
    </row>
    <row r="864" spans="1:58" ht="15.75" x14ac:dyDescent="0.25">
      <c r="A864" s="99"/>
      <c r="B864" s="99">
        <v>29582</v>
      </c>
      <c r="C864" s="147" t="s">
        <v>47</v>
      </c>
      <c r="D864" s="99" t="s">
        <v>238</v>
      </c>
      <c r="E864" s="99" t="s">
        <v>990</v>
      </c>
      <c r="F864" s="99" t="s">
        <v>2495</v>
      </c>
      <c r="G864" s="99" t="s">
        <v>202</v>
      </c>
      <c r="H864" s="99" t="s">
        <v>2496</v>
      </c>
      <c r="I864" s="102">
        <v>42180</v>
      </c>
      <c r="J864" s="102">
        <v>42182</v>
      </c>
      <c r="K864" s="38" t="s">
        <v>475</v>
      </c>
      <c r="L864" s="38"/>
      <c r="M864" s="179"/>
      <c r="N864" s="164"/>
      <c r="O864" s="148">
        <v>0</v>
      </c>
      <c r="P864" s="149">
        <v>0</v>
      </c>
      <c r="Q864" s="149">
        <f t="shared" si="221"/>
        <v>0</v>
      </c>
      <c r="R864" s="99"/>
      <c r="S864" s="43" t="s">
        <v>2497</v>
      </c>
      <c r="T864" s="43"/>
      <c r="U864" s="44">
        <v>42228</v>
      </c>
      <c r="V864" s="45">
        <v>42229</v>
      </c>
      <c r="W864" s="99">
        <v>1087.5</v>
      </c>
      <c r="X864" s="99"/>
      <c r="Y864" s="47" t="s">
        <v>60</v>
      </c>
      <c r="Z864" s="47"/>
      <c r="AA864" s="70"/>
      <c r="AB864" s="71"/>
      <c r="AC864" s="99"/>
      <c r="AD864" s="99"/>
      <c r="AE864" s="99"/>
      <c r="AF864" s="50" t="s">
        <v>2498</v>
      </c>
      <c r="AG864" s="102">
        <v>42234</v>
      </c>
      <c r="AH864" s="99">
        <v>1</v>
      </c>
      <c r="AI864" s="179"/>
      <c r="AJ864" s="224">
        <v>1087.5</v>
      </c>
      <c r="AK864" s="47"/>
      <c r="AL864" s="225">
        <v>1</v>
      </c>
      <c r="AM864" s="106">
        <v>1087.5</v>
      </c>
      <c r="AN864" s="99"/>
      <c r="AO864" s="47">
        <f t="shared" si="220"/>
        <v>1087.5</v>
      </c>
      <c r="AP864" s="99"/>
      <c r="AQ864" s="99"/>
      <c r="AR864" s="47">
        <f t="shared" si="209"/>
        <v>1087.5</v>
      </c>
      <c r="AS864" s="99"/>
      <c r="AT864" s="227" t="s">
        <v>55</v>
      </c>
      <c r="AU864" s="99"/>
      <c r="AV864" s="55">
        <f t="shared" si="210"/>
        <v>0</v>
      </c>
      <c r="AW864" s="56">
        <v>0</v>
      </c>
      <c r="AX864" s="57">
        <v>0</v>
      </c>
      <c r="AY864" s="58">
        <f t="shared" si="207"/>
        <v>1087.5</v>
      </c>
      <c r="AZ864" s="59">
        <f t="shared" si="211"/>
        <v>0</v>
      </c>
      <c r="BA864" s="60">
        <f t="shared" si="212"/>
        <v>0</v>
      </c>
      <c r="BB864" s="59">
        <f t="shared" si="213"/>
        <v>0</v>
      </c>
      <c r="BC864" s="61">
        <f t="shared" si="214"/>
        <v>0</v>
      </c>
      <c r="BD864" s="61">
        <f t="shared" si="215"/>
        <v>0</v>
      </c>
      <c r="BE864" s="61">
        <f t="shared" si="216"/>
        <v>0</v>
      </c>
      <c r="BF864" s="61">
        <f t="shared" si="217"/>
        <v>0</v>
      </c>
    </row>
    <row r="865" spans="1:58" ht="15.75" x14ac:dyDescent="0.25">
      <c r="A865" s="228">
        <v>42239</v>
      </c>
      <c r="B865" s="99">
        <v>12809</v>
      </c>
      <c r="C865" s="147" t="s">
        <v>47</v>
      </c>
      <c r="D865" s="99" t="s">
        <v>2499</v>
      </c>
      <c r="E865" s="99" t="s">
        <v>2500</v>
      </c>
      <c r="F865" s="99" t="s">
        <v>2501</v>
      </c>
      <c r="G865" s="99" t="s">
        <v>202</v>
      </c>
      <c r="H865" s="99">
        <v>17210822092</v>
      </c>
      <c r="I865" s="102">
        <v>42193</v>
      </c>
      <c r="J865" s="102">
        <v>42196</v>
      </c>
      <c r="K865" s="38" t="s">
        <v>2502</v>
      </c>
      <c r="L865" s="38"/>
      <c r="M865" s="39">
        <v>42228</v>
      </c>
      <c r="N865" s="40">
        <v>42228</v>
      </c>
      <c r="O865" s="148">
        <v>6088</v>
      </c>
      <c r="P865" s="149">
        <v>1159.75</v>
      </c>
      <c r="Q865" s="149">
        <f t="shared" si="221"/>
        <v>7247.75</v>
      </c>
      <c r="R865" s="99"/>
      <c r="S865" s="43" t="s">
        <v>2503</v>
      </c>
      <c r="T865" s="43"/>
      <c r="U865" s="44">
        <v>42200</v>
      </c>
      <c r="V865" s="45">
        <v>42200</v>
      </c>
      <c r="W865" s="99">
        <v>1500</v>
      </c>
      <c r="X865" s="99"/>
      <c r="Y865" s="47" t="s">
        <v>60</v>
      </c>
      <c r="Z865" s="47"/>
      <c r="AA865" s="70"/>
      <c r="AB865" s="71"/>
      <c r="AC865" s="99"/>
      <c r="AD865" s="99"/>
      <c r="AE865" s="99"/>
      <c r="AF865" s="50" t="s">
        <v>2504</v>
      </c>
      <c r="AG865" s="102">
        <v>42239</v>
      </c>
      <c r="AH865" s="99">
        <v>1</v>
      </c>
      <c r="AI865" s="179">
        <v>468.75</v>
      </c>
      <c r="AJ865" s="224">
        <v>1500</v>
      </c>
      <c r="AK865" s="47"/>
      <c r="AL865" s="225">
        <v>1</v>
      </c>
      <c r="AM865" s="106">
        <f>709.27*3.75+6088</f>
        <v>8747.7625000000007</v>
      </c>
      <c r="AN865" s="99"/>
      <c r="AO865" s="47">
        <f t="shared" si="220"/>
        <v>8747.75</v>
      </c>
      <c r="AP865" s="99"/>
      <c r="AQ865" s="99"/>
      <c r="AR865" s="47">
        <f t="shared" si="209"/>
        <v>8747.75</v>
      </c>
      <c r="AS865" s="99"/>
      <c r="AT865" s="227" t="s">
        <v>55</v>
      </c>
      <c r="AU865" s="99"/>
      <c r="AV865" s="55">
        <f t="shared" si="210"/>
        <v>0</v>
      </c>
      <c r="AW865" s="56">
        <v>468.75</v>
      </c>
      <c r="AX865" s="57">
        <v>0</v>
      </c>
      <c r="AY865" s="58">
        <f t="shared" si="207"/>
        <v>1500</v>
      </c>
      <c r="AZ865" s="59">
        <f t="shared" si="211"/>
        <v>0</v>
      </c>
      <c r="BA865" s="60">
        <f t="shared" si="212"/>
        <v>0</v>
      </c>
      <c r="BB865" s="59">
        <f t="shared" si="213"/>
        <v>0</v>
      </c>
      <c r="BC865" s="61">
        <f t="shared" si="214"/>
        <v>0</v>
      </c>
      <c r="BD865" s="61">
        <f t="shared" si="215"/>
        <v>0</v>
      </c>
      <c r="BE865" s="61">
        <f t="shared" si="216"/>
        <v>0</v>
      </c>
      <c r="BF865" s="61">
        <f t="shared" si="217"/>
        <v>0</v>
      </c>
    </row>
    <row r="866" spans="1:58" ht="15.75" x14ac:dyDescent="0.25">
      <c r="A866" s="99"/>
      <c r="B866" s="99">
        <v>29555</v>
      </c>
      <c r="C866" s="147" t="s">
        <v>47</v>
      </c>
      <c r="D866" s="99" t="s">
        <v>2499</v>
      </c>
      <c r="E866" s="99" t="s">
        <v>2500</v>
      </c>
      <c r="F866" s="99" t="s">
        <v>2505</v>
      </c>
      <c r="G866" s="99" t="s">
        <v>202</v>
      </c>
      <c r="H866" s="99">
        <v>9236062</v>
      </c>
      <c r="I866" s="102">
        <v>42178</v>
      </c>
      <c r="J866" s="102">
        <v>42183</v>
      </c>
      <c r="K866" s="38" t="s">
        <v>2506</v>
      </c>
      <c r="L866" s="38"/>
      <c r="M866" s="39">
        <v>42184</v>
      </c>
      <c r="N866" s="40">
        <v>42235</v>
      </c>
      <c r="O866" s="148">
        <v>46914</v>
      </c>
      <c r="P866" s="149">
        <f>3630+10250</f>
        <v>13880</v>
      </c>
      <c r="Q866" s="149">
        <f t="shared" si="221"/>
        <v>60794</v>
      </c>
      <c r="R866" s="99"/>
      <c r="S866" s="43" t="s">
        <v>2507</v>
      </c>
      <c r="T866" s="43"/>
      <c r="U866" s="44">
        <v>42222</v>
      </c>
      <c r="V866" s="45">
        <v>42222</v>
      </c>
      <c r="W866" s="99">
        <v>3000</v>
      </c>
      <c r="X866" s="99"/>
      <c r="Y866" s="47" t="s">
        <v>60</v>
      </c>
      <c r="Z866" s="47"/>
      <c r="AA866" s="70"/>
      <c r="AB866" s="71"/>
      <c r="AC866" s="99"/>
      <c r="AD866" s="99"/>
      <c r="AE866" s="99"/>
      <c r="AF866" s="50" t="s">
        <v>2508</v>
      </c>
      <c r="AG866" s="102">
        <v>42239</v>
      </c>
      <c r="AH866" s="99">
        <v>1</v>
      </c>
      <c r="AI866" s="179">
        <v>750</v>
      </c>
      <c r="AJ866" s="224">
        <v>3000</v>
      </c>
      <c r="AK866" s="47"/>
      <c r="AL866" s="225">
        <v>1</v>
      </c>
      <c r="AM866" s="106">
        <v>63794</v>
      </c>
      <c r="AN866" s="99"/>
      <c r="AO866" s="47">
        <f t="shared" si="220"/>
        <v>63794</v>
      </c>
      <c r="AP866" s="99"/>
      <c r="AQ866" s="99"/>
      <c r="AR866" s="47">
        <f t="shared" si="209"/>
        <v>63794</v>
      </c>
      <c r="AS866" s="99"/>
      <c r="AT866" s="227" t="s">
        <v>55</v>
      </c>
      <c r="AU866" s="99"/>
      <c r="AV866" s="55">
        <f t="shared" si="210"/>
        <v>0</v>
      </c>
      <c r="AW866" s="56">
        <v>750</v>
      </c>
      <c r="AX866" s="57">
        <v>0</v>
      </c>
      <c r="AY866" s="58">
        <f t="shared" ref="AY866:AY929" si="222">+AJ866</f>
        <v>3000</v>
      </c>
      <c r="AZ866" s="59">
        <f t="shared" si="211"/>
        <v>0</v>
      </c>
      <c r="BA866" s="60">
        <f t="shared" si="212"/>
        <v>0</v>
      </c>
      <c r="BB866" s="59">
        <f t="shared" si="213"/>
        <v>0</v>
      </c>
      <c r="BC866" s="61">
        <f t="shared" si="214"/>
        <v>0</v>
      </c>
      <c r="BD866" s="61">
        <f t="shared" si="215"/>
        <v>0</v>
      </c>
      <c r="BE866" s="61">
        <f t="shared" si="216"/>
        <v>0</v>
      </c>
      <c r="BF866" s="61">
        <f t="shared" si="217"/>
        <v>0</v>
      </c>
    </row>
    <row r="867" spans="1:58" ht="15.75" x14ac:dyDescent="0.25">
      <c r="A867" s="99"/>
      <c r="B867" s="99">
        <v>29324</v>
      </c>
      <c r="C867" s="147" t="s">
        <v>47</v>
      </c>
      <c r="D867" s="99" t="s">
        <v>2499</v>
      </c>
      <c r="E867" s="99" t="s">
        <v>2500</v>
      </c>
      <c r="F867" s="99" t="s">
        <v>2509</v>
      </c>
      <c r="G867" s="99" t="s">
        <v>202</v>
      </c>
      <c r="H867" s="99">
        <v>4034756892</v>
      </c>
      <c r="I867" s="102">
        <v>42138</v>
      </c>
      <c r="J867" s="102">
        <v>42148</v>
      </c>
      <c r="K867" s="38" t="s">
        <v>2510</v>
      </c>
      <c r="L867" s="38"/>
      <c r="M867" s="39">
        <v>42170</v>
      </c>
      <c r="N867" s="40">
        <v>42185</v>
      </c>
      <c r="O867" s="148">
        <v>59506</v>
      </c>
      <c r="P867" s="149">
        <f>58987+15920</f>
        <v>74907</v>
      </c>
      <c r="Q867" s="149">
        <f t="shared" si="221"/>
        <v>134413</v>
      </c>
      <c r="R867" s="99"/>
      <c r="S867" s="43" t="s">
        <v>2511</v>
      </c>
      <c r="T867" s="43"/>
      <c r="U867" s="44">
        <v>42159</v>
      </c>
      <c r="V867" s="45">
        <v>42163</v>
      </c>
      <c r="W867" s="99">
        <v>29925</v>
      </c>
      <c r="X867" s="99"/>
      <c r="Y867" s="47" t="s">
        <v>60</v>
      </c>
      <c r="Z867" s="47"/>
      <c r="AA867" s="70"/>
      <c r="AB867" s="71"/>
      <c r="AC867" s="99"/>
      <c r="AD867" s="99"/>
      <c r="AE867" s="99"/>
      <c r="AF867" s="50" t="s">
        <v>2512</v>
      </c>
      <c r="AG867" s="102">
        <v>42239</v>
      </c>
      <c r="AH867" s="99">
        <v>1</v>
      </c>
      <c r="AI867" s="179">
        <v>7125</v>
      </c>
      <c r="AJ867" s="224">
        <v>29925</v>
      </c>
      <c r="AK867" s="47"/>
      <c r="AL867" s="225">
        <v>1</v>
      </c>
      <c r="AM867" s="106">
        <v>164338</v>
      </c>
      <c r="AN867" s="99"/>
      <c r="AO867" s="47">
        <f t="shared" ref="AO867:AO898" si="223">Q867+W867+AC867</f>
        <v>164338</v>
      </c>
      <c r="AP867" s="99"/>
      <c r="AQ867" s="99"/>
      <c r="AR867" s="47">
        <f t="shared" ref="AR867:AR930" si="224">AO867</f>
        <v>164338</v>
      </c>
      <c r="AS867" s="99"/>
      <c r="AT867" s="227" t="s">
        <v>55</v>
      </c>
      <c r="AU867" s="99"/>
      <c r="AV867" s="55">
        <f t="shared" ref="AV867:AV930" si="225">+AO867-(Q867+W867+AC867)</f>
        <v>0</v>
      </c>
      <c r="AW867" s="56">
        <v>7125</v>
      </c>
      <c r="AX867" s="57">
        <v>0</v>
      </c>
      <c r="AY867" s="58">
        <f t="shared" si="222"/>
        <v>29925</v>
      </c>
      <c r="AZ867" s="59">
        <f t="shared" ref="AZ867:AZ930" si="226">IF(W867=0,0,ROUND((+AJ867-W867)/AJ867*100,2))</f>
        <v>0</v>
      </c>
      <c r="BA867" s="60">
        <f t="shared" ref="BA867:BA930" si="227">+AK867</f>
        <v>0</v>
      </c>
      <c r="BB867" s="59">
        <f t="shared" ref="BB867:BB930" si="228">IF(AC867=0,0,ROUND((+AK867-AC867)/AK867*100,5))</f>
        <v>0</v>
      </c>
      <c r="BC867" s="61">
        <f t="shared" ref="BC867:BC930" si="229">+AI867*AX867%</f>
        <v>0</v>
      </c>
      <c r="BD867" s="61">
        <f t="shared" ref="BD867:BD930" si="230">+AJ867*AZ867%</f>
        <v>0</v>
      </c>
      <c r="BE867" s="61">
        <f t="shared" ref="BE867:BE930" si="231">+AK867*BB867%</f>
        <v>0</v>
      </c>
      <c r="BF867" s="61">
        <f t="shared" ref="BF867:BF930" si="232">+BC867+BD867+BE867</f>
        <v>0</v>
      </c>
    </row>
    <row r="868" spans="1:58" ht="15.75" x14ac:dyDescent="0.25">
      <c r="A868" s="99"/>
      <c r="B868" s="99">
        <v>29554</v>
      </c>
      <c r="C868" s="147" t="s">
        <v>47</v>
      </c>
      <c r="D868" s="99" t="s">
        <v>2499</v>
      </c>
      <c r="E868" s="99" t="s">
        <v>2500</v>
      </c>
      <c r="F868" s="99" t="s">
        <v>2513</v>
      </c>
      <c r="G868" s="99" t="s">
        <v>202</v>
      </c>
      <c r="H868" s="99">
        <v>687732</v>
      </c>
      <c r="I868" s="102">
        <v>42178</v>
      </c>
      <c r="J868" s="102">
        <v>42219</v>
      </c>
      <c r="K868" s="38" t="s">
        <v>2514</v>
      </c>
      <c r="L868" s="38"/>
      <c r="M868" s="39">
        <v>42184</v>
      </c>
      <c r="N868" s="40">
        <v>42225</v>
      </c>
      <c r="O868" s="148">
        <v>86043</v>
      </c>
      <c r="P868" s="149">
        <f>9743+19050</f>
        <v>28793</v>
      </c>
      <c r="Q868" s="149">
        <f t="shared" si="221"/>
        <v>114836</v>
      </c>
      <c r="R868" s="99"/>
      <c r="S868" s="43" t="s">
        <v>2515</v>
      </c>
      <c r="T868" s="43"/>
      <c r="U868" s="44">
        <v>42222</v>
      </c>
      <c r="V868" s="45">
        <v>42222</v>
      </c>
      <c r="W868" s="99">
        <v>9000</v>
      </c>
      <c r="X868" s="99"/>
      <c r="Y868" s="47" t="s">
        <v>60</v>
      </c>
      <c r="Z868" s="47"/>
      <c r="AA868" s="70"/>
      <c r="AB868" s="71"/>
      <c r="AC868" s="99"/>
      <c r="AD868" s="99"/>
      <c r="AE868" s="99"/>
      <c r="AF868" s="50" t="s">
        <v>2516</v>
      </c>
      <c r="AG868" s="102">
        <v>42239</v>
      </c>
      <c r="AH868" s="99">
        <v>1</v>
      </c>
      <c r="AI868" s="179">
        <v>2250</v>
      </c>
      <c r="AJ868" s="224">
        <v>9000</v>
      </c>
      <c r="AK868" s="47"/>
      <c r="AL868" s="225">
        <v>1</v>
      </c>
      <c r="AM868" s="106">
        <v>123836</v>
      </c>
      <c r="AN868" s="99"/>
      <c r="AO868" s="47">
        <f t="shared" si="223"/>
        <v>123836</v>
      </c>
      <c r="AP868" s="99"/>
      <c r="AQ868" s="99"/>
      <c r="AR868" s="47">
        <f t="shared" si="224"/>
        <v>123836</v>
      </c>
      <c r="AS868" s="99"/>
      <c r="AT868" s="227" t="s">
        <v>55</v>
      </c>
      <c r="AU868" s="99"/>
      <c r="AV868" s="55">
        <f t="shared" si="225"/>
        <v>0</v>
      </c>
      <c r="AW868" s="56">
        <v>2250</v>
      </c>
      <c r="AX868" s="57">
        <v>0</v>
      </c>
      <c r="AY868" s="58">
        <f t="shared" si="222"/>
        <v>9000</v>
      </c>
      <c r="AZ868" s="59">
        <f t="shared" si="226"/>
        <v>0</v>
      </c>
      <c r="BA868" s="60">
        <f t="shared" si="227"/>
        <v>0</v>
      </c>
      <c r="BB868" s="59">
        <f t="shared" si="228"/>
        <v>0</v>
      </c>
      <c r="BC868" s="61">
        <f t="shared" si="229"/>
        <v>0</v>
      </c>
      <c r="BD868" s="61">
        <f t="shared" si="230"/>
        <v>0</v>
      </c>
      <c r="BE868" s="61">
        <f t="shared" si="231"/>
        <v>0</v>
      </c>
      <c r="BF868" s="61">
        <f t="shared" si="232"/>
        <v>0</v>
      </c>
    </row>
    <row r="869" spans="1:58" ht="15.75" x14ac:dyDescent="0.25">
      <c r="A869" s="99"/>
      <c r="B869" s="99">
        <v>29482</v>
      </c>
      <c r="C869" s="147" t="s">
        <v>47</v>
      </c>
      <c r="D869" s="99" t="s">
        <v>2499</v>
      </c>
      <c r="E869" s="99" t="s">
        <v>2500</v>
      </c>
      <c r="F869" s="99" t="s">
        <v>2517</v>
      </c>
      <c r="G869" s="99" t="s">
        <v>202</v>
      </c>
      <c r="H869" s="99">
        <v>4551386</v>
      </c>
      <c r="I869" s="102">
        <v>42185</v>
      </c>
      <c r="J869" s="102">
        <v>42206</v>
      </c>
      <c r="K869" s="38" t="s">
        <v>2518</v>
      </c>
      <c r="L869" s="38"/>
      <c r="M869" s="39">
        <v>42198</v>
      </c>
      <c r="N869" s="40">
        <v>42235</v>
      </c>
      <c r="O869" s="148">
        <v>79525</v>
      </c>
      <c r="P869" s="149">
        <f>34319+29200</f>
        <v>63519</v>
      </c>
      <c r="Q869" s="149">
        <f t="shared" si="221"/>
        <v>143044</v>
      </c>
      <c r="R869" s="99"/>
      <c r="S869" s="43" t="s">
        <v>2519</v>
      </c>
      <c r="T869" s="43"/>
      <c r="U869" s="44">
        <v>42222</v>
      </c>
      <c r="V869" s="45">
        <v>42222</v>
      </c>
      <c r="W869" s="99">
        <v>30000</v>
      </c>
      <c r="X869" s="99"/>
      <c r="Y869" s="47" t="s">
        <v>60</v>
      </c>
      <c r="Z869" s="47"/>
      <c r="AA869" s="70"/>
      <c r="AB869" s="71"/>
      <c r="AC869" s="99"/>
      <c r="AD869" s="99"/>
      <c r="AE869" s="99"/>
      <c r="AF869" s="50" t="s">
        <v>2520</v>
      </c>
      <c r="AG869" s="102">
        <v>42239</v>
      </c>
      <c r="AH869" s="99">
        <v>1</v>
      </c>
      <c r="AI869" s="179">
        <v>7500</v>
      </c>
      <c r="AJ869" s="224">
        <v>30000</v>
      </c>
      <c r="AK869" s="47"/>
      <c r="AL869" s="225">
        <v>1</v>
      </c>
      <c r="AM869" s="106">
        <v>173044</v>
      </c>
      <c r="AN869" s="99"/>
      <c r="AO869" s="47">
        <f t="shared" si="223"/>
        <v>173044</v>
      </c>
      <c r="AP869" s="99"/>
      <c r="AQ869" s="99"/>
      <c r="AR869" s="47">
        <f t="shared" si="224"/>
        <v>173044</v>
      </c>
      <c r="AS869" s="99"/>
      <c r="AT869" s="227" t="s">
        <v>55</v>
      </c>
      <c r="AU869" s="99"/>
      <c r="AV869" s="55">
        <f t="shared" si="225"/>
        <v>0</v>
      </c>
      <c r="AW869" s="56">
        <v>7500</v>
      </c>
      <c r="AX869" s="57">
        <v>0</v>
      </c>
      <c r="AY869" s="58">
        <f t="shared" si="222"/>
        <v>30000</v>
      </c>
      <c r="AZ869" s="59">
        <f t="shared" si="226"/>
        <v>0</v>
      </c>
      <c r="BA869" s="60">
        <f t="shared" si="227"/>
        <v>0</v>
      </c>
      <c r="BB869" s="59">
        <f t="shared" si="228"/>
        <v>0</v>
      </c>
      <c r="BC869" s="61">
        <f t="shared" si="229"/>
        <v>0</v>
      </c>
      <c r="BD869" s="61">
        <f t="shared" si="230"/>
        <v>0</v>
      </c>
      <c r="BE869" s="61">
        <f t="shared" si="231"/>
        <v>0</v>
      </c>
      <c r="BF869" s="61">
        <f t="shared" si="232"/>
        <v>0</v>
      </c>
    </row>
    <row r="870" spans="1:58" ht="15.75" x14ac:dyDescent="0.25">
      <c r="A870" s="99"/>
      <c r="B870" s="99">
        <v>29536</v>
      </c>
      <c r="C870" s="147" t="s">
        <v>47</v>
      </c>
      <c r="D870" s="99" t="s">
        <v>2499</v>
      </c>
      <c r="E870" s="99" t="s">
        <v>2500</v>
      </c>
      <c r="F870" s="99" t="s">
        <v>2521</v>
      </c>
      <c r="G870" s="99" t="s">
        <v>202</v>
      </c>
      <c r="H870" s="99" t="s">
        <v>2522</v>
      </c>
      <c r="I870" s="102">
        <v>42173</v>
      </c>
      <c r="J870" s="102">
        <v>42182</v>
      </c>
      <c r="K870" s="38" t="s">
        <v>2523</v>
      </c>
      <c r="L870" s="38"/>
      <c r="M870" s="39">
        <v>42197</v>
      </c>
      <c r="N870" s="40">
        <v>42198</v>
      </c>
      <c r="O870" s="148">
        <v>723757</v>
      </c>
      <c r="P870" s="149">
        <v>34201.919999999998</v>
      </c>
      <c r="Q870" s="149">
        <f t="shared" si="221"/>
        <v>757958.92</v>
      </c>
      <c r="R870" s="99"/>
      <c r="S870" s="43" t="s">
        <v>2524</v>
      </c>
      <c r="T870" s="43"/>
      <c r="U870" s="44">
        <v>42194</v>
      </c>
      <c r="V870" s="45">
        <v>42194</v>
      </c>
      <c r="W870" s="99">
        <f>3000+22950</f>
        <v>25950</v>
      </c>
      <c r="X870" s="99"/>
      <c r="Y870" s="47" t="s">
        <v>2525</v>
      </c>
      <c r="Z870" s="47"/>
      <c r="AA870" s="48">
        <v>42192</v>
      </c>
      <c r="AB870" s="49">
        <v>42198</v>
      </c>
      <c r="AC870" s="99">
        <v>6300</v>
      </c>
      <c r="AD870" s="99"/>
      <c r="AE870" s="99"/>
      <c r="AF870" s="50" t="s">
        <v>2526</v>
      </c>
      <c r="AG870" s="102">
        <v>42240</v>
      </c>
      <c r="AH870" s="99">
        <v>2</v>
      </c>
      <c r="AI870" s="179">
        <v>1396.92</v>
      </c>
      <c r="AJ870" s="224">
        <v>25950</v>
      </c>
      <c r="AK870" s="47">
        <v>6300</v>
      </c>
      <c r="AL870" s="225">
        <v>1</v>
      </c>
      <c r="AM870" s="106">
        <v>790208.92</v>
      </c>
      <c r="AN870" s="99"/>
      <c r="AO870" s="47">
        <f t="shared" si="223"/>
        <v>790208.92</v>
      </c>
      <c r="AP870" s="99"/>
      <c r="AQ870" s="99"/>
      <c r="AR870" s="47">
        <f t="shared" si="224"/>
        <v>790208.92</v>
      </c>
      <c r="AS870" s="99"/>
      <c r="AT870" s="227" t="s">
        <v>55</v>
      </c>
      <c r="AU870" s="99"/>
      <c r="AV870" s="55">
        <f t="shared" si="225"/>
        <v>0</v>
      </c>
      <c r="AW870" s="56">
        <v>1396.92</v>
      </c>
      <c r="AX870" s="57">
        <v>0</v>
      </c>
      <c r="AY870" s="58">
        <f t="shared" si="222"/>
        <v>25950</v>
      </c>
      <c r="AZ870" s="59">
        <f t="shared" si="226"/>
        <v>0</v>
      </c>
      <c r="BA870" s="60">
        <f t="shared" si="227"/>
        <v>6300</v>
      </c>
      <c r="BB870" s="59">
        <f t="shared" si="228"/>
        <v>0</v>
      </c>
      <c r="BC870" s="61">
        <f t="shared" si="229"/>
        <v>0</v>
      </c>
      <c r="BD870" s="61">
        <f t="shared" si="230"/>
        <v>0</v>
      </c>
      <c r="BE870" s="61">
        <f t="shared" si="231"/>
        <v>0</v>
      </c>
      <c r="BF870" s="61">
        <f t="shared" si="232"/>
        <v>0</v>
      </c>
    </row>
    <row r="871" spans="1:58" ht="15.75" x14ac:dyDescent="0.25">
      <c r="A871" s="99"/>
      <c r="B871" s="99">
        <v>29310</v>
      </c>
      <c r="C871" s="147" t="s">
        <v>47</v>
      </c>
      <c r="D871" s="99" t="s">
        <v>2499</v>
      </c>
      <c r="E871" s="99" t="s">
        <v>2500</v>
      </c>
      <c r="F871" s="99" t="s">
        <v>2527</v>
      </c>
      <c r="G871" s="99" t="s">
        <v>202</v>
      </c>
      <c r="H871" s="99">
        <v>528952</v>
      </c>
      <c r="I871" s="102">
        <v>42161</v>
      </c>
      <c r="J871" s="102">
        <v>42162</v>
      </c>
      <c r="K871" s="38" t="s">
        <v>2528</v>
      </c>
      <c r="L871" s="38"/>
      <c r="M871" s="39">
        <v>42165</v>
      </c>
      <c r="N871" s="40">
        <v>42166</v>
      </c>
      <c r="O871" s="148">
        <v>239276</v>
      </c>
      <c r="P871" s="149">
        <v>2738.5</v>
      </c>
      <c r="Q871" s="149">
        <f t="shared" si="221"/>
        <v>242014.5</v>
      </c>
      <c r="R871" s="99"/>
      <c r="S871" s="43" t="s">
        <v>2529</v>
      </c>
      <c r="T871" s="43"/>
      <c r="U871" s="44">
        <v>42170</v>
      </c>
      <c r="V871" s="45">
        <v>42170</v>
      </c>
      <c r="W871" s="99">
        <v>1500</v>
      </c>
      <c r="X871" s="99"/>
      <c r="Y871" s="47" t="s">
        <v>60</v>
      </c>
      <c r="Z871" s="47"/>
      <c r="AA871" s="70"/>
      <c r="AB871" s="71"/>
      <c r="AC871" s="99"/>
      <c r="AD871" s="99"/>
      <c r="AE871" s="99"/>
      <c r="AF871" s="50" t="s">
        <v>2530</v>
      </c>
      <c r="AG871" s="102">
        <v>42240</v>
      </c>
      <c r="AH871" s="99">
        <v>2</v>
      </c>
      <c r="AI871" s="179">
        <v>412.5</v>
      </c>
      <c r="AJ871" s="224">
        <v>1500</v>
      </c>
      <c r="AK871" s="47"/>
      <c r="AL871" s="225">
        <v>1</v>
      </c>
      <c r="AM871" s="106">
        <v>243514.5</v>
      </c>
      <c r="AN871" s="99"/>
      <c r="AO871" s="47">
        <f t="shared" si="223"/>
        <v>243514.5</v>
      </c>
      <c r="AP871" s="99"/>
      <c r="AQ871" s="99"/>
      <c r="AR871" s="47">
        <f t="shared" si="224"/>
        <v>243514.5</v>
      </c>
      <c r="AS871" s="99"/>
      <c r="AT871" s="227" t="s">
        <v>55</v>
      </c>
      <c r="AU871" s="99"/>
      <c r="AV871" s="55">
        <f t="shared" si="225"/>
        <v>0</v>
      </c>
      <c r="AW871" s="56">
        <v>412.5</v>
      </c>
      <c r="AX871" s="57">
        <v>0</v>
      </c>
      <c r="AY871" s="58">
        <f t="shared" si="222"/>
        <v>1500</v>
      </c>
      <c r="AZ871" s="59">
        <f t="shared" si="226"/>
        <v>0</v>
      </c>
      <c r="BA871" s="60">
        <f t="shared" si="227"/>
        <v>0</v>
      </c>
      <c r="BB871" s="59">
        <f t="shared" si="228"/>
        <v>0</v>
      </c>
      <c r="BC871" s="61">
        <f t="shared" si="229"/>
        <v>0</v>
      </c>
      <c r="BD871" s="61">
        <f t="shared" si="230"/>
        <v>0</v>
      </c>
      <c r="BE871" s="61">
        <f t="shared" si="231"/>
        <v>0</v>
      </c>
      <c r="BF871" s="61">
        <f t="shared" si="232"/>
        <v>0</v>
      </c>
    </row>
    <row r="872" spans="1:58" ht="15.75" x14ac:dyDescent="0.25">
      <c r="A872" s="146">
        <v>42249</v>
      </c>
      <c r="B872" s="99">
        <v>29668</v>
      </c>
      <c r="C872" s="147" t="s">
        <v>47</v>
      </c>
      <c r="D872" s="99" t="s">
        <v>2531</v>
      </c>
      <c r="E872" s="99" t="s">
        <v>2532</v>
      </c>
      <c r="F872" s="99" t="s">
        <v>2533</v>
      </c>
      <c r="G872" s="99" t="s">
        <v>202</v>
      </c>
      <c r="H872" s="254" t="s">
        <v>2534</v>
      </c>
      <c r="I872" s="102">
        <v>42201</v>
      </c>
      <c r="J872" s="102">
        <v>42230</v>
      </c>
      <c r="K872" s="38" t="s">
        <v>2535</v>
      </c>
      <c r="L872" s="38"/>
      <c r="M872" s="39">
        <v>42226</v>
      </c>
      <c r="N872" s="40">
        <v>42227</v>
      </c>
      <c r="O872" s="148">
        <v>0</v>
      </c>
      <c r="P872" s="149">
        <v>3766.53</v>
      </c>
      <c r="Q872" s="149">
        <f t="shared" si="221"/>
        <v>3766.53</v>
      </c>
      <c r="R872" s="99"/>
      <c r="S872" s="43" t="s">
        <v>285</v>
      </c>
      <c r="T872" s="43"/>
      <c r="U872" s="44"/>
      <c r="V872" s="45"/>
      <c r="W872" s="99"/>
      <c r="X872" s="99"/>
      <c r="Y872" s="47" t="s">
        <v>2536</v>
      </c>
      <c r="Z872" s="47"/>
      <c r="AA872" s="48">
        <v>42234</v>
      </c>
      <c r="AB872" s="49">
        <v>42246</v>
      </c>
      <c r="AC872" s="99">
        <f>4329+56250</f>
        <v>60579</v>
      </c>
      <c r="AD872" s="99"/>
      <c r="AE872" s="99"/>
      <c r="AF872" s="50" t="s">
        <v>2537</v>
      </c>
      <c r="AG872" s="102">
        <v>42249</v>
      </c>
      <c r="AH872" s="99">
        <v>1</v>
      </c>
      <c r="AI872" s="179">
        <v>1816.53</v>
      </c>
      <c r="AJ872" s="224"/>
      <c r="AK872" s="47">
        <v>60579</v>
      </c>
      <c r="AL872" s="225">
        <v>1</v>
      </c>
      <c r="AM872" s="106">
        <f>17158.81*3.75</f>
        <v>64345.537500000006</v>
      </c>
      <c r="AN872" s="99"/>
      <c r="AO872" s="47">
        <f t="shared" si="223"/>
        <v>64345.53</v>
      </c>
      <c r="AP872" s="99"/>
      <c r="AQ872" s="99"/>
      <c r="AR872" s="47">
        <f t="shared" si="224"/>
        <v>64345.53</v>
      </c>
      <c r="AS872" s="99"/>
      <c r="AT872" s="227" t="s">
        <v>55</v>
      </c>
      <c r="AU872" s="99"/>
      <c r="AV872" s="55">
        <f t="shared" si="225"/>
        <v>0</v>
      </c>
      <c r="AW872" s="56">
        <v>8509</v>
      </c>
      <c r="AX872" s="57">
        <v>0</v>
      </c>
      <c r="AY872" s="58">
        <f t="shared" si="222"/>
        <v>0</v>
      </c>
      <c r="AZ872" s="59">
        <f t="shared" si="226"/>
        <v>0</v>
      </c>
      <c r="BA872" s="60">
        <f t="shared" si="227"/>
        <v>60579</v>
      </c>
      <c r="BB872" s="59">
        <f t="shared" si="228"/>
        <v>0</v>
      </c>
      <c r="BC872" s="61">
        <f t="shared" si="229"/>
        <v>0</v>
      </c>
      <c r="BD872" s="61">
        <f t="shared" si="230"/>
        <v>0</v>
      </c>
      <c r="BE872" s="61">
        <f t="shared" si="231"/>
        <v>0</v>
      </c>
      <c r="BF872" s="61">
        <f t="shared" si="232"/>
        <v>0</v>
      </c>
    </row>
    <row r="873" spans="1:58" ht="15.75" x14ac:dyDescent="0.25">
      <c r="A873" s="99"/>
      <c r="B873" s="99">
        <v>12942</v>
      </c>
      <c r="C873" s="147" t="s">
        <v>47</v>
      </c>
      <c r="D873" s="99" t="s">
        <v>241</v>
      </c>
      <c r="E873" s="99" t="s">
        <v>2538</v>
      </c>
      <c r="F873" s="99" t="s">
        <v>2539</v>
      </c>
      <c r="G873" s="99" t="s">
        <v>202</v>
      </c>
      <c r="H873" s="99" t="s">
        <v>2540</v>
      </c>
      <c r="I873" s="102">
        <v>42215</v>
      </c>
      <c r="J873" s="102">
        <v>42215</v>
      </c>
      <c r="K873" s="38" t="s">
        <v>2541</v>
      </c>
      <c r="L873" s="38"/>
      <c r="M873" s="39">
        <v>42234</v>
      </c>
      <c r="N873" s="40">
        <v>42235</v>
      </c>
      <c r="O873" s="148">
        <v>118723</v>
      </c>
      <c r="P873" s="149">
        <f>62.5+980</f>
        <v>1042.5</v>
      </c>
      <c r="Q873" s="149">
        <f t="shared" si="221"/>
        <v>119765.5</v>
      </c>
      <c r="R873" s="99"/>
      <c r="S873" s="43" t="s">
        <v>2542</v>
      </c>
      <c r="T873" s="43"/>
      <c r="U873" s="44">
        <v>42225</v>
      </c>
      <c r="V873" s="45">
        <v>42226</v>
      </c>
      <c r="W873" s="99">
        <v>487.5</v>
      </c>
      <c r="X873" s="99"/>
      <c r="Y873" s="47" t="s">
        <v>60</v>
      </c>
      <c r="Z873" s="47"/>
      <c r="AA873" s="70"/>
      <c r="AB873" s="71"/>
      <c r="AC873" s="99"/>
      <c r="AD873" s="99"/>
      <c r="AE873" s="99"/>
      <c r="AF873" s="50" t="s">
        <v>2543</v>
      </c>
      <c r="AG873" s="102">
        <v>42249</v>
      </c>
      <c r="AH873" s="99">
        <v>3</v>
      </c>
      <c r="AI873" s="179">
        <f>70*3.75</f>
        <v>262.5</v>
      </c>
      <c r="AJ873" s="224">
        <v>487.5</v>
      </c>
      <c r="AK873" s="47"/>
      <c r="AL873" s="225">
        <v>1</v>
      </c>
      <c r="AM873" s="106">
        <f>(130+277.99)*3.75+118723</f>
        <v>120252.96249999999</v>
      </c>
      <c r="AN873" s="99"/>
      <c r="AO873" s="47">
        <f t="shared" si="223"/>
        <v>120253</v>
      </c>
      <c r="AP873" s="99"/>
      <c r="AQ873" s="99"/>
      <c r="AR873" s="47">
        <f t="shared" si="224"/>
        <v>120253</v>
      </c>
      <c r="AS873" s="99"/>
      <c r="AT873" s="227" t="s">
        <v>55</v>
      </c>
      <c r="AU873" s="99"/>
      <c r="AV873" s="55">
        <f t="shared" si="225"/>
        <v>0</v>
      </c>
      <c r="AW873" s="56">
        <v>262.5</v>
      </c>
      <c r="AX873" s="57">
        <v>0</v>
      </c>
      <c r="AY873" s="58">
        <f t="shared" si="222"/>
        <v>487.5</v>
      </c>
      <c r="AZ873" s="59">
        <f t="shared" si="226"/>
        <v>0</v>
      </c>
      <c r="BA873" s="60">
        <f t="shared" si="227"/>
        <v>0</v>
      </c>
      <c r="BB873" s="59">
        <f t="shared" si="228"/>
        <v>0</v>
      </c>
      <c r="BC873" s="61">
        <f t="shared" si="229"/>
        <v>0</v>
      </c>
      <c r="BD873" s="61">
        <f t="shared" si="230"/>
        <v>0</v>
      </c>
      <c r="BE873" s="61">
        <f t="shared" si="231"/>
        <v>0</v>
      </c>
      <c r="BF873" s="61">
        <f t="shared" si="232"/>
        <v>0</v>
      </c>
    </row>
    <row r="874" spans="1:58" ht="15.75" x14ac:dyDescent="0.25">
      <c r="A874" s="99"/>
      <c r="B874" s="99">
        <v>12980</v>
      </c>
      <c r="C874" s="147" t="s">
        <v>47</v>
      </c>
      <c r="D874" s="99" t="s">
        <v>241</v>
      </c>
      <c r="E874" s="99" t="s">
        <v>2544</v>
      </c>
      <c r="F874" s="99" t="s">
        <v>2545</v>
      </c>
      <c r="G874" s="99" t="s">
        <v>202</v>
      </c>
      <c r="H874" s="99" t="s">
        <v>2546</v>
      </c>
      <c r="I874" s="102">
        <v>42225</v>
      </c>
      <c r="J874" s="102">
        <v>42226</v>
      </c>
      <c r="K874" s="38" t="s">
        <v>2547</v>
      </c>
      <c r="L874" s="38"/>
      <c r="M874" s="39">
        <v>42235</v>
      </c>
      <c r="N874" s="40">
        <v>42236</v>
      </c>
      <c r="O874" s="148">
        <v>40917</v>
      </c>
      <c r="P874" s="149">
        <v>1101.5</v>
      </c>
      <c r="Q874" s="149">
        <f t="shared" si="221"/>
        <v>42018.5</v>
      </c>
      <c r="R874" s="99"/>
      <c r="S874" s="43" t="s">
        <v>2548</v>
      </c>
      <c r="T874" s="43"/>
      <c r="U874" s="44">
        <v>42233</v>
      </c>
      <c r="V874" s="45">
        <v>42233</v>
      </c>
      <c r="W874" s="99">
        <v>487.5</v>
      </c>
      <c r="X874" s="99"/>
      <c r="Y874" s="47" t="s">
        <v>60</v>
      </c>
      <c r="Z874" s="47"/>
      <c r="AA874" s="70"/>
      <c r="AB874" s="71"/>
      <c r="AC874" s="99"/>
      <c r="AD874" s="99"/>
      <c r="AE874" s="99"/>
      <c r="AF874" s="50" t="s">
        <v>2549</v>
      </c>
      <c r="AG874" s="102">
        <v>42249</v>
      </c>
      <c r="AH874" s="99">
        <v>3</v>
      </c>
      <c r="AI874" s="179">
        <f>70*3.75</f>
        <v>262.5</v>
      </c>
      <c r="AJ874" s="224">
        <v>487.5</v>
      </c>
      <c r="AK874" s="47"/>
      <c r="AL874" s="225">
        <v>1</v>
      </c>
      <c r="AM874" s="106">
        <f>(130+293.72)*3.75+40917</f>
        <v>42505.95</v>
      </c>
      <c r="AN874" s="99"/>
      <c r="AO874" s="47">
        <f t="shared" si="223"/>
        <v>42506</v>
      </c>
      <c r="AP874" s="99"/>
      <c r="AQ874" s="99"/>
      <c r="AR874" s="47">
        <f t="shared" si="224"/>
        <v>42506</v>
      </c>
      <c r="AS874" s="99"/>
      <c r="AT874" s="227" t="s">
        <v>55</v>
      </c>
      <c r="AU874" s="99"/>
      <c r="AV874" s="55">
        <f t="shared" si="225"/>
        <v>0</v>
      </c>
      <c r="AW874" s="56">
        <v>262.5</v>
      </c>
      <c r="AX874" s="57">
        <v>0</v>
      </c>
      <c r="AY874" s="58">
        <f t="shared" si="222"/>
        <v>487.5</v>
      </c>
      <c r="AZ874" s="59">
        <f t="shared" si="226"/>
        <v>0</v>
      </c>
      <c r="BA874" s="60">
        <f t="shared" si="227"/>
        <v>0</v>
      </c>
      <c r="BB874" s="59">
        <f t="shared" si="228"/>
        <v>0</v>
      </c>
      <c r="BC874" s="61">
        <f t="shared" si="229"/>
        <v>0</v>
      </c>
      <c r="BD874" s="61">
        <f t="shared" si="230"/>
        <v>0</v>
      </c>
      <c r="BE874" s="61">
        <f t="shared" si="231"/>
        <v>0</v>
      </c>
      <c r="BF874" s="61">
        <f t="shared" si="232"/>
        <v>0</v>
      </c>
    </row>
    <row r="875" spans="1:58" ht="15.75" x14ac:dyDescent="0.25">
      <c r="A875" s="99"/>
      <c r="B875" s="99">
        <v>12943</v>
      </c>
      <c r="C875" s="147" t="s">
        <v>47</v>
      </c>
      <c r="D875" s="99" t="s">
        <v>241</v>
      </c>
      <c r="E875" s="99" t="s">
        <v>2550</v>
      </c>
      <c r="F875" s="99" t="s">
        <v>2551</v>
      </c>
      <c r="G875" s="99" t="s">
        <v>202</v>
      </c>
      <c r="H875" s="99" t="s">
        <v>2552</v>
      </c>
      <c r="I875" s="102">
        <v>42215</v>
      </c>
      <c r="J875" s="102">
        <v>42215</v>
      </c>
      <c r="K875" s="38" t="s">
        <v>2553</v>
      </c>
      <c r="L875" s="38"/>
      <c r="M875" s="39">
        <v>42234</v>
      </c>
      <c r="N875" s="40">
        <v>42235</v>
      </c>
      <c r="O875" s="148">
        <v>23959</v>
      </c>
      <c r="P875" s="149">
        <f>62.5+555</f>
        <v>617.5</v>
      </c>
      <c r="Q875" s="149">
        <f t="shared" si="221"/>
        <v>24576.5</v>
      </c>
      <c r="R875" s="99"/>
      <c r="S875" s="43" t="s">
        <v>2554</v>
      </c>
      <c r="T875" s="43"/>
      <c r="U875" s="44">
        <v>42225</v>
      </c>
      <c r="V875" s="45">
        <v>42226</v>
      </c>
      <c r="W875" s="99">
        <v>487.5</v>
      </c>
      <c r="X875" s="99"/>
      <c r="Y875" s="47" t="s">
        <v>60</v>
      </c>
      <c r="Z875" s="47"/>
      <c r="AA875" s="70"/>
      <c r="AB875" s="71"/>
      <c r="AC875" s="99"/>
      <c r="AD875" s="99"/>
      <c r="AE875" s="99"/>
      <c r="AF875" s="50" t="s">
        <v>2555</v>
      </c>
      <c r="AG875" s="102">
        <v>42249</v>
      </c>
      <c r="AH875" s="99">
        <v>3</v>
      </c>
      <c r="AI875" s="179">
        <f>70*3.75</f>
        <v>262.5</v>
      </c>
      <c r="AJ875" s="224">
        <v>487.5</v>
      </c>
      <c r="AK875" s="47"/>
      <c r="AL875" s="225">
        <v>1</v>
      </c>
      <c r="AM875" s="106">
        <f>(164.65+130)*3.75+23959</f>
        <v>25063.9375</v>
      </c>
      <c r="AN875" s="99"/>
      <c r="AO875" s="47">
        <f t="shared" si="223"/>
        <v>25064</v>
      </c>
      <c r="AP875" s="99"/>
      <c r="AQ875" s="99"/>
      <c r="AR875" s="47">
        <f t="shared" si="224"/>
        <v>25064</v>
      </c>
      <c r="AS875" s="99"/>
      <c r="AT875" s="227" t="s">
        <v>55</v>
      </c>
      <c r="AU875" s="99"/>
      <c r="AV875" s="55">
        <f t="shared" si="225"/>
        <v>0</v>
      </c>
      <c r="AW875" s="56">
        <v>262.5</v>
      </c>
      <c r="AX875" s="57">
        <v>0</v>
      </c>
      <c r="AY875" s="58">
        <f t="shared" si="222"/>
        <v>487.5</v>
      </c>
      <c r="AZ875" s="59">
        <f t="shared" si="226"/>
        <v>0</v>
      </c>
      <c r="BA875" s="60">
        <f t="shared" si="227"/>
        <v>0</v>
      </c>
      <c r="BB875" s="59">
        <f t="shared" si="228"/>
        <v>0</v>
      </c>
      <c r="BC875" s="61">
        <f t="shared" si="229"/>
        <v>0</v>
      </c>
      <c r="BD875" s="61">
        <f t="shared" si="230"/>
        <v>0</v>
      </c>
      <c r="BE875" s="61">
        <f t="shared" si="231"/>
        <v>0</v>
      </c>
      <c r="BF875" s="61">
        <f t="shared" si="232"/>
        <v>0</v>
      </c>
    </row>
    <row r="876" spans="1:58" ht="15.75" x14ac:dyDescent="0.25">
      <c r="A876" s="99"/>
      <c r="B876" s="99">
        <v>29688</v>
      </c>
      <c r="C876" s="147" t="s">
        <v>47</v>
      </c>
      <c r="D876" s="99" t="s">
        <v>1503</v>
      </c>
      <c r="E876" s="99" t="s">
        <v>2556</v>
      </c>
      <c r="F876" s="99" t="s">
        <v>2557</v>
      </c>
      <c r="G876" s="99" t="s">
        <v>202</v>
      </c>
      <c r="H876" s="99" t="s">
        <v>2558</v>
      </c>
      <c r="I876" s="102">
        <v>42222</v>
      </c>
      <c r="J876" s="102">
        <v>42239</v>
      </c>
      <c r="K876" s="38" t="s">
        <v>2559</v>
      </c>
      <c r="L876" s="38"/>
      <c r="M876" s="39">
        <v>42236</v>
      </c>
      <c r="N876" s="40">
        <v>42239</v>
      </c>
      <c r="O876" s="148">
        <v>0</v>
      </c>
      <c r="P876" s="149">
        <v>6715.1</v>
      </c>
      <c r="Q876" s="149">
        <f t="shared" si="221"/>
        <v>6715.1</v>
      </c>
      <c r="R876" s="99"/>
      <c r="S876" s="43" t="s">
        <v>2560</v>
      </c>
      <c r="T876" s="43"/>
      <c r="U876" s="44">
        <v>42228</v>
      </c>
      <c r="V876" s="45">
        <v>42229</v>
      </c>
      <c r="W876" s="99">
        <v>1100</v>
      </c>
      <c r="X876" s="99"/>
      <c r="Y876" s="47" t="s">
        <v>2561</v>
      </c>
      <c r="Z876" s="47"/>
      <c r="AA876" s="48">
        <v>42229</v>
      </c>
      <c r="AB876" s="49">
        <v>42229</v>
      </c>
      <c r="AC876" s="99">
        <f>8500+2000</f>
        <v>10500</v>
      </c>
      <c r="AD876" s="99"/>
      <c r="AE876" s="99"/>
      <c r="AF876" s="50" t="s">
        <v>2562</v>
      </c>
      <c r="AG876" s="102">
        <v>42249</v>
      </c>
      <c r="AH876" s="99">
        <v>1</v>
      </c>
      <c r="AI876" s="179">
        <v>485.1</v>
      </c>
      <c r="AJ876" s="224">
        <v>1100</v>
      </c>
      <c r="AK876" s="47">
        <v>10500</v>
      </c>
      <c r="AL876" s="225">
        <v>1</v>
      </c>
      <c r="AM876" s="106">
        <f>18315.1</f>
        <v>18315.099999999999</v>
      </c>
      <c r="AN876" s="99"/>
      <c r="AO876" s="47">
        <f t="shared" si="223"/>
        <v>18315.099999999999</v>
      </c>
      <c r="AP876" s="99"/>
      <c r="AQ876" s="99"/>
      <c r="AR876" s="47">
        <f t="shared" si="224"/>
        <v>18315.099999999999</v>
      </c>
      <c r="AS876" s="99"/>
      <c r="AT876" s="227" t="s">
        <v>55</v>
      </c>
      <c r="AU876" s="99"/>
      <c r="AV876" s="55">
        <f t="shared" si="225"/>
        <v>0</v>
      </c>
      <c r="AW876" s="56">
        <v>485.1</v>
      </c>
      <c r="AX876" s="57">
        <v>0</v>
      </c>
      <c r="AY876" s="58">
        <f t="shared" si="222"/>
        <v>1100</v>
      </c>
      <c r="AZ876" s="59">
        <f t="shared" si="226"/>
        <v>0</v>
      </c>
      <c r="BA876" s="60">
        <f t="shared" si="227"/>
        <v>10500</v>
      </c>
      <c r="BB876" s="59">
        <f t="shared" si="228"/>
        <v>0</v>
      </c>
      <c r="BC876" s="61">
        <f t="shared" si="229"/>
        <v>0</v>
      </c>
      <c r="BD876" s="61">
        <f t="shared" si="230"/>
        <v>0</v>
      </c>
      <c r="BE876" s="61">
        <f t="shared" si="231"/>
        <v>0</v>
      </c>
      <c r="BF876" s="61">
        <f t="shared" si="232"/>
        <v>0</v>
      </c>
    </row>
    <row r="877" spans="1:58" ht="15.75" x14ac:dyDescent="0.25">
      <c r="A877" s="99"/>
      <c r="B877" s="99">
        <v>13022</v>
      </c>
      <c r="C877" s="147" t="s">
        <v>47</v>
      </c>
      <c r="D877" s="99" t="s">
        <v>1503</v>
      </c>
      <c r="E877" s="99" t="s">
        <v>2563</v>
      </c>
      <c r="F877" s="99" t="s">
        <v>2564</v>
      </c>
      <c r="G877" s="99" t="s">
        <v>202</v>
      </c>
      <c r="H877" s="99">
        <v>15790783766</v>
      </c>
      <c r="I877" s="102">
        <v>42241</v>
      </c>
      <c r="J877" s="102">
        <v>42242</v>
      </c>
      <c r="K877" s="38" t="s">
        <v>2565</v>
      </c>
      <c r="L877" s="38"/>
      <c r="M877" s="39">
        <v>42247</v>
      </c>
      <c r="N877" s="40">
        <v>42248</v>
      </c>
      <c r="O877" s="148">
        <v>0</v>
      </c>
      <c r="P877" s="149">
        <v>1964</v>
      </c>
      <c r="Q877" s="149">
        <f t="shared" si="221"/>
        <v>1964</v>
      </c>
      <c r="R877" s="99"/>
      <c r="S877" s="43" t="s">
        <v>285</v>
      </c>
      <c r="T877" s="43"/>
      <c r="U877" s="138"/>
      <c r="V877" s="139"/>
      <c r="W877" s="99"/>
      <c r="X877" s="99"/>
      <c r="Y877" s="47" t="s">
        <v>60</v>
      </c>
      <c r="Z877" s="47"/>
      <c r="AA877" s="70"/>
      <c r="AB877" s="71"/>
      <c r="AC877" s="99"/>
      <c r="AD877" s="99"/>
      <c r="AE877" s="99"/>
      <c r="AF877" s="50" t="s">
        <v>2566</v>
      </c>
      <c r="AG877" s="102">
        <v>42249</v>
      </c>
      <c r="AH877" s="99">
        <v>1</v>
      </c>
      <c r="AI877" s="179">
        <v>350</v>
      </c>
      <c r="AJ877" s="224"/>
      <c r="AK877" s="47"/>
      <c r="AL877" s="225">
        <v>1</v>
      </c>
      <c r="AM877" s="106">
        <v>1964</v>
      </c>
      <c r="AN877" s="99"/>
      <c r="AO877" s="47">
        <f t="shared" si="223"/>
        <v>1964</v>
      </c>
      <c r="AP877" s="99"/>
      <c r="AQ877" s="99"/>
      <c r="AR877" s="47">
        <f t="shared" si="224"/>
        <v>1964</v>
      </c>
      <c r="AS877" s="99"/>
      <c r="AT877" s="227" t="s">
        <v>55</v>
      </c>
      <c r="AU877" s="99"/>
      <c r="AV877" s="55">
        <f t="shared" si="225"/>
        <v>0</v>
      </c>
      <c r="AW877" s="56">
        <v>350</v>
      </c>
      <c r="AX877" s="57">
        <v>0</v>
      </c>
      <c r="AY877" s="58">
        <f t="shared" si="222"/>
        <v>0</v>
      </c>
      <c r="AZ877" s="59">
        <f t="shared" si="226"/>
        <v>0</v>
      </c>
      <c r="BA877" s="60">
        <f t="shared" si="227"/>
        <v>0</v>
      </c>
      <c r="BB877" s="59">
        <f t="shared" si="228"/>
        <v>0</v>
      </c>
      <c r="BC877" s="61">
        <f t="shared" si="229"/>
        <v>0</v>
      </c>
      <c r="BD877" s="61">
        <f t="shared" si="230"/>
        <v>0</v>
      </c>
      <c r="BE877" s="61">
        <f t="shared" si="231"/>
        <v>0</v>
      </c>
      <c r="BF877" s="61">
        <f t="shared" si="232"/>
        <v>0</v>
      </c>
    </row>
    <row r="878" spans="1:58" ht="15.75" x14ac:dyDescent="0.25">
      <c r="A878" s="99"/>
      <c r="B878" s="99">
        <v>13040</v>
      </c>
      <c r="C878" s="147" t="s">
        <v>47</v>
      </c>
      <c r="D878" s="99" t="s">
        <v>1503</v>
      </c>
      <c r="E878" s="99" t="s">
        <v>2567</v>
      </c>
      <c r="F878" s="99" t="s">
        <v>2568</v>
      </c>
      <c r="G878" s="99" t="s">
        <v>202</v>
      </c>
      <c r="H878" s="99">
        <v>15791459292</v>
      </c>
      <c r="I878" s="102">
        <v>42241</v>
      </c>
      <c r="J878" s="102">
        <v>42242</v>
      </c>
      <c r="K878" s="38" t="s">
        <v>2569</v>
      </c>
      <c r="L878" s="38"/>
      <c r="M878" s="39">
        <v>42247</v>
      </c>
      <c r="N878" s="40">
        <v>42248</v>
      </c>
      <c r="O878" s="148">
        <v>0</v>
      </c>
      <c r="P878" s="149">
        <v>1149</v>
      </c>
      <c r="Q878" s="149">
        <f t="shared" si="221"/>
        <v>1149</v>
      </c>
      <c r="R878" s="99"/>
      <c r="S878" s="43" t="s">
        <v>285</v>
      </c>
      <c r="T878" s="43"/>
      <c r="U878" s="138"/>
      <c r="V878" s="139"/>
      <c r="W878" s="99"/>
      <c r="X878" s="99"/>
      <c r="Y878" s="47" t="s">
        <v>60</v>
      </c>
      <c r="Z878" s="47"/>
      <c r="AA878" s="70"/>
      <c r="AB878" s="71"/>
      <c r="AC878" s="99"/>
      <c r="AD878" s="99"/>
      <c r="AE878" s="99"/>
      <c r="AF878" s="50" t="s">
        <v>2570</v>
      </c>
      <c r="AG878" s="102">
        <v>42249</v>
      </c>
      <c r="AH878" s="99">
        <v>1</v>
      </c>
      <c r="AI878" s="179">
        <v>350</v>
      </c>
      <c r="AJ878" s="224"/>
      <c r="AK878" s="47"/>
      <c r="AL878" s="225">
        <v>1</v>
      </c>
      <c r="AM878" s="106">
        <v>1149</v>
      </c>
      <c r="AN878" s="99"/>
      <c r="AO878" s="47">
        <f t="shared" si="223"/>
        <v>1149</v>
      </c>
      <c r="AP878" s="99"/>
      <c r="AQ878" s="99"/>
      <c r="AR878" s="47">
        <f t="shared" si="224"/>
        <v>1149</v>
      </c>
      <c r="AS878" s="99"/>
      <c r="AT878" s="227" t="s">
        <v>55</v>
      </c>
      <c r="AU878" s="99"/>
      <c r="AV878" s="55">
        <f t="shared" si="225"/>
        <v>0</v>
      </c>
      <c r="AW878" s="56">
        <v>350</v>
      </c>
      <c r="AX878" s="57">
        <v>0</v>
      </c>
      <c r="AY878" s="58">
        <f t="shared" si="222"/>
        <v>0</v>
      </c>
      <c r="AZ878" s="59">
        <f t="shared" si="226"/>
        <v>0</v>
      </c>
      <c r="BA878" s="60">
        <f t="shared" si="227"/>
        <v>0</v>
      </c>
      <c r="BB878" s="59">
        <f t="shared" si="228"/>
        <v>0</v>
      </c>
      <c r="BC878" s="61">
        <f t="shared" si="229"/>
        <v>0</v>
      </c>
      <c r="BD878" s="61">
        <f t="shared" si="230"/>
        <v>0</v>
      </c>
      <c r="BE878" s="61">
        <f t="shared" si="231"/>
        <v>0</v>
      </c>
      <c r="BF878" s="61">
        <f t="shared" si="232"/>
        <v>0</v>
      </c>
    </row>
    <row r="879" spans="1:58" ht="15.75" x14ac:dyDescent="0.25">
      <c r="A879" s="99"/>
      <c r="B879" s="99">
        <v>13036</v>
      </c>
      <c r="C879" s="147" t="s">
        <v>47</v>
      </c>
      <c r="D879" s="99" t="s">
        <v>1503</v>
      </c>
      <c r="E879" s="99" t="s">
        <v>2571</v>
      </c>
      <c r="F879" s="99" t="s">
        <v>2572</v>
      </c>
      <c r="G879" s="99" t="s">
        <v>202</v>
      </c>
      <c r="H879" s="99">
        <v>15791459303</v>
      </c>
      <c r="I879" s="102">
        <v>42239</v>
      </c>
      <c r="J879" s="102">
        <v>42240</v>
      </c>
      <c r="K879" s="38" t="s">
        <v>2573</v>
      </c>
      <c r="L879" s="38"/>
      <c r="M879" s="39">
        <v>42247</v>
      </c>
      <c r="N879" s="40">
        <v>42248</v>
      </c>
      <c r="O879" s="148">
        <v>0</v>
      </c>
      <c r="P879" s="149">
        <v>831</v>
      </c>
      <c r="Q879" s="149">
        <f t="shared" si="221"/>
        <v>831</v>
      </c>
      <c r="R879" s="99"/>
      <c r="S879" s="43" t="s">
        <v>2574</v>
      </c>
      <c r="T879" s="43"/>
      <c r="U879" s="44">
        <v>42243</v>
      </c>
      <c r="V879" s="45">
        <v>42246</v>
      </c>
      <c r="W879" s="99">
        <v>900</v>
      </c>
      <c r="X879" s="99"/>
      <c r="Y879" s="47" t="s">
        <v>60</v>
      </c>
      <c r="Z879" s="47"/>
      <c r="AA879" s="70"/>
      <c r="AB879" s="71"/>
      <c r="AC879" s="99"/>
      <c r="AD879" s="99"/>
      <c r="AE879" s="99"/>
      <c r="AF879" s="50" t="s">
        <v>2575</v>
      </c>
      <c r="AG879" s="102">
        <v>42249</v>
      </c>
      <c r="AH879" s="99">
        <v>1</v>
      </c>
      <c r="AI879" s="179">
        <v>350</v>
      </c>
      <c r="AJ879" s="224">
        <v>900</v>
      </c>
      <c r="AK879" s="47"/>
      <c r="AL879" s="225">
        <v>1</v>
      </c>
      <c r="AM879" s="106">
        <f>1331+400</f>
        <v>1731</v>
      </c>
      <c r="AN879" s="99"/>
      <c r="AO879" s="47">
        <f t="shared" si="223"/>
        <v>1731</v>
      </c>
      <c r="AP879" s="99"/>
      <c r="AQ879" s="99"/>
      <c r="AR879" s="47">
        <f t="shared" si="224"/>
        <v>1731</v>
      </c>
      <c r="AS879" s="99"/>
      <c r="AT879" s="227" t="s">
        <v>55</v>
      </c>
      <c r="AU879" s="99"/>
      <c r="AV879" s="55">
        <f t="shared" si="225"/>
        <v>0</v>
      </c>
      <c r="AW879" s="56">
        <v>350</v>
      </c>
      <c r="AX879" s="57">
        <v>0</v>
      </c>
      <c r="AY879" s="58">
        <f t="shared" si="222"/>
        <v>900</v>
      </c>
      <c r="AZ879" s="59">
        <f t="shared" si="226"/>
        <v>0</v>
      </c>
      <c r="BA879" s="60">
        <f t="shared" si="227"/>
        <v>0</v>
      </c>
      <c r="BB879" s="59">
        <f t="shared" si="228"/>
        <v>0</v>
      </c>
      <c r="BC879" s="61">
        <f t="shared" si="229"/>
        <v>0</v>
      </c>
      <c r="BD879" s="61">
        <f t="shared" si="230"/>
        <v>0</v>
      </c>
      <c r="BE879" s="61">
        <f t="shared" si="231"/>
        <v>0</v>
      </c>
      <c r="BF879" s="61">
        <f t="shared" si="232"/>
        <v>0</v>
      </c>
    </row>
    <row r="880" spans="1:58" ht="15.75" x14ac:dyDescent="0.25">
      <c r="A880" s="99"/>
      <c r="B880" s="99">
        <v>12995</v>
      </c>
      <c r="C880" s="147" t="s">
        <v>47</v>
      </c>
      <c r="D880" s="99" t="s">
        <v>1503</v>
      </c>
      <c r="E880" s="99" t="s">
        <v>2576</v>
      </c>
      <c r="F880" s="99" t="s">
        <v>2577</v>
      </c>
      <c r="G880" s="99" t="s">
        <v>202</v>
      </c>
      <c r="H880" s="99">
        <v>17614424886</v>
      </c>
      <c r="I880" s="102">
        <v>42233</v>
      </c>
      <c r="J880" s="102">
        <v>42234</v>
      </c>
      <c r="K880" s="38" t="s">
        <v>2578</v>
      </c>
      <c r="L880" s="38"/>
      <c r="M880" s="39">
        <v>42246</v>
      </c>
      <c r="N880" s="40">
        <v>42246</v>
      </c>
      <c r="O880" s="148">
        <v>0</v>
      </c>
      <c r="P880" s="149">
        <v>1354</v>
      </c>
      <c r="Q880" s="149">
        <f t="shared" si="221"/>
        <v>1354</v>
      </c>
      <c r="R880" s="99"/>
      <c r="S880" s="43" t="s">
        <v>285</v>
      </c>
      <c r="T880" s="43"/>
      <c r="U880" s="138"/>
      <c r="V880" s="139"/>
      <c r="W880" s="99"/>
      <c r="X880" s="99"/>
      <c r="Y880" s="47" t="s">
        <v>60</v>
      </c>
      <c r="Z880" s="47"/>
      <c r="AA880" s="70"/>
      <c r="AB880" s="71"/>
      <c r="AC880" s="99"/>
      <c r="AD880" s="99"/>
      <c r="AE880" s="99"/>
      <c r="AF880" s="50" t="s">
        <v>2579</v>
      </c>
      <c r="AG880" s="102">
        <v>42249</v>
      </c>
      <c r="AH880" s="99">
        <v>1</v>
      </c>
      <c r="AI880" s="179">
        <v>350</v>
      </c>
      <c r="AJ880" s="224"/>
      <c r="AK880" s="47"/>
      <c r="AL880" s="225">
        <v>1</v>
      </c>
      <c r="AM880" s="106">
        <v>1354</v>
      </c>
      <c r="AN880" s="99"/>
      <c r="AO880" s="47">
        <f t="shared" si="223"/>
        <v>1354</v>
      </c>
      <c r="AP880" s="99"/>
      <c r="AQ880" s="99"/>
      <c r="AR880" s="47">
        <f t="shared" si="224"/>
        <v>1354</v>
      </c>
      <c r="AS880" s="99"/>
      <c r="AT880" s="227" t="s">
        <v>55</v>
      </c>
      <c r="AU880" s="99"/>
      <c r="AV880" s="55">
        <f t="shared" si="225"/>
        <v>0</v>
      </c>
      <c r="AW880" s="56">
        <v>350</v>
      </c>
      <c r="AX880" s="57">
        <v>0</v>
      </c>
      <c r="AY880" s="58">
        <f t="shared" si="222"/>
        <v>0</v>
      </c>
      <c r="AZ880" s="59">
        <f t="shared" si="226"/>
        <v>0</v>
      </c>
      <c r="BA880" s="60">
        <f t="shared" si="227"/>
        <v>0</v>
      </c>
      <c r="BB880" s="59">
        <f t="shared" si="228"/>
        <v>0</v>
      </c>
      <c r="BC880" s="61">
        <f t="shared" si="229"/>
        <v>0</v>
      </c>
      <c r="BD880" s="61">
        <f t="shared" si="230"/>
        <v>0</v>
      </c>
      <c r="BE880" s="61">
        <f t="shared" si="231"/>
        <v>0</v>
      </c>
      <c r="BF880" s="61">
        <f t="shared" si="232"/>
        <v>0</v>
      </c>
    </row>
    <row r="881" spans="1:58" ht="15.75" x14ac:dyDescent="0.25">
      <c r="A881" s="99"/>
      <c r="B881" s="99">
        <v>12965</v>
      </c>
      <c r="C881" s="147" t="s">
        <v>47</v>
      </c>
      <c r="D881" s="99" t="s">
        <v>1503</v>
      </c>
      <c r="E881" s="99" t="s">
        <v>2580</v>
      </c>
      <c r="F881" s="99" t="s">
        <v>2581</v>
      </c>
      <c r="G881" s="99" t="s">
        <v>202</v>
      </c>
      <c r="H881" s="99">
        <v>6529945156</v>
      </c>
      <c r="I881" s="102">
        <v>42221</v>
      </c>
      <c r="J881" s="102">
        <v>42222</v>
      </c>
      <c r="K881" s="38" t="s">
        <v>2582</v>
      </c>
      <c r="L881" s="38"/>
      <c r="M881" s="39">
        <v>42235</v>
      </c>
      <c r="N881" s="40">
        <v>42236</v>
      </c>
      <c r="O881" s="148">
        <v>118</v>
      </c>
      <c r="P881" s="149">
        <v>1100</v>
      </c>
      <c r="Q881" s="149">
        <f t="shared" si="221"/>
        <v>1218</v>
      </c>
      <c r="R881" s="99"/>
      <c r="S881" s="43" t="s">
        <v>285</v>
      </c>
      <c r="T881" s="43"/>
      <c r="U881" s="138"/>
      <c r="V881" s="139"/>
      <c r="W881" s="99"/>
      <c r="X881" s="99"/>
      <c r="Y881" s="47" t="s">
        <v>60</v>
      </c>
      <c r="Z881" s="47"/>
      <c r="AA881" s="70"/>
      <c r="AB881" s="71"/>
      <c r="AC881" s="99"/>
      <c r="AD881" s="99"/>
      <c r="AE881" s="99"/>
      <c r="AF881" s="50" t="s">
        <v>2583</v>
      </c>
      <c r="AG881" s="102">
        <v>42249</v>
      </c>
      <c r="AH881" s="99">
        <v>1</v>
      </c>
      <c r="AI881" s="179">
        <v>350</v>
      </c>
      <c r="AJ881" s="224"/>
      <c r="AK881" s="47"/>
      <c r="AL881" s="225">
        <v>1</v>
      </c>
      <c r="AM881" s="106">
        <v>1218</v>
      </c>
      <c r="AN881" s="99"/>
      <c r="AO881" s="47">
        <f t="shared" si="223"/>
        <v>1218</v>
      </c>
      <c r="AP881" s="99"/>
      <c r="AQ881" s="99"/>
      <c r="AR881" s="47">
        <f t="shared" si="224"/>
        <v>1218</v>
      </c>
      <c r="AS881" s="99"/>
      <c r="AT881" s="227" t="s">
        <v>55</v>
      </c>
      <c r="AU881" s="99"/>
      <c r="AV881" s="55">
        <f t="shared" si="225"/>
        <v>0</v>
      </c>
      <c r="AW881" s="56">
        <v>350</v>
      </c>
      <c r="AX881" s="57">
        <v>0</v>
      </c>
      <c r="AY881" s="58">
        <f t="shared" si="222"/>
        <v>0</v>
      </c>
      <c r="AZ881" s="59">
        <f t="shared" si="226"/>
        <v>0</v>
      </c>
      <c r="BA881" s="60">
        <f t="shared" si="227"/>
        <v>0</v>
      </c>
      <c r="BB881" s="59">
        <f t="shared" si="228"/>
        <v>0</v>
      </c>
      <c r="BC881" s="61">
        <f t="shared" si="229"/>
        <v>0</v>
      </c>
      <c r="BD881" s="61">
        <f t="shared" si="230"/>
        <v>0</v>
      </c>
      <c r="BE881" s="61">
        <f t="shared" si="231"/>
        <v>0</v>
      </c>
      <c r="BF881" s="61">
        <f t="shared" si="232"/>
        <v>0</v>
      </c>
    </row>
    <row r="882" spans="1:58" ht="15.75" x14ac:dyDescent="0.25">
      <c r="A882" s="99"/>
      <c r="B882" s="99">
        <v>12964</v>
      </c>
      <c r="C882" s="147" t="s">
        <v>47</v>
      </c>
      <c r="D882" s="99" t="s">
        <v>1503</v>
      </c>
      <c r="E882" s="99" t="s">
        <v>2584</v>
      </c>
      <c r="F882" s="99" t="s">
        <v>2585</v>
      </c>
      <c r="G882" s="99" t="s">
        <v>202</v>
      </c>
      <c r="H882" s="99">
        <v>17614424454</v>
      </c>
      <c r="I882" s="102">
        <v>42226</v>
      </c>
      <c r="J882" s="102">
        <v>42226</v>
      </c>
      <c r="K882" s="38" t="s">
        <v>2586</v>
      </c>
      <c r="L882" s="38"/>
      <c r="M882" s="39">
        <v>42235</v>
      </c>
      <c r="N882" s="40">
        <v>42236</v>
      </c>
      <c r="O882" s="148">
        <v>0</v>
      </c>
      <c r="P882" s="149">
        <v>1090</v>
      </c>
      <c r="Q882" s="149">
        <f t="shared" si="221"/>
        <v>1090</v>
      </c>
      <c r="R882" s="99"/>
      <c r="S882" s="43" t="s">
        <v>285</v>
      </c>
      <c r="T882" s="43"/>
      <c r="U882" s="138"/>
      <c r="V882" s="139"/>
      <c r="W882" s="99"/>
      <c r="X882" s="99"/>
      <c r="Y882" s="47" t="s">
        <v>60</v>
      </c>
      <c r="Z882" s="47"/>
      <c r="AA882" s="70"/>
      <c r="AB882" s="71"/>
      <c r="AC882" s="99"/>
      <c r="AD882" s="99"/>
      <c r="AE882" s="99"/>
      <c r="AF882" s="50" t="s">
        <v>2587</v>
      </c>
      <c r="AG882" s="102">
        <v>42249</v>
      </c>
      <c r="AH882" s="99">
        <v>1</v>
      </c>
      <c r="AI882" s="179">
        <v>350</v>
      </c>
      <c r="AJ882" s="224"/>
      <c r="AK882" s="47"/>
      <c r="AL882" s="225">
        <v>1</v>
      </c>
      <c r="AM882" s="106">
        <v>1090</v>
      </c>
      <c r="AN882" s="99"/>
      <c r="AO882" s="47">
        <f t="shared" si="223"/>
        <v>1090</v>
      </c>
      <c r="AP882" s="99"/>
      <c r="AQ882" s="99"/>
      <c r="AR882" s="47">
        <f t="shared" si="224"/>
        <v>1090</v>
      </c>
      <c r="AS882" s="99"/>
      <c r="AT882" s="227" t="s">
        <v>55</v>
      </c>
      <c r="AU882" s="99"/>
      <c r="AV882" s="55">
        <f t="shared" si="225"/>
        <v>0</v>
      </c>
      <c r="AW882" s="56">
        <v>350</v>
      </c>
      <c r="AX882" s="57">
        <v>0</v>
      </c>
      <c r="AY882" s="58">
        <f t="shared" si="222"/>
        <v>0</v>
      </c>
      <c r="AZ882" s="59">
        <f t="shared" si="226"/>
        <v>0</v>
      </c>
      <c r="BA882" s="60">
        <f t="shared" si="227"/>
        <v>0</v>
      </c>
      <c r="BB882" s="59">
        <f t="shared" si="228"/>
        <v>0</v>
      </c>
      <c r="BC882" s="61">
        <f t="shared" si="229"/>
        <v>0</v>
      </c>
      <c r="BD882" s="61">
        <f t="shared" si="230"/>
        <v>0</v>
      </c>
      <c r="BE882" s="61">
        <f t="shared" si="231"/>
        <v>0</v>
      </c>
      <c r="BF882" s="61">
        <f t="shared" si="232"/>
        <v>0</v>
      </c>
    </row>
    <row r="883" spans="1:58" ht="15.75" x14ac:dyDescent="0.25">
      <c r="A883" s="99"/>
      <c r="B883" s="99">
        <v>12973</v>
      </c>
      <c r="C883" s="147" t="s">
        <v>47</v>
      </c>
      <c r="D883" s="99" t="s">
        <v>1503</v>
      </c>
      <c r="E883" s="99" t="s">
        <v>2588</v>
      </c>
      <c r="F883" s="99" t="s">
        <v>2577</v>
      </c>
      <c r="G883" s="99" t="s">
        <v>202</v>
      </c>
      <c r="H883" s="99">
        <v>6527061591</v>
      </c>
      <c r="I883" s="102">
        <v>42225</v>
      </c>
      <c r="J883" s="102">
        <v>42226</v>
      </c>
      <c r="K883" s="38" t="s">
        <v>2589</v>
      </c>
      <c r="L883" s="38"/>
      <c r="M883" s="39">
        <v>42235</v>
      </c>
      <c r="N883" s="40">
        <v>42236</v>
      </c>
      <c r="O883" s="148">
        <v>218</v>
      </c>
      <c r="P883" s="149">
        <v>1350</v>
      </c>
      <c r="Q883" s="149">
        <f t="shared" si="221"/>
        <v>1568</v>
      </c>
      <c r="R883" s="99"/>
      <c r="S883" s="43" t="s">
        <v>285</v>
      </c>
      <c r="T883" s="43"/>
      <c r="U883" s="138"/>
      <c r="V883" s="139"/>
      <c r="W883" s="99"/>
      <c r="X883" s="99"/>
      <c r="Y883" s="47" t="s">
        <v>60</v>
      </c>
      <c r="Z883" s="47"/>
      <c r="AA883" s="70"/>
      <c r="AB883" s="71"/>
      <c r="AC883" s="99"/>
      <c r="AD883" s="99"/>
      <c r="AE883" s="99"/>
      <c r="AF883" s="50" t="s">
        <v>2590</v>
      </c>
      <c r="AG883" s="102">
        <v>42249</v>
      </c>
      <c r="AH883" s="99">
        <v>1</v>
      </c>
      <c r="AI883" s="179">
        <v>350</v>
      </c>
      <c r="AJ883" s="224"/>
      <c r="AK883" s="47"/>
      <c r="AL883" s="225">
        <v>1</v>
      </c>
      <c r="AM883" s="106">
        <v>1568</v>
      </c>
      <c r="AN883" s="99"/>
      <c r="AO883" s="47">
        <f t="shared" si="223"/>
        <v>1568</v>
      </c>
      <c r="AP883" s="99"/>
      <c r="AQ883" s="99"/>
      <c r="AR883" s="47">
        <f t="shared" si="224"/>
        <v>1568</v>
      </c>
      <c r="AS883" s="99"/>
      <c r="AT883" s="227" t="s">
        <v>55</v>
      </c>
      <c r="AU883" s="99"/>
      <c r="AV883" s="55">
        <f t="shared" si="225"/>
        <v>0</v>
      </c>
      <c r="AW883" s="56">
        <v>350</v>
      </c>
      <c r="AX883" s="57">
        <v>0</v>
      </c>
      <c r="AY883" s="58">
        <f t="shared" si="222"/>
        <v>0</v>
      </c>
      <c r="AZ883" s="59">
        <f t="shared" si="226"/>
        <v>0</v>
      </c>
      <c r="BA883" s="60">
        <f t="shared" si="227"/>
        <v>0</v>
      </c>
      <c r="BB883" s="59">
        <f t="shared" si="228"/>
        <v>0</v>
      </c>
      <c r="BC883" s="61">
        <f t="shared" si="229"/>
        <v>0</v>
      </c>
      <c r="BD883" s="61">
        <f t="shared" si="230"/>
        <v>0</v>
      </c>
      <c r="BE883" s="61">
        <f t="shared" si="231"/>
        <v>0</v>
      </c>
      <c r="BF883" s="61">
        <f t="shared" si="232"/>
        <v>0</v>
      </c>
    </row>
    <row r="884" spans="1:58" ht="15.75" x14ac:dyDescent="0.25">
      <c r="A884" s="99"/>
      <c r="B884" s="99">
        <v>13003</v>
      </c>
      <c r="C884" s="147" t="s">
        <v>47</v>
      </c>
      <c r="D884" s="99" t="s">
        <v>1503</v>
      </c>
      <c r="E884" s="99" t="s">
        <v>2591</v>
      </c>
      <c r="F884" s="99" t="s">
        <v>2592</v>
      </c>
      <c r="G884" s="99" t="s">
        <v>202</v>
      </c>
      <c r="H884" s="99">
        <v>15790322153</v>
      </c>
      <c r="I884" s="102">
        <v>42232</v>
      </c>
      <c r="J884" s="102">
        <v>42234</v>
      </c>
      <c r="K884" s="38" t="s">
        <v>2593</v>
      </c>
      <c r="L884" s="38"/>
      <c r="M884" s="39">
        <v>42241</v>
      </c>
      <c r="N884" s="40">
        <v>42241</v>
      </c>
      <c r="O884" s="148">
        <v>1285</v>
      </c>
      <c r="P884" s="149">
        <v>2946</v>
      </c>
      <c r="Q884" s="149">
        <f t="shared" si="221"/>
        <v>4231</v>
      </c>
      <c r="R884" s="99"/>
      <c r="S884" s="43" t="s">
        <v>285</v>
      </c>
      <c r="T884" s="43"/>
      <c r="U884" s="138"/>
      <c r="V884" s="139"/>
      <c r="W884" s="99"/>
      <c r="X884" s="99"/>
      <c r="Y884" s="47" t="s">
        <v>60</v>
      </c>
      <c r="Z884" s="47"/>
      <c r="AA884" s="70"/>
      <c r="AB884" s="71"/>
      <c r="AC884" s="99"/>
      <c r="AD884" s="99"/>
      <c r="AE884" s="99"/>
      <c r="AF884" s="50" t="s">
        <v>2594</v>
      </c>
      <c r="AG884" s="102">
        <v>42249</v>
      </c>
      <c r="AH884" s="99">
        <v>1</v>
      </c>
      <c r="AI884" s="179">
        <v>350</v>
      </c>
      <c r="AJ884" s="224"/>
      <c r="AK884" s="47"/>
      <c r="AL884" s="225">
        <v>1</v>
      </c>
      <c r="AM884" s="106">
        <v>4231</v>
      </c>
      <c r="AN884" s="99"/>
      <c r="AO884" s="47">
        <f t="shared" si="223"/>
        <v>4231</v>
      </c>
      <c r="AP884" s="99"/>
      <c r="AQ884" s="99"/>
      <c r="AR884" s="47">
        <f t="shared" si="224"/>
        <v>4231</v>
      </c>
      <c r="AS884" s="99"/>
      <c r="AT884" s="227" t="s">
        <v>55</v>
      </c>
      <c r="AU884" s="99"/>
      <c r="AV884" s="55">
        <f t="shared" si="225"/>
        <v>0</v>
      </c>
      <c r="AW884" s="56">
        <v>350</v>
      </c>
      <c r="AX884" s="57">
        <v>0</v>
      </c>
      <c r="AY884" s="58">
        <f t="shared" si="222"/>
        <v>0</v>
      </c>
      <c r="AZ884" s="59">
        <f t="shared" si="226"/>
        <v>0</v>
      </c>
      <c r="BA884" s="60">
        <f t="shared" si="227"/>
        <v>0</v>
      </c>
      <c r="BB884" s="59">
        <f t="shared" si="228"/>
        <v>0</v>
      </c>
      <c r="BC884" s="61">
        <f t="shared" si="229"/>
        <v>0</v>
      </c>
      <c r="BD884" s="61">
        <f t="shared" si="230"/>
        <v>0</v>
      </c>
      <c r="BE884" s="61">
        <f t="shared" si="231"/>
        <v>0</v>
      </c>
      <c r="BF884" s="61">
        <f t="shared" si="232"/>
        <v>0</v>
      </c>
    </row>
    <row r="885" spans="1:58" ht="15.75" x14ac:dyDescent="0.25">
      <c r="A885" s="146">
        <v>42253</v>
      </c>
      <c r="B885" s="254" t="s">
        <v>2595</v>
      </c>
      <c r="C885" s="147" t="s">
        <v>47</v>
      </c>
      <c r="D885" s="99" t="s">
        <v>2595</v>
      </c>
      <c r="E885" s="99" t="s">
        <v>2243</v>
      </c>
      <c r="F885" s="99" t="s">
        <v>473</v>
      </c>
      <c r="G885" s="99" t="s">
        <v>202</v>
      </c>
      <c r="H885" s="99" t="s">
        <v>2134</v>
      </c>
      <c r="I885" s="99"/>
      <c r="J885" s="102">
        <v>42174</v>
      </c>
      <c r="K885" s="38" t="s">
        <v>475</v>
      </c>
      <c r="L885" s="38"/>
      <c r="M885" s="179"/>
      <c r="N885" s="164"/>
      <c r="O885" s="148">
        <v>0</v>
      </c>
      <c r="P885" s="149">
        <v>0</v>
      </c>
      <c r="Q885" s="149">
        <f t="shared" si="221"/>
        <v>0</v>
      </c>
      <c r="R885" s="99"/>
      <c r="S885" s="43" t="s">
        <v>285</v>
      </c>
      <c r="T885" s="43"/>
      <c r="U885" s="138"/>
      <c r="V885" s="139"/>
      <c r="W885" s="99"/>
      <c r="X885" s="99"/>
      <c r="Y885" s="47" t="s">
        <v>2596</v>
      </c>
      <c r="Z885" s="47"/>
      <c r="AA885" s="48">
        <v>42246</v>
      </c>
      <c r="AB885" s="49">
        <v>42247</v>
      </c>
      <c r="AC885" s="99">
        <v>120000</v>
      </c>
      <c r="AD885" s="99"/>
      <c r="AE885" s="99"/>
      <c r="AF885" s="50" t="s">
        <v>2597</v>
      </c>
      <c r="AG885" s="102">
        <v>42253</v>
      </c>
      <c r="AH885" s="99">
        <v>1</v>
      </c>
      <c r="AI885" s="179"/>
      <c r="AJ885" s="224"/>
      <c r="AK885" s="47">
        <v>120000</v>
      </c>
      <c r="AL885" s="225">
        <v>1</v>
      </c>
      <c r="AM885" s="106">
        <v>120000</v>
      </c>
      <c r="AN885" s="99"/>
      <c r="AO885" s="47">
        <f t="shared" si="223"/>
        <v>120000</v>
      </c>
      <c r="AP885" s="99"/>
      <c r="AQ885" s="99"/>
      <c r="AR885" s="47">
        <f t="shared" si="224"/>
        <v>120000</v>
      </c>
      <c r="AS885" s="99"/>
      <c r="AT885" s="227" t="s">
        <v>55</v>
      </c>
      <c r="AU885" s="99"/>
      <c r="AV885" s="55">
        <f t="shared" si="225"/>
        <v>0</v>
      </c>
      <c r="AW885" s="56">
        <v>0</v>
      </c>
      <c r="AX885" s="57">
        <v>0</v>
      </c>
      <c r="AY885" s="58">
        <f t="shared" si="222"/>
        <v>0</v>
      </c>
      <c r="AZ885" s="59">
        <f t="shared" si="226"/>
        <v>0</v>
      </c>
      <c r="BA885" s="60">
        <f t="shared" si="227"/>
        <v>120000</v>
      </c>
      <c r="BB885" s="59">
        <f t="shared" si="228"/>
        <v>0</v>
      </c>
      <c r="BC885" s="61">
        <f t="shared" si="229"/>
        <v>0</v>
      </c>
      <c r="BD885" s="61">
        <f t="shared" si="230"/>
        <v>0</v>
      </c>
      <c r="BE885" s="61">
        <f t="shared" si="231"/>
        <v>0</v>
      </c>
      <c r="BF885" s="61">
        <f t="shared" si="232"/>
        <v>0</v>
      </c>
    </row>
    <row r="886" spans="1:58" ht="15.75" x14ac:dyDescent="0.25">
      <c r="A886" s="99"/>
      <c r="B886" s="254" t="s">
        <v>2598</v>
      </c>
      <c r="C886" s="147" t="s">
        <v>47</v>
      </c>
      <c r="D886" s="99" t="s">
        <v>2598</v>
      </c>
      <c r="E886" s="99" t="s">
        <v>2243</v>
      </c>
      <c r="F886" s="99" t="s">
        <v>473</v>
      </c>
      <c r="G886" s="99" t="s">
        <v>202</v>
      </c>
      <c r="H886" s="99" t="s">
        <v>2134</v>
      </c>
      <c r="I886" s="99"/>
      <c r="J886" s="102">
        <v>42166</v>
      </c>
      <c r="K886" s="38" t="s">
        <v>475</v>
      </c>
      <c r="L886" s="38"/>
      <c r="M886" s="179"/>
      <c r="N886" s="164"/>
      <c r="O886" s="148">
        <v>0</v>
      </c>
      <c r="P886" s="149">
        <v>0</v>
      </c>
      <c r="Q886" s="149">
        <f t="shared" si="221"/>
        <v>0</v>
      </c>
      <c r="R886" s="99"/>
      <c r="S886" s="43" t="s">
        <v>285</v>
      </c>
      <c r="T886" s="43"/>
      <c r="U886" s="138"/>
      <c r="V886" s="139"/>
      <c r="W886" s="99"/>
      <c r="X886" s="99"/>
      <c r="Y886" s="47" t="s">
        <v>2599</v>
      </c>
      <c r="Z886" s="47"/>
      <c r="AA886" s="48">
        <v>42235</v>
      </c>
      <c r="AB886" s="49">
        <v>42240</v>
      </c>
      <c r="AC886" s="99">
        <v>78000</v>
      </c>
      <c r="AD886" s="99"/>
      <c r="AE886" s="99"/>
      <c r="AF886" s="50" t="s">
        <v>2600</v>
      </c>
      <c r="AG886" s="102">
        <v>42253</v>
      </c>
      <c r="AH886" s="99">
        <v>1</v>
      </c>
      <c r="AI886" s="179"/>
      <c r="AJ886" s="224"/>
      <c r="AK886" s="47">
        <v>78000</v>
      </c>
      <c r="AL886" s="225">
        <v>1</v>
      </c>
      <c r="AM886" s="106">
        <v>78000</v>
      </c>
      <c r="AN886" s="99"/>
      <c r="AO886" s="47">
        <f t="shared" si="223"/>
        <v>78000</v>
      </c>
      <c r="AP886" s="99"/>
      <c r="AQ886" s="99"/>
      <c r="AR886" s="47">
        <f t="shared" si="224"/>
        <v>78000</v>
      </c>
      <c r="AS886" s="99"/>
      <c r="AT886" s="227" t="s">
        <v>55</v>
      </c>
      <c r="AU886" s="99"/>
      <c r="AV886" s="55">
        <f t="shared" si="225"/>
        <v>0</v>
      </c>
      <c r="AW886" s="56">
        <v>0</v>
      </c>
      <c r="AX886" s="57">
        <v>0</v>
      </c>
      <c r="AY886" s="58">
        <f t="shared" si="222"/>
        <v>0</v>
      </c>
      <c r="AZ886" s="59">
        <f t="shared" si="226"/>
        <v>0</v>
      </c>
      <c r="BA886" s="60">
        <f t="shared" si="227"/>
        <v>78000</v>
      </c>
      <c r="BB886" s="59">
        <f t="shared" si="228"/>
        <v>0</v>
      </c>
      <c r="BC886" s="61">
        <f t="shared" si="229"/>
        <v>0</v>
      </c>
      <c r="BD886" s="61">
        <f t="shared" si="230"/>
        <v>0</v>
      </c>
      <c r="BE886" s="61">
        <f t="shared" si="231"/>
        <v>0</v>
      </c>
      <c r="BF886" s="61">
        <f t="shared" si="232"/>
        <v>0</v>
      </c>
    </row>
    <row r="887" spans="1:58" ht="15.75" x14ac:dyDescent="0.25">
      <c r="A887" s="99"/>
      <c r="B887" s="254" t="s">
        <v>2601</v>
      </c>
      <c r="C887" s="147" t="s">
        <v>47</v>
      </c>
      <c r="D887" s="99" t="s">
        <v>2601</v>
      </c>
      <c r="E887" s="99" t="s">
        <v>2243</v>
      </c>
      <c r="F887" s="99" t="s">
        <v>473</v>
      </c>
      <c r="G887" s="99" t="s">
        <v>202</v>
      </c>
      <c r="H887" s="99" t="s">
        <v>2134</v>
      </c>
      <c r="I887" s="99"/>
      <c r="J887" s="102">
        <v>42200</v>
      </c>
      <c r="K887" s="38" t="s">
        <v>475</v>
      </c>
      <c r="L887" s="38"/>
      <c r="M887" s="179"/>
      <c r="N887" s="164"/>
      <c r="O887" s="148">
        <v>0</v>
      </c>
      <c r="P887" s="149">
        <v>0</v>
      </c>
      <c r="Q887" s="149">
        <f t="shared" si="221"/>
        <v>0</v>
      </c>
      <c r="R887" s="99"/>
      <c r="S887" s="43" t="s">
        <v>285</v>
      </c>
      <c r="T887" s="43"/>
      <c r="U887" s="138"/>
      <c r="V887" s="139"/>
      <c r="W887" s="99"/>
      <c r="X887" s="99"/>
      <c r="Y887" s="47" t="s">
        <v>2602</v>
      </c>
      <c r="Z887" s="47"/>
      <c r="AA887" s="48">
        <v>42235</v>
      </c>
      <c r="AB887" s="49">
        <v>42240</v>
      </c>
      <c r="AC887" s="99">
        <v>105000</v>
      </c>
      <c r="AD887" s="99"/>
      <c r="AE887" s="99"/>
      <c r="AF887" s="50" t="s">
        <v>2603</v>
      </c>
      <c r="AG887" s="102">
        <v>42253</v>
      </c>
      <c r="AH887" s="99">
        <v>1</v>
      </c>
      <c r="AI887" s="179"/>
      <c r="AJ887" s="224"/>
      <c r="AK887" s="47">
        <v>105000</v>
      </c>
      <c r="AL887" s="225">
        <v>1</v>
      </c>
      <c r="AM887" s="106">
        <v>105000</v>
      </c>
      <c r="AN887" s="99"/>
      <c r="AO887" s="47">
        <f t="shared" si="223"/>
        <v>105000</v>
      </c>
      <c r="AP887" s="99"/>
      <c r="AQ887" s="99"/>
      <c r="AR887" s="47">
        <f t="shared" si="224"/>
        <v>105000</v>
      </c>
      <c r="AS887" s="99"/>
      <c r="AT887" s="227" t="s">
        <v>55</v>
      </c>
      <c r="AU887" s="99"/>
      <c r="AV887" s="55">
        <f t="shared" si="225"/>
        <v>0</v>
      </c>
      <c r="AW887" s="56">
        <v>0</v>
      </c>
      <c r="AX887" s="57">
        <v>0</v>
      </c>
      <c r="AY887" s="58">
        <f t="shared" si="222"/>
        <v>0</v>
      </c>
      <c r="AZ887" s="59">
        <f t="shared" si="226"/>
        <v>0</v>
      </c>
      <c r="BA887" s="60">
        <f t="shared" si="227"/>
        <v>105000</v>
      </c>
      <c r="BB887" s="59">
        <f t="shared" si="228"/>
        <v>0</v>
      </c>
      <c r="BC887" s="61">
        <f t="shared" si="229"/>
        <v>0</v>
      </c>
      <c r="BD887" s="61">
        <f t="shared" si="230"/>
        <v>0</v>
      </c>
      <c r="BE887" s="61">
        <f t="shared" si="231"/>
        <v>0</v>
      </c>
      <c r="BF887" s="61">
        <f t="shared" si="232"/>
        <v>0</v>
      </c>
    </row>
    <row r="888" spans="1:58" ht="15.75" x14ac:dyDescent="0.25">
      <c r="A888" s="99"/>
      <c r="B888" s="254" t="s">
        <v>2604</v>
      </c>
      <c r="C888" s="147" t="s">
        <v>47</v>
      </c>
      <c r="D888" s="99" t="s">
        <v>2604</v>
      </c>
      <c r="E888" s="99" t="s">
        <v>2243</v>
      </c>
      <c r="F888" s="99" t="s">
        <v>473</v>
      </c>
      <c r="G888" s="99" t="s">
        <v>202</v>
      </c>
      <c r="H888" s="99" t="s">
        <v>2134</v>
      </c>
      <c r="I888" s="99"/>
      <c r="J888" s="102">
        <v>42190</v>
      </c>
      <c r="K888" s="38" t="s">
        <v>475</v>
      </c>
      <c r="L888" s="38"/>
      <c r="M888" s="179"/>
      <c r="N888" s="164"/>
      <c r="O888" s="148">
        <v>0</v>
      </c>
      <c r="P888" s="149">
        <v>0</v>
      </c>
      <c r="Q888" s="149">
        <f t="shared" si="221"/>
        <v>0</v>
      </c>
      <c r="R888" s="99"/>
      <c r="S888" s="43" t="s">
        <v>285</v>
      </c>
      <c r="T888" s="43"/>
      <c r="U888" s="138"/>
      <c r="V888" s="139"/>
      <c r="W888" s="99"/>
      <c r="X888" s="99"/>
      <c r="Y888" s="47" t="s">
        <v>2605</v>
      </c>
      <c r="Z888" s="47"/>
      <c r="AA888" s="48">
        <v>42241</v>
      </c>
      <c r="AB888" s="49">
        <v>42246</v>
      </c>
      <c r="AC888" s="99">
        <v>113000</v>
      </c>
      <c r="AD888" s="99"/>
      <c r="AE888" s="99"/>
      <c r="AF888" s="50" t="s">
        <v>2606</v>
      </c>
      <c r="AG888" s="102">
        <v>42253</v>
      </c>
      <c r="AH888" s="99">
        <v>1</v>
      </c>
      <c r="AI888" s="179"/>
      <c r="AJ888" s="224"/>
      <c r="AK888" s="47">
        <v>113000</v>
      </c>
      <c r="AL888" s="225">
        <v>1</v>
      </c>
      <c r="AM888" s="106">
        <v>113000</v>
      </c>
      <c r="AN888" s="99"/>
      <c r="AO888" s="47">
        <f t="shared" si="223"/>
        <v>113000</v>
      </c>
      <c r="AP888" s="99"/>
      <c r="AQ888" s="99"/>
      <c r="AR888" s="47">
        <f t="shared" si="224"/>
        <v>113000</v>
      </c>
      <c r="AS888" s="99"/>
      <c r="AT888" s="227" t="s">
        <v>55</v>
      </c>
      <c r="AU888" s="99"/>
      <c r="AV888" s="55">
        <f t="shared" si="225"/>
        <v>0</v>
      </c>
      <c r="AW888" s="56">
        <v>0</v>
      </c>
      <c r="AX888" s="57">
        <v>0</v>
      </c>
      <c r="AY888" s="58">
        <f t="shared" si="222"/>
        <v>0</v>
      </c>
      <c r="AZ888" s="59">
        <f t="shared" si="226"/>
        <v>0</v>
      </c>
      <c r="BA888" s="60">
        <f t="shared" si="227"/>
        <v>113000</v>
      </c>
      <c r="BB888" s="59">
        <f t="shared" si="228"/>
        <v>0</v>
      </c>
      <c r="BC888" s="61">
        <f t="shared" si="229"/>
        <v>0</v>
      </c>
      <c r="BD888" s="61">
        <f t="shared" si="230"/>
        <v>0</v>
      </c>
      <c r="BE888" s="61">
        <f t="shared" si="231"/>
        <v>0</v>
      </c>
      <c r="BF888" s="61">
        <f t="shared" si="232"/>
        <v>0</v>
      </c>
    </row>
    <row r="889" spans="1:58" ht="15.75" x14ac:dyDescent="0.25">
      <c r="A889" s="99"/>
      <c r="B889" s="254" t="s">
        <v>2607</v>
      </c>
      <c r="C889" s="147" t="s">
        <v>47</v>
      </c>
      <c r="D889" s="99" t="s">
        <v>2607</v>
      </c>
      <c r="E889" s="99" t="s">
        <v>2608</v>
      </c>
      <c r="F889" s="99" t="s">
        <v>473</v>
      </c>
      <c r="G889" s="99" t="s">
        <v>202</v>
      </c>
      <c r="H889" s="99" t="s">
        <v>2609</v>
      </c>
      <c r="I889" s="99"/>
      <c r="J889" s="102">
        <v>42221</v>
      </c>
      <c r="K889" s="38" t="s">
        <v>475</v>
      </c>
      <c r="L889" s="38"/>
      <c r="M889" s="179"/>
      <c r="N889" s="164"/>
      <c r="O889" s="148">
        <v>0</v>
      </c>
      <c r="P889" s="149">
        <v>0</v>
      </c>
      <c r="Q889" s="149">
        <f t="shared" si="221"/>
        <v>0</v>
      </c>
      <c r="R889" s="99"/>
      <c r="S889" s="43" t="s">
        <v>285</v>
      </c>
      <c r="T889" s="43"/>
      <c r="U889" s="138"/>
      <c r="V889" s="139"/>
      <c r="W889" s="99"/>
      <c r="X889" s="99"/>
      <c r="Y889" s="47" t="s">
        <v>2610</v>
      </c>
      <c r="Z889" s="47"/>
      <c r="AA889" s="48">
        <v>42242</v>
      </c>
      <c r="AB889" s="49">
        <v>42246</v>
      </c>
      <c r="AC889" s="99">
        <f>207682.5+2500</f>
        <v>210182.5</v>
      </c>
      <c r="AD889" s="99"/>
      <c r="AE889" s="99"/>
      <c r="AF889" s="50" t="s">
        <v>2611</v>
      </c>
      <c r="AG889" s="102">
        <v>42253</v>
      </c>
      <c r="AH889" s="99">
        <v>1</v>
      </c>
      <c r="AI889" s="179"/>
      <c r="AJ889" s="224"/>
      <c r="AK889" s="47">
        <v>210182.5</v>
      </c>
      <c r="AL889" s="225">
        <v>1</v>
      </c>
      <c r="AM889" s="106">
        <v>210182.5</v>
      </c>
      <c r="AN889" s="99"/>
      <c r="AO889" s="47">
        <f t="shared" si="223"/>
        <v>210182.5</v>
      </c>
      <c r="AP889" s="99"/>
      <c r="AQ889" s="99"/>
      <c r="AR889" s="47">
        <f t="shared" si="224"/>
        <v>210182.5</v>
      </c>
      <c r="AS889" s="99"/>
      <c r="AT889" s="227" t="s">
        <v>55</v>
      </c>
      <c r="AU889" s="99"/>
      <c r="AV889" s="55">
        <f t="shared" si="225"/>
        <v>0</v>
      </c>
      <c r="AW889" s="56">
        <v>0</v>
      </c>
      <c r="AX889" s="57">
        <v>0</v>
      </c>
      <c r="AY889" s="58">
        <f t="shared" si="222"/>
        <v>0</v>
      </c>
      <c r="AZ889" s="59">
        <f t="shared" si="226"/>
        <v>0</v>
      </c>
      <c r="BA889" s="60">
        <f t="shared" si="227"/>
        <v>210182.5</v>
      </c>
      <c r="BB889" s="59">
        <f t="shared" si="228"/>
        <v>0</v>
      </c>
      <c r="BC889" s="61">
        <f t="shared" si="229"/>
        <v>0</v>
      </c>
      <c r="BD889" s="61">
        <f t="shared" si="230"/>
        <v>0</v>
      </c>
      <c r="BE889" s="61">
        <f t="shared" si="231"/>
        <v>0</v>
      </c>
      <c r="BF889" s="61">
        <f t="shared" si="232"/>
        <v>0</v>
      </c>
    </row>
    <row r="890" spans="1:58" ht="15.75" x14ac:dyDescent="0.25">
      <c r="A890" s="99"/>
      <c r="B890" s="254" t="s">
        <v>2612</v>
      </c>
      <c r="C890" s="147" t="s">
        <v>47</v>
      </c>
      <c r="D890" s="99" t="s">
        <v>2612</v>
      </c>
      <c r="E890" s="99" t="s">
        <v>2613</v>
      </c>
      <c r="F890" s="99" t="s">
        <v>473</v>
      </c>
      <c r="G890" s="99" t="s">
        <v>202</v>
      </c>
      <c r="H890" s="99" t="s">
        <v>2614</v>
      </c>
      <c r="I890" s="99"/>
      <c r="J890" s="102">
        <v>42219</v>
      </c>
      <c r="K890" s="38" t="s">
        <v>475</v>
      </c>
      <c r="L890" s="38"/>
      <c r="M890" s="179"/>
      <c r="N890" s="164"/>
      <c r="O890" s="148">
        <v>0</v>
      </c>
      <c r="P890" s="149">
        <v>0</v>
      </c>
      <c r="Q890" s="149">
        <f t="shared" si="221"/>
        <v>0</v>
      </c>
      <c r="R890" s="99"/>
      <c r="S890" s="43" t="s">
        <v>285</v>
      </c>
      <c r="T890" s="43"/>
      <c r="U890" s="138"/>
      <c r="V890" s="139"/>
      <c r="W890" s="99"/>
      <c r="X890" s="99"/>
      <c r="Y890" s="47" t="s">
        <v>2615</v>
      </c>
      <c r="Z890" s="47"/>
      <c r="AA890" s="48">
        <v>42242</v>
      </c>
      <c r="AB890" s="49">
        <v>42246</v>
      </c>
      <c r="AC890" s="99">
        <f>349125+26250+24800+15658</f>
        <v>415833</v>
      </c>
      <c r="AD890" s="99"/>
      <c r="AE890" s="99"/>
      <c r="AF890" s="50" t="s">
        <v>2616</v>
      </c>
      <c r="AG890" s="102">
        <v>42253</v>
      </c>
      <c r="AH890" s="99">
        <v>1</v>
      </c>
      <c r="AI890" s="179"/>
      <c r="AJ890" s="224"/>
      <c r="AK890" s="47">
        <v>415833</v>
      </c>
      <c r="AL890" s="225">
        <v>1</v>
      </c>
      <c r="AM890" s="106">
        <v>415833</v>
      </c>
      <c r="AN890" s="99"/>
      <c r="AO890" s="47">
        <f t="shared" si="223"/>
        <v>415833</v>
      </c>
      <c r="AP890" s="99"/>
      <c r="AQ890" s="99"/>
      <c r="AR890" s="47">
        <f t="shared" si="224"/>
        <v>415833</v>
      </c>
      <c r="AS890" s="99"/>
      <c r="AT890" s="227" t="s">
        <v>55</v>
      </c>
      <c r="AU890" s="99"/>
      <c r="AV890" s="55">
        <f t="shared" si="225"/>
        <v>0</v>
      </c>
      <c r="AW890" s="56">
        <v>0</v>
      </c>
      <c r="AX890" s="57">
        <v>0</v>
      </c>
      <c r="AY890" s="58">
        <f t="shared" si="222"/>
        <v>0</v>
      </c>
      <c r="AZ890" s="59">
        <f t="shared" si="226"/>
        <v>0</v>
      </c>
      <c r="BA890" s="60">
        <f t="shared" si="227"/>
        <v>415833</v>
      </c>
      <c r="BB890" s="59">
        <f t="shared" si="228"/>
        <v>0</v>
      </c>
      <c r="BC890" s="61">
        <f t="shared" si="229"/>
        <v>0</v>
      </c>
      <c r="BD890" s="61">
        <f t="shared" si="230"/>
        <v>0</v>
      </c>
      <c r="BE890" s="61">
        <f t="shared" si="231"/>
        <v>0</v>
      </c>
      <c r="BF890" s="61">
        <f t="shared" si="232"/>
        <v>0</v>
      </c>
    </row>
    <row r="891" spans="1:58" ht="15.75" x14ac:dyDescent="0.25">
      <c r="A891" s="106" t="s">
        <v>2617</v>
      </c>
      <c r="B891" s="106"/>
      <c r="C891" s="147" t="s">
        <v>47</v>
      </c>
      <c r="D891" s="99" t="s">
        <v>192</v>
      </c>
      <c r="E891" s="222" t="s">
        <v>2617</v>
      </c>
      <c r="F891" s="99" t="s">
        <v>473</v>
      </c>
      <c r="G891" s="99" t="s">
        <v>202</v>
      </c>
      <c r="H891" s="99" t="s">
        <v>2614</v>
      </c>
      <c r="I891" s="99"/>
      <c r="J891" s="102">
        <v>42193</v>
      </c>
      <c r="K891" s="38" t="s">
        <v>475</v>
      </c>
      <c r="L891" s="38"/>
      <c r="M891" s="179"/>
      <c r="N891" s="164"/>
      <c r="O891" s="148">
        <v>0</v>
      </c>
      <c r="P891" s="149">
        <v>0</v>
      </c>
      <c r="Q891" s="149">
        <f t="shared" si="221"/>
        <v>0</v>
      </c>
      <c r="R891" s="99"/>
      <c r="S891" s="43" t="s">
        <v>285</v>
      </c>
      <c r="T891" s="43"/>
      <c r="U891" s="138"/>
      <c r="V891" s="139"/>
      <c r="W891" s="99"/>
      <c r="X891" s="99"/>
      <c r="Y891" s="47" t="s">
        <v>2618</v>
      </c>
      <c r="Z891" s="47"/>
      <c r="AA891" s="48">
        <v>42247</v>
      </c>
      <c r="AB891" s="49">
        <v>42248</v>
      </c>
      <c r="AC891" s="99">
        <v>21390</v>
      </c>
      <c r="AD891" s="99"/>
      <c r="AE891" s="99"/>
      <c r="AF891" s="50" t="s">
        <v>2619</v>
      </c>
      <c r="AG891" s="102">
        <v>42253</v>
      </c>
      <c r="AH891" s="99">
        <v>1</v>
      </c>
      <c r="AI891" s="179"/>
      <c r="AJ891" s="224"/>
      <c r="AK891" s="47">
        <v>21390</v>
      </c>
      <c r="AL891" s="225">
        <v>1</v>
      </c>
      <c r="AM891" s="106">
        <v>21390</v>
      </c>
      <c r="AN891" s="99"/>
      <c r="AO891" s="47">
        <f t="shared" si="223"/>
        <v>21390</v>
      </c>
      <c r="AP891" s="99"/>
      <c r="AQ891" s="99"/>
      <c r="AR891" s="47">
        <f t="shared" si="224"/>
        <v>21390</v>
      </c>
      <c r="AS891" s="99"/>
      <c r="AT891" s="227" t="s">
        <v>55</v>
      </c>
      <c r="AU891" s="99"/>
      <c r="AV891" s="55">
        <f t="shared" si="225"/>
        <v>0</v>
      </c>
      <c r="AW891" s="56">
        <v>0</v>
      </c>
      <c r="AX891" s="57">
        <v>0</v>
      </c>
      <c r="AY891" s="58">
        <f t="shared" si="222"/>
        <v>0</v>
      </c>
      <c r="AZ891" s="59">
        <f t="shared" si="226"/>
        <v>0</v>
      </c>
      <c r="BA891" s="60">
        <f t="shared" si="227"/>
        <v>21390</v>
      </c>
      <c r="BB891" s="59">
        <f t="shared" si="228"/>
        <v>0</v>
      </c>
      <c r="BC891" s="61">
        <f t="shared" si="229"/>
        <v>0</v>
      </c>
      <c r="BD891" s="61">
        <f t="shared" si="230"/>
        <v>0</v>
      </c>
      <c r="BE891" s="61">
        <f t="shared" si="231"/>
        <v>0</v>
      </c>
      <c r="BF891" s="61">
        <f t="shared" si="232"/>
        <v>0</v>
      </c>
    </row>
    <row r="892" spans="1:58" ht="15.75" x14ac:dyDescent="0.25">
      <c r="A892" s="99"/>
      <c r="B892" s="99" t="s">
        <v>2620</v>
      </c>
      <c r="C892" s="147" t="s">
        <v>47</v>
      </c>
      <c r="D892" s="99" t="s">
        <v>2621</v>
      </c>
      <c r="E892" s="99" t="s">
        <v>2622</v>
      </c>
      <c r="F892" s="99" t="s">
        <v>473</v>
      </c>
      <c r="G892" s="99" t="s">
        <v>202</v>
      </c>
      <c r="H892" s="99" t="s">
        <v>473</v>
      </c>
      <c r="I892" s="99"/>
      <c r="J892" s="102">
        <v>42229</v>
      </c>
      <c r="K892" s="38" t="s">
        <v>475</v>
      </c>
      <c r="L892" s="38"/>
      <c r="M892" s="179"/>
      <c r="N892" s="164"/>
      <c r="O892" s="148">
        <v>0</v>
      </c>
      <c r="P892" s="149">
        <v>0</v>
      </c>
      <c r="Q892" s="149">
        <f t="shared" si="221"/>
        <v>0</v>
      </c>
      <c r="R892" s="99"/>
      <c r="S892" s="43" t="s">
        <v>285</v>
      </c>
      <c r="T892" s="43"/>
      <c r="U892" s="138"/>
      <c r="V892" s="139"/>
      <c r="W892" s="99"/>
      <c r="X892" s="99"/>
      <c r="Y892" s="47" t="s">
        <v>2623</v>
      </c>
      <c r="Z892" s="47"/>
      <c r="AA892" s="48">
        <v>42235</v>
      </c>
      <c r="AB892" s="49">
        <v>42236</v>
      </c>
      <c r="AC892" s="99">
        <v>83000</v>
      </c>
      <c r="AD892" s="99"/>
      <c r="AE892" s="99"/>
      <c r="AF892" s="50" t="s">
        <v>2624</v>
      </c>
      <c r="AG892" s="102">
        <v>42253</v>
      </c>
      <c r="AH892" s="99">
        <v>1</v>
      </c>
      <c r="AI892" s="179"/>
      <c r="AJ892" s="224"/>
      <c r="AK892" s="47">
        <v>83000</v>
      </c>
      <c r="AL892" s="225">
        <v>1</v>
      </c>
      <c r="AM892" s="106">
        <v>83000</v>
      </c>
      <c r="AN892" s="99"/>
      <c r="AO892" s="47">
        <f t="shared" si="223"/>
        <v>83000</v>
      </c>
      <c r="AP892" s="99"/>
      <c r="AQ892" s="99"/>
      <c r="AR892" s="47">
        <f t="shared" si="224"/>
        <v>83000</v>
      </c>
      <c r="AS892" s="99"/>
      <c r="AT892" s="227" t="s">
        <v>55</v>
      </c>
      <c r="AU892" s="99"/>
      <c r="AV892" s="55">
        <f t="shared" si="225"/>
        <v>0</v>
      </c>
      <c r="AW892" s="56">
        <v>0</v>
      </c>
      <c r="AX892" s="57">
        <v>0</v>
      </c>
      <c r="AY892" s="58">
        <f t="shared" si="222"/>
        <v>0</v>
      </c>
      <c r="AZ892" s="59">
        <f t="shared" si="226"/>
        <v>0</v>
      </c>
      <c r="BA892" s="60">
        <f t="shared" si="227"/>
        <v>83000</v>
      </c>
      <c r="BB892" s="59">
        <f t="shared" si="228"/>
        <v>0</v>
      </c>
      <c r="BC892" s="61">
        <f t="shared" si="229"/>
        <v>0</v>
      </c>
      <c r="BD892" s="61">
        <f t="shared" si="230"/>
        <v>0</v>
      </c>
      <c r="BE892" s="61">
        <f t="shared" si="231"/>
        <v>0</v>
      </c>
      <c r="BF892" s="61">
        <f t="shared" si="232"/>
        <v>0</v>
      </c>
    </row>
    <row r="893" spans="1:58" ht="15.75" x14ac:dyDescent="0.25">
      <c r="A893" s="99"/>
      <c r="B893" s="99">
        <v>12935</v>
      </c>
      <c r="C893" s="147" t="s">
        <v>47</v>
      </c>
      <c r="D893" s="99" t="s">
        <v>241</v>
      </c>
      <c r="E893" s="99" t="s">
        <v>2625</v>
      </c>
      <c r="F893" s="99" t="s">
        <v>2468</v>
      </c>
      <c r="G893" s="99" t="s">
        <v>202</v>
      </c>
      <c r="H893" s="99" t="s">
        <v>2469</v>
      </c>
      <c r="I893" s="102">
        <v>42213</v>
      </c>
      <c r="J893" s="102">
        <v>42213</v>
      </c>
      <c r="K893" s="38" t="s">
        <v>2626</v>
      </c>
      <c r="L893" s="38"/>
      <c r="M893" s="39">
        <v>42246</v>
      </c>
      <c r="N893" s="40">
        <v>42246</v>
      </c>
      <c r="O893" s="148">
        <v>0</v>
      </c>
      <c r="P893" s="149">
        <v>100</v>
      </c>
      <c r="Q893" s="149">
        <f t="shared" si="221"/>
        <v>100</v>
      </c>
      <c r="R893" s="99"/>
      <c r="S893" s="43" t="s">
        <v>285</v>
      </c>
      <c r="T893" s="43"/>
      <c r="U893" s="138"/>
      <c r="V893" s="139"/>
      <c r="W893" s="99"/>
      <c r="X893" s="99"/>
      <c r="Y893" s="47" t="s">
        <v>60</v>
      </c>
      <c r="Z893" s="47"/>
      <c r="AA893" s="70"/>
      <c r="AB893" s="71"/>
      <c r="AC893" s="99"/>
      <c r="AD893" s="99"/>
      <c r="AE893" s="99"/>
      <c r="AF893" s="50" t="s">
        <v>2627</v>
      </c>
      <c r="AG893" s="102">
        <v>42253</v>
      </c>
      <c r="AH893" s="99">
        <v>1</v>
      </c>
      <c r="AI893" s="179"/>
      <c r="AJ893" s="224"/>
      <c r="AK893" s="47">
        <v>100</v>
      </c>
      <c r="AL893" s="225">
        <v>1</v>
      </c>
      <c r="AM893" s="106">
        <v>100</v>
      </c>
      <c r="AN893" s="99"/>
      <c r="AO893" s="47">
        <f t="shared" si="223"/>
        <v>100</v>
      </c>
      <c r="AP893" s="99"/>
      <c r="AQ893" s="99"/>
      <c r="AR893" s="47">
        <f t="shared" si="224"/>
        <v>100</v>
      </c>
      <c r="AS893" s="99"/>
      <c r="AT893" s="227" t="s">
        <v>55</v>
      </c>
      <c r="AU893" s="99"/>
      <c r="AV893" s="55">
        <f t="shared" si="225"/>
        <v>0</v>
      </c>
      <c r="AW893" s="56">
        <v>0</v>
      </c>
      <c r="AX893" s="57">
        <v>0</v>
      </c>
      <c r="AY893" s="58">
        <f t="shared" si="222"/>
        <v>0</v>
      </c>
      <c r="AZ893" s="59">
        <f t="shared" si="226"/>
        <v>0</v>
      </c>
      <c r="BA893" s="60">
        <f t="shared" si="227"/>
        <v>100</v>
      </c>
      <c r="BB893" s="59">
        <f t="shared" si="228"/>
        <v>0</v>
      </c>
      <c r="BC893" s="61">
        <f t="shared" si="229"/>
        <v>0</v>
      </c>
      <c r="BD893" s="61">
        <f t="shared" si="230"/>
        <v>0</v>
      </c>
      <c r="BE893" s="61">
        <f t="shared" si="231"/>
        <v>0</v>
      </c>
      <c r="BF893" s="61">
        <f t="shared" si="232"/>
        <v>0</v>
      </c>
    </row>
    <row r="894" spans="1:58" ht="15.75" x14ac:dyDescent="0.25">
      <c r="A894" s="228">
        <v>42260</v>
      </c>
      <c r="B894" s="99">
        <v>13035</v>
      </c>
      <c r="C894" s="147" t="s">
        <v>47</v>
      </c>
      <c r="D894" s="99" t="s">
        <v>1503</v>
      </c>
      <c r="E894" s="99" t="s">
        <v>2628</v>
      </c>
      <c r="F894" s="99" t="s">
        <v>2629</v>
      </c>
      <c r="G894" s="99" t="s">
        <v>202</v>
      </c>
      <c r="H894" s="99">
        <v>60762765953</v>
      </c>
      <c r="I894" s="102">
        <v>42242</v>
      </c>
      <c r="J894" s="102">
        <v>42242</v>
      </c>
      <c r="K894" s="38" t="s">
        <v>2630</v>
      </c>
      <c r="L894" s="38"/>
      <c r="M894" s="39">
        <v>42249</v>
      </c>
      <c r="N894" s="40">
        <v>42250</v>
      </c>
      <c r="O894" s="148">
        <v>0</v>
      </c>
      <c r="P894" s="149">
        <v>12069</v>
      </c>
      <c r="Q894" s="149">
        <f t="shared" si="221"/>
        <v>12069</v>
      </c>
      <c r="R894" s="99"/>
      <c r="S894" s="43" t="s">
        <v>2631</v>
      </c>
      <c r="T894" s="43"/>
      <c r="U894" s="44">
        <v>42249</v>
      </c>
      <c r="V894" s="45">
        <v>42249</v>
      </c>
      <c r="W894" s="99">
        <v>650</v>
      </c>
      <c r="X894" s="99"/>
      <c r="Y894" s="47" t="s">
        <v>60</v>
      </c>
      <c r="Z894" s="47"/>
      <c r="AA894" s="70"/>
      <c r="AB894" s="71"/>
      <c r="AC894" s="99"/>
      <c r="AD894" s="99"/>
      <c r="AE894" s="99"/>
      <c r="AF894" s="50" t="s">
        <v>2632</v>
      </c>
      <c r="AG894" s="102">
        <v>42260</v>
      </c>
      <c r="AH894" s="99">
        <v>1</v>
      </c>
      <c r="AI894" s="179">
        <v>350</v>
      </c>
      <c r="AJ894" s="224">
        <v>650</v>
      </c>
      <c r="AK894" s="47"/>
      <c r="AL894" s="225">
        <v>1</v>
      </c>
      <c r="AM894" s="106">
        <v>12719</v>
      </c>
      <c r="AN894" s="99"/>
      <c r="AO894" s="47">
        <f t="shared" si="223"/>
        <v>12719</v>
      </c>
      <c r="AP894" s="99"/>
      <c r="AQ894" s="99"/>
      <c r="AR894" s="47">
        <f t="shared" si="224"/>
        <v>12719</v>
      </c>
      <c r="AS894" s="99"/>
      <c r="AT894" s="227" t="s">
        <v>55</v>
      </c>
      <c r="AU894" s="99"/>
      <c r="AV894" s="55">
        <f t="shared" si="225"/>
        <v>0</v>
      </c>
      <c r="AW894" s="56">
        <v>350</v>
      </c>
      <c r="AX894" s="57">
        <v>0</v>
      </c>
      <c r="AY894" s="58">
        <f t="shared" si="222"/>
        <v>650</v>
      </c>
      <c r="AZ894" s="59">
        <f t="shared" si="226"/>
        <v>0</v>
      </c>
      <c r="BA894" s="60">
        <f t="shared" si="227"/>
        <v>0</v>
      </c>
      <c r="BB894" s="59">
        <f t="shared" si="228"/>
        <v>0</v>
      </c>
      <c r="BC894" s="61">
        <f t="shared" si="229"/>
        <v>0</v>
      </c>
      <c r="BD894" s="61">
        <f t="shared" si="230"/>
        <v>0</v>
      </c>
      <c r="BE894" s="61">
        <f t="shared" si="231"/>
        <v>0</v>
      </c>
      <c r="BF894" s="61">
        <f t="shared" si="232"/>
        <v>0</v>
      </c>
    </row>
    <row r="895" spans="1:58" ht="15.75" x14ac:dyDescent="0.25">
      <c r="A895" s="99"/>
      <c r="B895" s="99" t="s">
        <v>2633</v>
      </c>
      <c r="C895" s="147" t="s">
        <v>47</v>
      </c>
      <c r="D895" s="99" t="s">
        <v>618</v>
      </c>
      <c r="E895" s="99" t="s">
        <v>1699</v>
      </c>
      <c r="F895" s="99" t="s">
        <v>2634</v>
      </c>
      <c r="G895" s="99" t="s">
        <v>202</v>
      </c>
      <c r="H895" s="99" t="s">
        <v>2635</v>
      </c>
      <c r="I895" s="99"/>
      <c r="J895" s="102">
        <v>42256</v>
      </c>
      <c r="K895" s="38" t="s">
        <v>475</v>
      </c>
      <c r="L895" s="38"/>
      <c r="M895" s="179"/>
      <c r="N895" s="164"/>
      <c r="O895" s="148">
        <v>0</v>
      </c>
      <c r="P895" s="149">
        <v>0</v>
      </c>
      <c r="Q895" s="149">
        <f t="shared" si="221"/>
        <v>0</v>
      </c>
      <c r="R895" s="99"/>
      <c r="S895" s="43" t="s">
        <v>285</v>
      </c>
      <c r="T895" s="43"/>
      <c r="U895" s="138"/>
      <c r="V895" s="139"/>
      <c r="W895" s="99"/>
      <c r="X895" s="99"/>
      <c r="Y895" s="47" t="s">
        <v>2636</v>
      </c>
      <c r="Z895" s="47"/>
      <c r="AA895" s="48">
        <v>42257</v>
      </c>
      <c r="AB895" s="49">
        <v>42257</v>
      </c>
      <c r="AC895" s="99">
        <v>122887.5</v>
      </c>
      <c r="AD895" s="99"/>
      <c r="AE895" s="99"/>
      <c r="AF895" s="50" t="s">
        <v>2637</v>
      </c>
      <c r="AG895" s="102">
        <v>42260</v>
      </c>
      <c r="AH895" s="99">
        <v>1</v>
      </c>
      <c r="AI895" s="179"/>
      <c r="AJ895" s="224"/>
      <c r="AK895" s="47">
        <v>122887.5</v>
      </c>
      <c r="AL895" s="225">
        <v>1</v>
      </c>
      <c r="AM895" s="106">
        <v>122887.5</v>
      </c>
      <c r="AN895" s="99"/>
      <c r="AO895" s="47">
        <f t="shared" si="223"/>
        <v>122887.5</v>
      </c>
      <c r="AP895" s="99"/>
      <c r="AQ895" s="99"/>
      <c r="AR895" s="47">
        <f t="shared" si="224"/>
        <v>122887.5</v>
      </c>
      <c r="AS895" s="99"/>
      <c r="AT895" s="227" t="s">
        <v>55</v>
      </c>
      <c r="AU895" s="99"/>
      <c r="AV895" s="55">
        <f t="shared" si="225"/>
        <v>0</v>
      </c>
      <c r="AW895" s="56">
        <v>0</v>
      </c>
      <c r="AX895" s="57">
        <v>0</v>
      </c>
      <c r="AY895" s="58">
        <f t="shared" si="222"/>
        <v>0</v>
      </c>
      <c r="AZ895" s="59">
        <f t="shared" si="226"/>
        <v>0</v>
      </c>
      <c r="BA895" s="60">
        <f t="shared" si="227"/>
        <v>122887.5</v>
      </c>
      <c r="BB895" s="59">
        <f t="shared" si="228"/>
        <v>0</v>
      </c>
      <c r="BC895" s="61">
        <f t="shared" si="229"/>
        <v>0</v>
      </c>
      <c r="BD895" s="61">
        <f t="shared" si="230"/>
        <v>0</v>
      </c>
      <c r="BE895" s="61">
        <f t="shared" si="231"/>
        <v>0</v>
      </c>
      <c r="BF895" s="61">
        <f t="shared" si="232"/>
        <v>0</v>
      </c>
    </row>
    <row r="896" spans="1:58" ht="15.75" x14ac:dyDescent="0.25">
      <c r="A896" s="99"/>
      <c r="B896" s="99">
        <v>13008</v>
      </c>
      <c r="C896" s="147" t="s">
        <v>47</v>
      </c>
      <c r="D896" s="99" t="s">
        <v>241</v>
      </c>
      <c r="E896" s="99" t="s">
        <v>192</v>
      </c>
      <c r="F896" s="99" t="s">
        <v>2638</v>
      </c>
      <c r="G896" s="99" t="s">
        <v>202</v>
      </c>
      <c r="H896" s="99" t="s">
        <v>2639</v>
      </c>
      <c r="I896" s="102">
        <v>42241</v>
      </c>
      <c r="J896" s="102">
        <v>42241</v>
      </c>
      <c r="K896" s="38" t="s">
        <v>2640</v>
      </c>
      <c r="L896" s="38"/>
      <c r="M896" s="39">
        <v>42249</v>
      </c>
      <c r="N896" s="40">
        <v>42250</v>
      </c>
      <c r="O896" s="148">
        <v>2971</v>
      </c>
      <c r="P896" s="149">
        <v>4595.5</v>
      </c>
      <c r="Q896" s="149">
        <f t="shared" si="221"/>
        <v>7566.5</v>
      </c>
      <c r="R896" s="99"/>
      <c r="S896" s="43" t="s">
        <v>2641</v>
      </c>
      <c r="T896" s="43"/>
      <c r="U896" s="44">
        <v>42243</v>
      </c>
      <c r="V896" s="45">
        <v>42246</v>
      </c>
      <c r="W896" s="99">
        <v>487.5</v>
      </c>
      <c r="X896" s="99"/>
      <c r="Y896" s="47" t="s">
        <v>60</v>
      </c>
      <c r="Z896" s="47"/>
      <c r="AA896" s="70"/>
      <c r="AB896" s="71"/>
      <c r="AC896" s="99"/>
      <c r="AD896" s="99"/>
      <c r="AE896" s="99"/>
      <c r="AF896" s="50" t="s">
        <v>2642</v>
      </c>
      <c r="AG896" s="102">
        <v>42260</v>
      </c>
      <c r="AH896" s="99">
        <v>3</v>
      </c>
      <c r="AI896" s="179">
        <f>70*3.75</f>
        <v>262.5</v>
      </c>
      <c r="AJ896" s="224">
        <v>487.5</v>
      </c>
      <c r="AK896" s="47"/>
      <c r="AL896" s="225">
        <v>1</v>
      </c>
      <c r="AM896" s="106">
        <f>(1225.45+130)*3.75+2971</f>
        <v>8053.9375</v>
      </c>
      <c r="AN896" s="99"/>
      <c r="AO896" s="47">
        <f t="shared" si="223"/>
        <v>8054</v>
      </c>
      <c r="AP896" s="99"/>
      <c r="AQ896" s="99"/>
      <c r="AR896" s="47">
        <f t="shared" si="224"/>
        <v>8054</v>
      </c>
      <c r="AS896" s="99"/>
      <c r="AT896" s="227" t="s">
        <v>55</v>
      </c>
      <c r="AU896" s="99"/>
      <c r="AV896" s="55">
        <f t="shared" si="225"/>
        <v>0</v>
      </c>
      <c r="AW896" s="56">
        <v>262.5</v>
      </c>
      <c r="AX896" s="57">
        <v>0</v>
      </c>
      <c r="AY896" s="58">
        <f t="shared" si="222"/>
        <v>487.5</v>
      </c>
      <c r="AZ896" s="59">
        <f t="shared" si="226"/>
        <v>0</v>
      </c>
      <c r="BA896" s="60">
        <f t="shared" si="227"/>
        <v>0</v>
      </c>
      <c r="BB896" s="59">
        <f t="shared" si="228"/>
        <v>0</v>
      </c>
      <c r="BC896" s="61">
        <f t="shared" si="229"/>
        <v>0</v>
      </c>
      <c r="BD896" s="61">
        <f t="shared" si="230"/>
        <v>0</v>
      </c>
      <c r="BE896" s="61">
        <f t="shared" si="231"/>
        <v>0</v>
      </c>
      <c r="BF896" s="61">
        <f t="shared" si="232"/>
        <v>0</v>
      </c>
    </row>
    <row r="897" spans="1:58" ht="15.75" x14ac:dyDescent="0.25">
      <c r="A897" s="99"/>
      <c r="B897" s="99">
        <v>12992</v>
      </c>
      <c r="C897" s="147" t="s">
        <v>47</v>
      </c>
      <c r="D897" s="99" t="s">
        <v>192</v>
      </c>
      <c r="E897" s="99" t="s">
        <v>2643</v>
      </c>
      <c r="F897" s="99" t="s">
        <v>2644</v>
      </c>
      <c r="G897" s="99" t="s">
        <v>202</v>
      </c>
      <c r="H897" s="99" t="s">
        <v>2645</v>
      </c>
      <c r="I897" s="102">
        <v>42226</v>
      </c>
      <c r="J897" s="102">
        <v>42227</v>
      </c>
      <c r="K897" s="38" t="s">
        <v>2646</v>
      </c>
      <c r="L897" s="38"/>
      <c r="M897" s="39">
        <v>42235</v>
      </c>
      <c r="N897" s="40">
        <v>42236</v>
      </c>
      <c r="O897" s="148">
        <v>261</v>
      </c>
      <c r="P897" s="149">
        <v>490</v>
      </c>
      <c r="Q897" s="149">
        <f t="shared" si="221"/>
        <v>751</v>
      </c>
      <c r="R897" s="99"/>
      <c r="S897" s="43" t="s">
        <v>2647</v>
      </c>
      <c r="T897" s="43"/>
      <c r="U897" s="44">
        <v>42233</v>
      </c>
      <c r="V897" s="45">
        <v>42233</v>
      </c>
      <c r="W897" s="99">
        <v>1800</v>
      </c>
      <c r="X897" s="99"/>
      <c r="Y897" s="47" t="s">
        <v>60</v>
      </c>
      <c r="Z897" s="47"/>
      <c r="AA897" s="70"/>
      <c r="AB897" s="71"/>
      <c r="AC897" s="99"/>
      <c r="AD897" s="99"/>
      <c r="AE897" s="99"/>
      <c r="AF897" s="50" t="s">
        <v>2648</v>
      </c>
      <c r="AG897" s="102">
        <v>42260</v>
      </c>
      <c r="AH897" s="99">
        <v>3</v>
      </c>
      <c r="AI897" s="179">
        <v>200</v>
      </c>
      <c r="AJ897" s="224">
        <v>1800</v>
      </c>
      <c r="AK897" s="47"/>
      <c r="AL897" s="225">
        <v>1</v>
      </c>
      <c r="AM897" s="106">
        <f>490+261+1800</f>
        <v>2551</v>
      </c>
      <c r="AN897" s="99"/>
      <c r="AO897" s="47">
        <f t="shared" si="223"/>
        <v>2551</v>
      </c>
      <c r="AP897" s="99"/>
      <c r="AQ897" s="99"/>
      <c r="AR897" s="47">
        <f t="shared" si="224"/>
        <v>2551</v>
      </c>
      <c r="AS897" s="99"/>
      <c r="AT897" s="227" t="s">
        <v>55</v>
      </c>
      <c r="AU897" s="99"/>
      <c r="AV897" s="55">
        <f t="shared" si="225"/>
        <v>0</v>
      </c>
      <c r="AW897" s="56">
        <v>200</v>
      </c>
      <c r="AX897" s="57">
        <v>0</v>
      </c>
      <c r="AY897" s="58">
        <f t="shared" si="222"/>
        <v>1800</v>
      </c>
      <c r="AZ897" s="59">
        <f t="shared" si="226"/>
        <v>0</v>
      </c>
      <c r="BA897" s="60">
        <f t="shared" si="227"/>
        <v>0</v>
      </c>
      <c r="BB897" s="59">
        <f t="shared" si="228"/>
        <v>0</v>
      </c>
      <c r="BC897" s="61">
        <f t="shared" si="229"/>
        <v>0</v>
      </c>
      <c r="BD897" s="61">
        <f t="shared" si="230"/>
        <v>0</v>
      </c>
      <c r="BE897" s="61">
        <f t="shared" si="231"/>
        <v>0</v>
      </c>
      <c r="BF897" s="61">
        <f t="shared" si="232"/>
        <v>0</v>
      </c>
    </row>
    <row r="898" spans="1:58" ht="15.75" x14ac:dyDescent="0.25">
      <c r="A898" s="99"/>
      <c r="B898" s="99">
        <v>12988</v>
      </c>
      <c r="C898" s="147" t="s">
        <v>47</v>
      </c>
      <c r="D898" s="99" t="s">
        <v>192</v>
      </c>
      <c r="E898" s="99" t="s">
        <v>2649</v>
      </c>
      <c r="F898" s="99" t="s">
        <v>2650</v>
      </c>
      <c r="G898" s="99" t="s">
        <v>202</v>
      </c>
      <c r="H898" s="99" t="s">
        <v>2651</v>
      </c>
      <c r="I898" s="102">
        <v>42226</v>
      </c>
      <c r="J898" s="102">
        <v>42227</v>
      </c>
      <c r="K898" s="38" t="s">
        <v>2652</v>
      </c>
      <c r="L898" s="38"/>
      <c r="M898" s="39">
        <v>42235</v>
      </c>
      <c r="N898" s="40">
        <v>42236</v>
      </c>
      <c r="O898" s="148">
        <v>1533</v>
      </c>
      <c r="P898" s="149">
        <v>1045</v>
      </c>
      <c r="Q898" s="149">
        <f t="shared" si="221"/>
        <v>2578</v>
      </c>
      <c r="R898" s="99"/>
      <c r="S898" s="43" t="s">
        <v>2653</v>
      </c>
      <c r="T898" s="43"/>
      <c r="U898" s="44">
        <v>42233</v>
      </c>
      <c r="V898" s="45">
        <v>42233</v>
      </c>
      <c r="W898" s="99">
        <v>1800</v>
      </c>
      <c r="X898" s="99"/>
      <c r="Y898" s="47" t="s">
        <v>60</v>
      </c>
      <c r="Z898" s="47"/>
      <c r="AA898" s="70"/>
      <c r="AB898" s="71"/>
      <c r="AC898" s="99"/>
      <c r="AD898" s="99"/>
      <c r="AE898" s="99"/>
      <c r="AF898" s="50" t="s">
        <v>2654</v>
      </c>
      <c r="AG898" s="102">
        <v>42260</v>
      </c>
      <c r="AH898" s="99">
        <v>3</v>
      </c>
      <c r="AI898" s="179">
        <v>200</v>
      </c>
      <c r="AJ898" s="224">
        <v>1800</v>
      </c>
      <c r="AK898" s="47"/>
      <c r="AL898" s="225">
        <v>1</v>
      </c>
      <c r="AM898" s="106">
        <f>1045+1533+1800</f>
        <v>4378</v>
      </c>
      <c r="AN898" s="99"/>
      <c r="AO898" s="47">
        <f t="shared" si="223"/>
        <v>4378</v>
      </c>
      <c r="AP898" s="99"/>
      <c r="AQ898" s="99"/>
      <c r="AR898" s="47">
        <f t="shared" si="224"/>
        <v>4378</v>
      </c>
      <c r="AS898" s="99"/>
      <c r="AT898" s="227" t="s">
        <v>55</v>
      </c>
      <c r="AU898" s="99"/>
      <c r="AV898" s="55">
        <f t="shared" si="225"/>
        <v>0</v>
      </c>
      <c r="AW898" s="56">
        <v>200</v>
      </c>
      <c r="AX898" s="57">
        <v>0</v>
      </c>
      <c r="AY898" s="58">
        <f t="shared" si="222"/>
        <v>1800</v>
      </c>
      <c r="AZ898" s="59">
        <f t="shared" si="226"/>
        <v>0</v>
      </c>
      <c r="BA898" s="60">
        <f t="shared" si="227"/>
        <v>0</v>
      </c>
      <c r="BB898" s="59">
        <f t="shared" si="228"/>
        <v>0</v>
      </c>
      <c r="BC898" s="61">
        <f t="shared" si="229"/>
        <v>0</v>
      </c>
      <c r="BD898" s="61">
        <f t="shared" si="230"/>
        <v>0</v>
      </c>
      <c r="BE898" s="61">
        <f t="shared" si="231"/>
        <v>0</v>
      </c>
      <c r="BF898" s="61">
        <f t="shared" si="232"/>
        <v>0</v>
      </c>
    </row>
    <row r="899" spans="1:58" ht="15.75" x14ac:dyDescent="0.25">
      <c r="A899" s="99"/>
      <c r="B899" s="99">
        <v>12990</v>
      </c>
      <c r="C899" s="147" t="s">
        <v>47</v>
      </c>
      <c r="D899" s="99" t="s">
        <v>192</v>
      </c>
      <c r="E899" s="99" t="s">
        <v>2655</v>
      </c>
      <c r="F899" s="99" t="s">
        <v>2656</v>
      </c>
      <c r="G899" s="99" t="s">
        <v>202</v>
      </c>
      <c r="H899" s="99" t="s">
        <v>2657</v>
      </c>
      <c r="I899" s="102">
        <v>42226</v>
      </c>
      <c r="J899" s="102">
        <v>42227</v>
      </c>
      <c r="K899" s="38" t="s">
        <v>2658</v>
      </c>
      <c r="L899" s="38"/>
      <c r="M899" s="39">
        <v>42235</v>
      </c>
      <c r="N899" s="40">
        <v>42236</v>
      </c>
      <c r="O899" s="148">
        <v>361</v>
      </c>
      <c r="P899" s="149">
        <v>457</v>
      </c>
      <c r="Q899" s="149">
        <f t="shared" si="221"/>
        <v>818</v>
      </c>
      <c r="R899" s="99"/>
      <c r="S899" s="43" t="s">
        <v>2659</v>
      </c>
      <c r="T899" s="43"/>
      <c r="U899" s="44">
        <v>42233</v>
      </c>
      <c r="V899" s="45">
        <v>42233</v>
      </c>
      <c r="W899" s="99">
        <v>1800</v>
      </c>
      <c r="X899" s="99"/>
      <c r="Y899" s="47" t="s">
        <v>60</v>
      </c>
      <c r="Z899" s="47"/>
      <c r="AA899" s="70"/>
      <c r="AB899" s="71"/>
      <c r="AC899" s="99"/>
      <c r="AD899" s="99"/>
      <c r="AE899" s="99"/>
      <c r="AF899" s="50" t="s">
        <v>2660</v>
      </c>
      <c r="AG899" s="102">
        <v>42261</v>
      </c>
      <c r="AH899" s="99">
        <v>3</v>
      </c>
      <c r="AI899" s="179">
        <v>200</v>
      </c>
      <c r="AJ899" s="224">
        <v>1800</v>
      </c>
      <c r="AK899" s="47"/>
      <c r="AL899" s="225">
        <v>1</v>
      </c>
      <c r="AM899" s="106">
        <f>457+361+1800</f>
        <v>2618</v>
      </c>
      <c r="AN899" s="99"/>
      <c r="AO899" s="47">
        <f t="shared" ref="AO899:AO930" si="233">Q899+W899+AC899</f>
        <v>2618</v>
      </c>
      <c r="AP899" s="99"/>
      <c r="AQ899" s="99"/>
      <c r="AR899" s="47">
        <f t="shared" si="224"/>
        <v>2618</v>
      </c>
      <c r="AS899" s="99"/>
      <c r="AT899" s="227" t="s">
        <v>55</v>
      </c>
      <c r="AU899" s="99"/>
      <c r="AV899" s="55">
        <f t="shared" si="225"/>
        <v>0</v>
      </c>
      <c r="AW899" s="56">
        <v>200</v>
      </c>
      <c r="AX899" s="57">
        <v>0</v>
      </c>
      <c r="AY899" s="58">
        <f t="shared" si="222"/>
        <v>1800</v>
      </c>
      <c r="AZ899" s="59">
        <f t="shared" si="226"/>
        <v>0</v>
      </c>
      <c r="BA899" s="60">
        <f t="shared" si="227"/>
        <v>0</v>
      </c>
      <c r="BB899" s="59">
        <f t="shared" si="228"/>
        <v>0</v>
      </c>
      <c r="BC899" s="61">
        <f t="shared" si="229"/>
        <v>0</v>
      </c>
      <c r="BD899" s="61">
        <f t="shared" si="230"/>
        <v>0</v>
      </c>
      <c r="BE899" s="61">
        <f t="shared" si="231"/>
        <v>0</v>
      </c>
      <c r="BF899" s="61">
        <f t="shared" si="232"/>
        <v>0</v>
      </c>
    </row>
    <row r="900" spans="1:58" ht="15.75" x14ac:dyDescent="0.25">
      <c r="A900" s="99"/>
      <c r="B900" s="99">
        <v>12979</v>
      </c>
      <c r="C900" s="147" t="s">
        <v>47</v>
      </c>
      <c r="D900" s="99" t="s">
        <v>192</v>
      </c>
      <c r="E900" s="99" t="s">
        <v>2661</v>
      </c>
      <c r="F900" s="99" t="s">
        <v>2662</v>
      </c>
      <c r="G900" s="99" t="s">
        <v>202</v>
      </c>
      <c r="H900" s="99" t="s">
        <v>2663</v>
      </c>
      <c r="I900" s="102">
        <v>42222</v>
      </c>
      <c r="J900" s="102">
        <v>42224</v>
      </c>
      <c r="K900" s="38" t="s">
        <v>2664</v>
      </c>
      <c r="L900" s="38"/>
      <c r="M900" s="39">
        <v>42235</v>
      </c>
      <c r="N900" s="40">
        <v>42236</v>
      </c>
      <c r="O900" s="148">
        <v>1500</v>
      </c>
      <c r="P900" s="149">
        <v>1550</v>
      </c>
      <c r="Q900" s="149">
        <f t="shared" si="221"/>
        <v>3050</v>
      </c>
      <c r="R900" s="99"/>
      <c r="S900" s="43" t="s">
        <v>2665</v>
      </c>
      <c r="T900" s="43"/>
      <c r="U900" s="44">
        <v>42227</v>
      </c>
      <c r="V900" s="45">
        <v>42228</v>
      </c>
      <c r="W900" s="99">
        <v>1800</v>
      </c>
      <c r="X900" s="99"/>
      <c r="Y900" s="47" t="s">
        <v>60</v>
      </c>
      <c r="Z900" s="47"/>
      <c r="AA900" s="70"/>
      <c r="AB900" s="71"/>
      <c r="AC900" s="99"/>
      <c r="AD900" s="99"/>
      <c r="AE900" s="99"/>
      <c r="AF900" s="50" t="s">
        <v>2666</v>
      </c>
      <c r="AG900" s="102">
        <v>42261</v>
      </c>
      <c r="AH900" s="99">
        <v>3</v>
      </c>
      <c r="AI900" s="179">
        <v>200</v>
      </c>
      <c r="AJ900" s="224">
        <v>1800</v>
      </c>
      <c r="AK900" s="47"/>
      <c r="AL900" s="225">
        <v>1</v>
      </c>
      <c r="AM900" s="106">
        <f>1550+1500+1800</f>
        <v>4850</v>
      </c>
      <c r="AN900" s="99"/>
      <c r="AO900" s="47">
        <f t="shared" si="233"/>
        <v>4850</v>
      </c>
      <c r="AP900" s="99"/>
      <c r="AQ900" s="99"/>
      <c r="AR900" s="47">
        <f t="shared" si="224"/>
        <v>4850</v>
      </c>
      <c r="AS900" s="99"/>
      <c r="AT900" s="227" t="s">
        <v>55</v>
      </c>
      <c r="AU900" s="99"/>
      <c r="AV900" s="55">
        <f t="shared" si="225"/>
        <v>0</v>
      </c>
      <c r="AW900" s="56">
        <v>200</v>
      </c>
      <c r="AX900" s="57">
        <v>0</v>
      </c>
      <c r="AY900" s="58">
        <f t="shared" si="222"/>
        <v>1800</v>
      </c>
      <c r="AZ900" s="59">
        <f t="shared" si="226"/>
        <v>0</v>
      </c>
      <c r="BA900" s="60">
        <f t="shared" si="227"/>
        <v>0</v>
      </c>
      <c r="BB900" s="59">
        <f t="shared" si="228"/>
        <v>0</v>
      </c>
      <c r="BC900" s="61">
        <f t="shared" si="229"/>
        <v>0</v>
      </c>
      <c r="BD900" s="61">
        <f t="shared" si="230"/>
        <v>0</v>
      </c>
      <c r="BE900" s="61">
        <f t="shared" si="231"/>
        <v>0</v>
      </c>
      <c r="BF900" s="61">
        <f t="shared" si="232"/>
        <v>0</v>
      </c>
    </row>
    <row r="901" spans="1:58" ht="15.75" x14ac:dyDescent="0.25">
      <c r="A901" s="99"/>
      <c r="B901" s="99">
        <v>13069</v>
      </c>
      <c r="C901" s="147" t="s">
        <v>47</v>
      </c>
      <c r="D901" s="99" t="s">
        <v>192</v>
      </c>
      <c r="E901" s="99" t="s">
        <v>2667</v>
      </c>
      <c r="F901" s="99" t="s">
        <v>2668</v>
      </c>
      <c r="G901" s="99" t="s">
        <v>202</v>
      </c>
      <c r="H901" s="99" t="s">
        <v>2669</v>
      </c>
      <c r="I901" s="102">
        <v>42246</v>
      </c>
      <c r="J901" s="102">
        <v>42247</v>
      </c>
      <c r="K901" s="38" t="s">
        <v>2670</v>
      </c>
      <c r="L901" s="38"/>
      <c r="M901" s="39">
        <v>42253</v>
      </c>
      <c r="N901" s="40">
        <v>42254</v>
      </c>
      <c r="O901" s="148">
        <v>883</v>
      </c>
      <c r="P901" s="149">
        <v>537</v>
      </c>
      <c r="Q901" s="149">
        <f t="shared" si="221"/>
        <v>1420</v>
      </c>
      <c r="R901" s="99"/>
      <c r="S901" s="43" t="s">
        <v>2671</v>
      </c>
      <c r="T901" s="43"/>
      <c r="U901" s="44">
        <v>42254</v>
      </c>
      <c r="V901" s="255">
        <v>42254</v>
      </c>
      <c r="W901" s="99">
        <v>1800</v>
      </c>
      <c r="X901" s="99"/>
      <c r="Y901" s="47" t="s">
        <v>60</v>
      </c>
      <c r="Z901" s="47"/>
      <c r="AA901" s="70"/>
      <c r="AB901" s="71"/>
      <c r="AC901" s="99"/>
      <c r="AD901" s="99"/>
      <c r="AE901" s="99"/>
      <c r="AF901" s="50" t="s">
        <v>2672</v>
      </c>
      <c r="AG901" s="102">
        <v>42261</v>
      </c>
      <c r="AH901" s="99">
        <v>3</v>
      </c>
      <c r="AI901" s="179">
        <v>200</v>
      </c>
      <c r="AJ901" s="224">
        <v>1800</v>
      </c>
      <c r="AK901" s="47"/>
      <c r="AL901" s="225">
        <v>1</v>
      </c>
      <c r="AM901" s="106">
        <f>537+883+1800</f>
        <v>3220</v>
      </c>
      <c r="AN901" s="99"/>
      <c r="AO901" s="47">
        <f t="shared" si="233"/>
        <v>3220</v>
      </c>
      <c r="AP901" s="99"/>
      <c r="AQ901" s="99"/>
      <c r="AR901" s="47">
        <f t="shared" si="224"/>
        <v>3220</v>
      </c>
      <c r="AS901" s="99"/>
      <c r="AT901" s="227" t="s">
        <v>55</v>
      </c>
      <c r="AU901" s="99"/>
      <c r="AV901" s="55">
        <f t="shared" si="225"/>
        <v>0</v>
      </c>
      <c r="AW901" s="56">
        <v>200</v>
      </c>
      <c r="AX901" s="57">
        <v>0</v>
      </c>
      <c r="AY901" s="58">
        <f t="shared" si="222"/>
        <v>1800</v>
      </c>
      <c r="AZ901" s="59">
        <f t="shared" si="226"/>
        <v>0</v>
      </c>
      <c r="BA901" s="60">
        <f t="shared" si="227"/>
        <v>0</v>
      </c>
      <c r="BB901" s="59">
        <f t="shared" si="228"/>
        <v>0</v>
      </c>
      <c r="BC901" s="61">
        <f t="shared" si="229"/>
        <v>0</v>
      </c>
      <c r="BD901" s="61">
        <f t="shared" si="230"/>
        <v>0</v>
      </c>
      <c r="BE901" s="61">
        <f t="shared" si="231"/>
        <v>0</v>
      </c>
      <c r="BF901" s="61">
        <f t="shared" si="232"/>
        <v>0</v>
      </c>
    </row>
    <row r="902" spans="1:58" ht="15.75" x14ac:dyDescent="0.25">
      <c r="A902" s="99"/>
      <c r="B902" s="99">
        <v>13043</v>
      </c>
      <c r="C902" s="147" t="s">
        <v>47</v>
      </c>
      <c r="D902" s="99" t="s">
        <v>192</v>
      </c>
      <c r="E902" s="99" t="s">
        <v>2673</v>
      </c>
      <c r="F902" s="99" t="s">
        <v>2674</v>
      </c>
      <c r="G902" s="99" t="s">
        <v>202</v>
      </c>
      <c r="H902" s="99" t="s">
        <v>2675</v>
      </c>
      <c r="I902" s="102">
        <v>42234</v>
      </c>
      <c r="J902" s="102">
        <v>42236</v>
      </c>
      <c r="K902" s="38" t="s">
        <v>2676</v>
      </c>
      <c r="L902" s="38"/>
      <c r="M902" s="39">
        <v>42253</v>
      </c>
      <c r="N902" s="40">
        <v>42254</v>
      </c>
      <c r="O902" s="148">
        <v>74</v>
      </c>
      <c r="P902" s="149">
        <v>496</v>
      </c>
      <c r="Q902" s="149">
        <f t="shared" si="221"/>
        <v>570</v>
      </c>
      <c r="R902" s="99"/>
      <c r="S902" s="43" t="s">
        <v>2677</v>
      </c>
      <c r="T902" s="43"/>
      <c r="U902" s="44">
        <v>42243</v>
      </c>
      <c r="V902" s="45">
        <v>42246</v>
      </c>
      <c r="W902" s="99">
        <v>1800</v>
      </c>
      <c r="X902" s="99"/>
      <c r="Y902" s="47" t="s">
        <v>60</v>
      </c>
      <c r="Z902" s="47"/>
      <c r="AA902" s="70"/>
      <c r="AB902" s="71"/>
      <c r="AC902" s="99"/>
      <c r="AD902" s="99"/>
      <c r="AE902" s="99"/>
      <c r="AF902" s="50" t="s">
        <v>2678</v>
      </c>
      <c r="AG902" s="102">
        <v>42261</v>
      </c>
      <c r="AH902" s="99">
        <v>3</v>
      </c>
      <c r="AI902" s="179">
        <v>200</v>
      </c>
      <c r="AJ902" s="224">
        <v>1800</v>
      </c>
      <c r="AK902" s="47"/>
      <c r="AL902" s="225">
        <v>1</v>
      </c>
      <c r="AM902" s="106">
        <f>496+74+1800</f>
        <v>2370</v>
      </c>
      <c r="AN902" s="99"/>
      <c r="AO902" s="47">
        <f t="shared" si="233"/>
        <v>2370</v>
      </c>
      <c r="AP902" s="99"/>
      <c r="AQ902" s="99"/>
      <c r="AR902" s="47">
        <f t="shared" si="224"/>
        <v>2370</v>
      </c>
      <c r="AS902" s="99"/>
      <c r="AT902" s="227" t="s">
        <v>55</v>
      </c>
      <c r="AU902" s="99"/>
      <c r="AV902" s="55">
        <f t="shared" si="225"/>
        <v>0</v>
      </c>
      <c r="AW902" s="56">
        <v>200</v>
      </c>
      <c r="AX902" s="57">
        <v>0</v>
      </c>
      <c r="AY902" s="58">
        <f t="shared" si="222"/>
        <v>1800</v>
      </c>
      <c r="AZ902" s="59">
        <f t="shared" si="226"/>
        <v>0</v>
      </c>
      <c r="BA902" s="60">
        <f t="shared" si="227"/>
        <v>0</v>
      </c>
      <c r="BB902" s="59">
        <f t="shared" si="228"/>
        <v>0</v>
      </c>
      <c r="BC902" s="61">
        <f t="shared" si="229"/>
        <v>0</v>
      </c>
      <c r="BD902" s="61">
        <f t="shared" si="230"/>
        <v>0</v>
      </c>
      <c r="BE902" s="61">
        <f t="shared" si="231"/>
        <v>0</v>
      </c>
      <c r="BF902" s="61">
        <f t="shared" si="232"/>
        <v>0</v>
      </c>
    </row>
    <row r="903" spans="1:58" ht="15.75" x14ac:dyDescent="0.25">
      <c r="A903" s="99"/>
      <c r="B903" s="99">
        <v>13012</v>
      </c>
      <c r="C903" s="147" t="s">
        <v>47</v>
      </c>
      <c r="D903" s="99" t="s">
        <v>241</v>
      </c>
      <c r="E903" s="99" t="s">
        <v>2679</v>
      </c>
      <c r="F903" s="99" t="s">
        <v>2680</v>
      </c>
      <c r="G903" s="99" t="s">
        <v>202</v>
      </c>
      <c r="H903" s="99" t="s">
        <v>2681</v>
      </c>
      <c r="I903" s="102">
        <v>42232</v>
      </c>
      <c r="J903" s="102">
        <v>42232</v>
      </c>
      <c r="K903" s="38" t="s">
        <v>2682</v>
      </c>
      <c r="L903" s="38"/>
      <c r="M903" s="39">
        <v>42247</v>
      </c>
      <c r="N903" s="40">
        <v>42248</v>
      </c>
      <c r="O903" s="148">
        <v>12545</v>
      </c>
      <c r="P903" s="149">
        <v>627.5</v>
      </c>
      <c r="Q903" s="149">
        <f t="shared" si="221"/>
        <v>13172.5</v>
      </c>
      <c r="R903" s="99"/>
      <c r="S903" s="43" t="s">
        <v>2683</v>
      </c>
      <c r="T903" s="43"/>
      <c r="U903" s="44">
        <v>42236</v>
      </c>
      <c r="V903" s="45">
        <v>42236</v>
      </c>
      <c r="W903" s="99">
        <v>487.5</v>
      </c>
      <c r="X903" s="99"/>
      <c r="Y903" s="47" t="s">
        <v>60</v>
      </c>
      <c r="Z903" s="47"/>
      <c r="AA903" s="70"/>
      <c r="AB903" s="71"/>
      <c r="AC903" s="99"/>
      <c r="AD903" s="99"/>
      <c r="AE903" s="99"/>
      <c r="AF903" s="50" t="s">
        <v>2684</v>
      </c>
      <c r="AG903" s="102">
        <v>42261</v>
      </c>
      <c r="AH903" s="99">
        <v>3</v>
      </c>
      <c r="AI903" s="179">
        <v>262.5</v>
      </c>
      <c r="AJ903" s="224">
        <v>487.5</v>
      </c>
      <c r="AK903" s="47"/>
      <c r="AL903" s="225">
        <v>1</v>
      </c>
      <c r="AM903" s="106">
        <f>(167.32+130)*3.75+12545</f>
        <v>13659.95</v>
      </c>
      <c r="AN903" s="99"/>
      <c r="AO903" s="47">
        <f t="shared" si="233"/>
        <v>13660</v>
      </c>
      <c r="AP903" s="99"/>
      <c r="AQ903" s="99"/>
      <c r="AR903" s="47">
        <f t="shared" si="224"/>
        <v>13660</v>
      </c>
      <c r="AS903" s="99"/>
      <c r="AT903" s="227" t="s">
        <v>55</v>
      </c>
      <c r="AU903" s="99"/>
      <c r="AV903" s="55">
        <f t="shared" si="225"/>
        <v>0</v>
      </c>
      <c r="AW903" s="56">
        <v>262.5</v>
      </c>
      <c r="AX903" s="57">
        <v>0</v>
      </c>
      <c r="AY903" s="58">
        <f t="shared" si="222"/>
        <v>487.5</v>
      </c>
      <c r="AZ903" s="59">
        <f t="shared" si="226"/>
        <v>0</v>
      </c>
      <c r="BA903" s="60">
        <f t="shared" si="227"/>
        <v>0</v>
      </c>
      <c r="BB903" s="59">
        <f t="shared" si="228"/>
        <v>0</v>
      </c>
      <c r="BC903" s="61">
        <f t="shared" si="229"/>
        <v>0</v>
      </c>
      <c r="BD903" s="61">
        <f t="shared" si="230"/>
        <v>0</v>
      </c>
      <c r="BE903" s="61">
        <f t="shared" si="231"/>
        <v>0</v>
      </c>
      <c r="BF903" s="61">
        <f t="shared" si="232"/>
        <v>0</v>
      </c>
    </row>
    <row r="904" spans="1:58" ht="15.75" x14ac:dyDescent="0.25">
      <c r="A904" s="99"/>
      <c r="B904" s="99">
        <v>13017</v>
      </c>
      <c r="C904" s="147" t="s">
        <v>47</v>
      </c>
      <c r="D904" s="99" t="s">
        <v>241</v>
      </c>
      <c r="E904" s="99" t="s">
        <v>2685</v>
      </c>
      <c r="F904" s="99" t="s">
        <v>2686</v>
      </c>
      <c r="G904" s="99" t="s">
        <v>202</v>
      </c>
      <c r="H904" s="99">
        <v>60764287193</v>
      </c>
      <c r="I904" s="102">
        <v>42235</v>
      </c>
      <c r="J904" s="102">
        <v>42236</v>
      </c>
      <c r="K904" s="38" t="s">
        <v>2687</v>
      </c>
      <c r="L904" s="38"/>
      <c r="M904" s="39">
        <v>42247</v>
      </c>
      <c r="N904" s="40">
        <v>42247</v>
      </c>
      <c r="O904" s="148">
        <v>2696242</v>
      </c>
      <c r="P904" s="149">
        <v>6939.5</v>
      </c>
      <c r="Q904" s="149">
        <f t="shared" si="221"/>
        <v>2703181.5</v>
      </c>
      <c r="R904" s="99"/>
      <c r="S904" s="43" t="s">
        <v>2688</v>
      </c>
      <c r="T904" s="43"/>
      <c r="U904" s="44">
        <v>42242</v>
      </c>
      <c r="V904" s="45">
        <v>42246</v>
      </c>
      <c r="W904" s="99">
        <v>487.5</v>
      </c>
      <c r="X904" s="99"/>
      <c r="Y904" s="47" t="s">
        <v>60</v>
      </c>
      <c r="Z904" s="47"/>
      <c r="AA904" s="70"/>
      <c r="AB904" s="71"/>
      <c r="AC904" s="99"/>
      <c r="AD904" s="99"/>
      <c r="AE904" s="99"/>
      <c r="AF904" s="50" t="s">
        <v>2689</v>
      </c>
      <c r="AG904" s="102">
        <v>42261</v>
      </c>
      <c r="AH904" s="99">
        <v>3</v>
      </c>
      <c r="AI904" s="179">
        <v>262.5</v>
      </c>
      <c r="AJ904" s="224">
        <v>487.5</v>
      </c>
      <c r="AK904" s="47"/>
      <c r="AL904" s="225">
        <v>1</v>
      </c>
      <c r="AM904" s="106">
        <f>(1850.52+130)*3.75+2696242</f>
        <v>2703668.95</v>
      </c>
      <c r="AN904" s="99"/>
      <c r="AO904" s="47">
        <f t="shared" si="233"/>
        <v>2703669</v>
      </c>
      <c r="AP904" s="99"/>
      <c r="AQ904" s="99"/>
      <c r="AR904" s="47">
        <f t="shared" si="224"/>
        <v>2703669</v>
      </c>
      <c r="AS904" s="99"/>
      <c r="AT904" s="227" t="s">
        <v>55</v>
      </c>
      <c r="AU904" s="99"/>
      <c r="AV904" s="55">
        <f t="shared" si="225"/>
        <v>0</v>
      </c>
      <c r="AW904" s="56">
        <v>262.5</v>
      </c>
      <c r="AX904" s="57">
        <v>0</v>
      </c>
      <c r="AY904" s="58">
        <f t="shared" si="222"/>
        <v>487.5</v>
      </c>
      <c r="AZ904" s="59">
        <f t="shared" si="226"/>
        <v>0</v>
      </c>
      <c r="BA904" s="60">
        <f t="shared" si="227"/>
        <v>0</v>
      </c>
      <c r="BB904" s="59">
        <f t="shared" si="228"/>
        <v>0</v>
      </c>
      <c r="BC904" s="61">
        <f t="shared" si="229"/>
        <v>0</v>
      </c>
      <c r="BD904" s="61">
        <f t="shared" si="230"/>
        <v>0</v>
      </c>
      <c r="BE904" s="61">
        <f t="shared" si="231"/>
        <v>0</v>
      </c>
      <c r="BF904" s="61">
        <f t="shared" si="232"/>
        <v>0</v>
      </c>
    </row>
    <row r="905" spans="1:58" ht="15.75" x14ac:dyDescent="0.25">
      <c r="A905" s="99"/>
      <c r="B905" s="99">
        <v>12971</v>
      </c>
      <c r="C905" s="147" t="s">
        <v>47</v>
      </c>
      <c r="D905" s="99" t="s">
        <v>241</v>
      </c>
      <c r="E905" s="99" t="s">
        <v>2690</v>
      </c>
      <c r="F905" s="99" t="s">
        <v>2691</v>
      </c>
      <c r="G905" s="99" t="s">
        <v>202</v>
      </c>
      <c r="H905" s="99">
        <v>60763740622</v>
      </c>
      <c r="I905" s="102">
        <v>42232</v>
      </c>
      <c r="J905" s="102">
        <v>42232</v>
      </c>
      <c r="K905" s="38" t="s">
        <v>2692</v>
      </c>
      <c r="L905" s="38"/>
      <c r="M905" s="39">
        <v>42247</v>
      </c>
      <c r="N905" s="40">
        <v>42247</v>
      </c>
      <c r="O905" s="148">
        <v>39135</v>
      </c>
      <c r="P905" s="149">
        <v>1527.5</v>
      </c>
      <c r="Q905" s="149">
        <f t="shared" si="221"/>
        <v>40662.5</v>
      </c>
      <c r="R905" s="99"/>
      <c r="S905" s="43" t="s">
        <v>2693</v>
      </c>
      <c r="T905" s="43"/>
      <c r="U905" s="44">
        <v>42236</v>
      </c>
      <c r="V905" s="45">
        <v>42236</v>
      </c>
      <c r="W905" s="99">
        <v>487.5</v>
      </c>
      <c r="X905" s="99"/>
      <c r="Y905" s="47" t="s">
        <v>60</v>
      </c>
      <c r="Z905" s="47"/>
      <c r="AA905" s="70"/>
      <c r="AB905" s="71"/>
      <c r="AC905" s="99"/>
      <c r="AD905" s="99"/>
      <c r="AE905" s="99"/>
      <c r="AF905" s="50" t="s">
        <v>2694</v>
      </c>
      <c r="AG905" s="102">
        <v>42261</v>
      </c>
      <c r="AH905" s="99">
        <v>3</v>
      </c>
      <c r="AI905" s="179">
        <v>262.5</v>
      </c>
      <c r="AJ905" s="224">
        <v>487.5</v>
      </c>
      <c r="AK905" s="47"/>
      <c r="AL905" s="225">
        <v>1</v>
      </c>
      <c r="AM905" s="106">
        <f>(407.32+130)*3.75+39135</f>
        <v>41149.949999999997</v>
      </c>
      <c r="AN905" s="99"/>
      <c r="AO905" s="47">
        <f t="shared" si="233"/>
        <v>41150</v>
      </c>
      <c r="AP905" s="99"/>
      <c r="AQ905" s="99"/>
      <c r="AR905" s="47">
        <f t="shared" si="224"/>
        <v>41150</v>
      </c>
      <c r="AS905" s="99"/>
      <c r="AT905" s="227" t="s">
        <v>55</v>
      </c>
      <c r="AU905" s="99"/>
      <c r="AV905" s="55">
        <f t="shared" si="225"/>
        <v>0</v>
      </c>
      <c r="AW905" s="56">
        <v>262.5</v>
      </c>
      <c r="AX905" s="57">
        <v>0</v>
      </c>
      <c r="AY905" s="58">
        <f t="shared" si="222"/>
        <v>487.5</v>
      </c>
      <c r="AZ905" s="59">
        <f t="shared" si="226"/>
        <v>0</v>
      </c>
      <c r="BA905" s="60">
        <f t="shared" si="227"/>
        <v>0</v>
      </c>
      <c r="BB905" s="59">
        <f t="shared" si="228"/>
        <v>0</v>
      </c>
      <c r="BC905" s="61">
        <f t="shared" si="229"/>
        <v>0</v>
      </c>
      <c r="BD905" s="61">
        <f t="shared" si="230"/>
        <v>0</v>
      </c>
      <c r="BE905" s="61">
        <f t="shared" si="231"/>
        <v>0</v>
      </c>
      <c r="BF905" s="61">
        <f t="shared" si="232"/>
        <v>0</v>
      </c>
    </row>
    <row r="906" spans="1:58" ht="15.75" x14ac:dyDescent="0.25">
      <c r="A906" s="99"/>
      <c r="B906" s="99">
        <v>13013</v>
      </c>
      <c r="C906" s="147" t="s">
        <v>47</v>
      </c>
      <c r="D906" s="99" t="s">
        <v>241</v>
      </c>
      <c r="E906" s="99" t="s">
        <v>2695</v>
      </c>
      <c r="F906" s="99" t="s">
        <v>2696</v>
      </c>
      <c r="G906" s="99" t="s">
        <v>202</v>
      </c>
      <c r="H906" s="99" t="s">
        <v>2697</v>
      </c>
      <c r="I906" s="102">
        <v>42226</v>
      </c>
      <c r="J906" s="102">
        <v>42232</v>
      </c>
      <c r="K906" s="38" t="s">
        <v>2698</v>
      </c>
      <c r="L906" s="38"/>
      <c r="M906" s="39">
        <v>42253</v>
      </c>
      <c r="N906" s="40">
        <v>42254</v>
      </c>
      <c r="O906" s="148">
        <v>12660</v>
      </c>
      <c r="P906" s="149">
        <v>609.5</v>
      </c>
      <c r="Q906" s="149">
        <f t="shared" si="221"/>
        <v>13269.5</v>
      </c>
      <c r="R906" s="99"/>
      <c r="S906" s="43" t="s">
        <v>2699</v>
      </c>
      <c r="T906" s="43"/>
      <c r="U906" s="44">
        <v>42236</v>
      </c>
      <c r="V906" s="45">
        <v>42236</v>
      </c>
      <c r="W906" s="99">
        <v>487.5</v>
      </c>
      <c r="X906" s="99"/>
      <c r="Y906" s="47" t="s">
        <v>60</v>
      </c>
      <c r="Z906" s="47"/>
      <c r="AA906" s="70"/>
      <c r="AB906" s="71"/>
      <c r="AC906" s="99"/>
      <c r="AD906" s="99"/>
      <c r="AE906" s="99"/>
      <c r="AF906" s="50" t="s">
        <v>2700</v>
      </c>
      <c r="AG906" s="102">
        <v>42261</v>
      </c>
      <c r="AH906" s="99">
        <v>3</v>
      </c>
      <c r="AI906" s="179">
        <v>262.5</v>
      </c>
      <c r="AJ906" s="224">
        <v>487.5</v>
      </c>
      <c r="AK906" s="47"/>
      <c r="AL906" s="225">
        <v>1</v>
      </c>
      <c r="AM906" s="106">
        <f>(162.5+130)*3.75+12660</f>
        <v>13756.875</v>
      </c>
      <c r="AN906" s="99"/>
      <c r="AO906" s="47">
        <f t="shared" si="233"/>
        <v>13757</v>
      </c>
      <c r="AP906" s="99"/>
      <c r="AQ906" s="99"/>
      <c r="AR906" s="47">
        <f t="shared" si="224"/>
        <v>13757</v>
      </c>
      <c r="AS906" s="99"/>
      <c r="AT906" s="227" t="s">
        <v>55</v>
      </c>
      <c r="AU906" s="99"/>
      <c r="AV906" s="55">
        <f t="shared" si="225"/>
        <v>0</v>
      </c>
      <c r="AW906" s="56">
        <v>262.5</v>
      </c>
      <c r="AX906" s="57">
        <v>0</v>
      </c>
      <c r="AY906" s="58">
        <f t="shared" si="222"/>
        <v>487.5</v>
      </c>
      <c r="AZ906" s="59">
        <f t="shared" si="226"/>
        <v>0</v>
      </c>
      <c r="BA906" s="60">
        <f t="shared" si="227"/>
        <v>0</v>
      </c>
      <c r="BB906" s="59">
        <f t="shared" si="228"/>
        <v>0</v>
      </c>
      <c r="BC906" s="61">
        <f t="shared" si="229"/>
        <v>0</v>
      </c>
      <c r="BD906" s="61">
        <f t="shared" si="230"/>
        <v>0</v>
      </c>
      <c r="BE906" s="61">
        <f t="shared" si="231"/>
        <v>0</v>
      </c>
      <c r="BF906" s="61">
        <f t="shared" si="232"/>
        <v>0</v>
      </c>
    </row>
    <row r="907" spans="1:58" ht="15.75" x14ac:dyDescent="0.25">
      <c r="A907" s="99"/>
      <c r="B907" s="99">
        <v>13014</v>
      </c>
      <c r="C907" s="147" t="s">
        <v>47</v>
      </c>
      <c r="D907" s="99" t="s">
        <v>241</v>
      </c>
      <c r="E907" s="99" t="s">
        <v>2701</v>
      </c>
      <c r="F907" s="99" t="s">
        <v>2702</v>
      </c>
      <c r="G907" s="99" t="s">
        <v>202</v>
      </c>
      <c r="H907" s="99" t="s">
        <v>2703</v>
      </c>
      <c r="I907" s="102">
        <v>42233</v>
      </c>
      <c r="J907" s="102">
        <v>42236</v>
      </c>
      <c r="K907" s="38" t="s">
        <v>2704</v>
      </c>
      <c r="L907" s="38"/>
      <c r="M907" s="39">
        <v>42253</v>
      </c>
      <c r="N907" s="40">
        <v>42254</v>
      </c>
      <c r="O907" s="148">
        <v>21587</v>
      </c>
      <c r="P907" s="149">
        <v>620.5</v>
      </c>
      <c r="Q907" s="149">
        <f t="shared" si="221"/>
        <v>22207.5</v>
      </c>
      <c r="R907" s="99"/>
      <c r="S907" s="43" t="s">
        <v>2705</v>
      </c>
      <c r="T907" s="43"/>
      <c r="U907" s="44">
        <v>42236</v>
      </c>
      <c r="V907" s="45">
        <v>42236</v>
      </c>
      <c r="W907" s="99">
        <v>487.5</v>
      </c>
      <c r="X907" s="99"/>
      <c r="Y907" s="47" t="s">
        <v>60</v>
      </c>
      <c r="Z907" s="47"/>
      <c r="AA907" s="70"/>
      <c r="AB907" s="71"/>
      <c r="AC907" s="99"/>
      <c r="AD907" s="99"/>
      <c r="AE907" s="99"/>
      <c r="AF907" s="50" t="s">
        <v>2706</v>
      </c>
      <c r="AG907" s="102">
        <v>42261</v>
      </c>
      <c r="AH907" s="99">
        <v>3</v>
      </c>
      <c r="AI907" s="179">
        <v>262.5</v>
      </c>
      <c r="AJ907" s="224">
        <v>487.5</v>
      </c>
      <c r="AK907" s="47"/>
      <c r="AL907" s="225">
        <v>1</v>
      </c>
      <c r="AM907" s="106">
        <f>(165.45+130)*3.75+21587</f>
        <v>22694.9375</v>
      </c>
      <c r="AN907" s="99"/>
      <c r="AO907" s="47">
        <f t="shared" si="233"/>
        <v>22695</v>
      </c>
      <c r="AP907" s="99"/>
      <c r="AQ907" s="99"/>
      <c r="AR907" s="47">
        <f t="shared" si="224"/>
        <v>22695</v>
      </c>
      <c r="AS907" s="99"/>
      <c r="AT907" s="227" t="s">
        <v>55</v>
      </c>
      <c r="AU907" s="99"/>
      <c r="AV907" s="55">
        <f t="shared" si="225"/>
        <v>0</v>
      </c>
      <c r="AW907" s="56">
        <v>262.5</v>
      </c>
      <c r="AX907" s="57">
        <v>0</v>
      </c>
      <c r="AY907" s="58">
        <f t="shared" si="222"/>
        <v>487.5</v>
      </c>
      <c r="AZ907" s="59">
        <f t="shared" si="226"/>
        <v>0</v>
      </c>
      <c r="BA907" s="60">
        <f t="shared" si="227"/>
        <v>0</v>
      </c>
      <c r="BB907" s="59">
        <f t="shared" si="228"/>
        <v>0</v>
      </c>
      <c r="BC907" s="61">
        <f t="shared" si="229"/>
        <v>0</v>
      </c>
      <c r="BD907" s="61">
        <f t="shared" si="230"/>
        <v>0</v>
      </c>
      <c r="BE907" s="61">
        <f t="shared" si="231"/>
        <v>0</v>
      </c>
      <c r="BF907" s="61">
        <f t="shared" si="232"/>
        <v>0</v>
      </c>
    </row>
    <row r="908" spans="1:58" ht="15.75" x14ac:dyDescent="0.25">
      <c r="A908" s="99"/>
      <c r="B908" s="99">
        <v>13016</v>
      </c>
      <c r="C908" s="147" t="s">
        <v>47</v>
      </c>
      <c r="D908" s="99" t="s">
        <v>241</v>
      </c>
      <c r="E908" s="99" t="s">
        <v>2707</v>
      </c>
      <c r="F908" s="99" t="s">
        <v>1572</v>
      </c>
      <c r="G908" s="99" t="s">
        <v>202</v>
      </c>
      <c r="H908" s="99" t="s">
        <v>2708</v>
      </c>
      <c r="I908" s="102">
        <v>42233</v>
      </c>
      <c r="J908" s="102">
        <v>42236</v>
      </c>
      <c r="K908" s="38" t="s">
        <v>2709</v>
      </c>
      <c r="L908" s="38"/>
      <c r="M908" s="39">
        <v>42253</v>
      </c>
      <c r="N908" s="40">
        <v>42254</v>
      </c>
      <c r="O908" s="148">
        <v>60010</v>
      </c>
      <c r="P908" s="149">
        <v>609.5</v>
      </c>
      <c r="Q908" s="149">
        <f t="shared" si="221"/>
        <v>60619.5</v>
      </c>
      <c r="R908" s="99"/>
      <c r="S908" s="43" t="s">
        <v>2710</v>
      </c>
      <c r="T908" s="43"/>
      <c r="U908" s="44">
        <v>42236</v>
      </c>
      <c r="V908" s="45">
        <v>42236</v>
      </c>
      <c r="W908" s="99">
        <v>487.5</v>
      </c>
      <c r="X908" s="99"/>
      <c r="Y908" s="47" t="s">
        <v>60</v>
      </c>
      <c r="Z908" s="47"/>
      <c r="AA908" s="70"/>
      <c r="AB908" s="71"/>
      <c r="AC908" s="99"/>
      <c r="AD908" s="99"/>
      <c r="AE908" s="99"/>
      <c r="AF908" s="50" t="s">
        <v>2711</v>
      </c>
      <c r="AG908" s="102">
        <v>42261</v>
      </c>
      <c r="AH908" s="99">
        <v>3</v>
      </c>
      <c r="AI908" s="179">
        <v>262.5</v>
      </c>
      <c r="AJ908" s="224">
        <v>487.5</v>
      </c>
      <c r="AK908" s="47"/>
      <c r="AL908" s="225">
        <v>1</v>
      </c>
      <c r="AM908" s="106">
        <f>(162.52+130)*3.75+60010</f>
        <v>61106.95</v>
      </c>
      <c r="AN908" s="99"/>
      <c r="AO908" s="47">
        <f t="shared" si="233"/>
        <v>61107</v>
      </c>
      <c r="AP908" s="99"/>
      <c r="AQ908" s="99"/>
      <c r="AR908" s="47">
        <f t="shared" si="224"/>
        <v>61107</v>
      </c>
      <c r="AS908" s="99"/>
      <c r="AT908" s="227" t="s">
        <v>55</v>
      </c>
      <c r="AU908" s="99"/>
      <c r="AV908" s="55">
        <f t="shared" si="225"/>
        <v>0</v>
      </c>
      <c r="AW908" s="56">
        <v>262.5</v>
      </c>
      <c r="AX908" s="57">
        <v>0</v>
      </c>
      <c r="AY908" s="58">
        <f t="shared" si="222"/>
        <v>487.5</v>
      </c>
      <c r="AZ908" s="59">
        <f t="shared" si="226"/>
        <v>0</v>
      </c>
      <c r="BA908" s="60">
        <f t="shared" si="227"/>
        <v>0</v>
      </c>
      <c r="BB908" s="59">
        <f t="shared" si="228"/>
        <v>0</v>
      </c>
      <c r="BC908" s="61">
        <f t="shared" si="229"/>
        <v>0</v>
      </c>
      <c r="BD908" s="61">
        <f t="shared" si="230"/>
        <v>0</v>
      </c>
      <c r="BE908" s="61">
        <f t="shared" si="231"/>
        <v>0</v>
      </c>
      <c r="BF908" s="61">
        <f t="shared" si="232"/>
        <v>0</v>
      </c>
    </row>
    <row r="909" spans="1:58" ht="15.75" x14ac:dyDescent="0.25">
      <c r="A909" s="99"/>
      <c r="B909" s="99">
        <v>13055</v>
      </c>
      <c r="C909" s="147" t="s">
        <v>47</v>
      </c>
      <c r="D909" s="99" t="s">
        <v>1503</v>
      </c>
      <c r="E909" s="99" t="s">
        <v>2712</v>
      </c>
      <c r="F909" s="99" t="s">
        <v>2713</v>
      </c>
      <c r="G909" s="99" t="s">
        <v>202</v>
      </c>
      <c r="H909" s="99">
        <v>15791459340</v>
      </c>
      <c r="I909" s="102">
        <v>42246</v>
      </c>
      <c r="J909" s="102">
        <v>42247</v>
      </c>
      <c r="K909" s="38" t="s">
        <v>2714</v>
      </c>
      <c r="L909" s="38"/>
      <c r="M909" s="39">
        <v>42255</v>
      </c>
      <c r="N909" s="40">
        <v>42256</v>
      </c>
      <c r="O909" s="148">
        <v>0</v>
      </c>
      <c r="P909" s="149">
        <v>1300</v>
      </c>
      <c r="Q909" s="149">
        <f t="shared" si="221"/>
        <v>1300</v>
      </c>
      <c r="R909" s="99"/>
      <c r="S909" s="43" t="s">
        <v>285</v>
      </c>
      <c r="T909" s="43"/>
      <c r="U909" s="138"/>
      <c r="V909" s="139"/>
      <c r="W909" s="99"/>
      <c r="X909" s="99"/>
      <c r="Y909" s="47" t="s">
        <v>60</v>
      </c>
      <c r="Z909" s="47"/>
      <c r="AA909" s="70"/>
      <c r="AB909" s="71"/>
      <c r="AC909" s="99"/>
      <c r="AD909" s="99"/>
      <c r="AE909" s="99"/>
      <c r="AF909" s="50" t="s">
        <v>2715</v>
      </c>
      <c r="AG909" s="102">
        <v>42261</v>
      </c>
      <c r="AH909" s="99">
        <v>1</v>
      </c>
      <c r="AI909" s="179">
        <v>350</v>
      </c>
      <c r="AJ909" s="224"/>
      <c r="AK909" s="47"/>
      <c r="AL909" s="225">
        <v>1</v>
      </c>
      <c r="AM909" s="106">
        <v>1300</v>
      </c>
      <c r="AN909" s="99"/>
      <c r="AO909" s="47">
        <f t="shared" si="233"/>
        <v>1300</v>
      </c>
      <c r="AP909" s="99"/>
      <c r="AQ909" s="99"/>
      <c r="AR909" s="47">
        <f t="shared" si="224"/>
        <v>1300</v>
      </c>
      <c r="AS909" s="99"/>
      <c r="AT909" s="227" t="s">
        <v>55</v>
      </c>
      <c r="AU909" s="99"/>
      <c r="AV909" s="55">
        <f t="shared" si="225"/>
        <v>0</v>
      </c>
      <c r="AW909" s="56">
        <v>350</v>
      </c>
      <c r="AX909" s="57">
        <v>0</v>
      </c>
      <c r="AY909" s="58">
        <f t="shared" si="222"/>
        <v>0</v>
      </c>
      <c r="AZ909" s="59">
        <f t="shared" si="226"/>
        <v>0</v>
      </c>
      <c r="BA909" s="60">
        <f t="shared" si="227"/>
        <v>0</v>
      </c>
      <c r="BB909" s="59">
        <f t="shared" si="228"/>
        <v>0</v>
      </c>
      <c r="BC909" s="61">
        <f t="shared" si="229"/>
        <v>0</v>
      </c>
      <c r="BD909" s="61">
        <f t="shared" si="230"/>
        <v>0</v>
      </c>
      <c r="BE909" s="61">
        <f t="shared" si="231"/>
        <v>0</v>
      </c>
      <c r="BF909" s="61">
        <f t="shared" si="232"/>
        <v>0</v>
      </c>
    </row>
    <row r="910" spans="1:58" ht="15.75" x14ac:dyDescent="0.25">
      <c r="A910" s="99"/>
      <c r="B910" s="99">
        <v>13052</v>
      </c>
      <c r="C910" s="147" t="s">
        <v>47</v>
      </c>
      <c r="D910" s="99" t="s">
        <v>1503</v>
      </c>
      <c r="E910" s="99" t="s">
        <v>2716</v>
      </c>
      <c r="F910" s="99" t="s">
        <v>2629</v>
      </c>
      <c r="G910" s="99" t="s">
        <v>202</v>
      </c>
      <c r="H910" s="99">
        <v>17615650880</v>
      </c>
      <c r="I910" s="102">
        <v>42239</v>
      </c>
      <c r="J910" s="102">
        <v>42240</v>
      </c>
      <c r="K910" s="38" t="s">
        <v>2717</v>
      </c>
      <c r="L910" s="38"/>
      <c r="M910" s="39">
        <v>42253</v>
      </c>
      <c r="N910" s="40">
        <v>42254</v>
      </c>
      <c r="O910" s="148">
        <v>410</v>
      </c>
      <c r="P910" s="149">
        <v>619</v>
      </c>
      <c r="Q910" s="149">
        <f t="shared" si="221"/>
        <v>1029</v>
      </c>
      <c r="R910" s="99"/>
      <c r="S910" s="43" t="s">
        <v>2718</v>
      </c>
      <c r="T910" s="43"/>
      <c r="U910" s="44">
        <v>42243</v>
      </c>
      <c r="V910" s="45">
        <v>42246</v>
      </c>
      <c r="W910" s="99">
        <v>650</v>
      </c>
      <c r="X910" s="99"/>
      <c r="Y910" s="47" t="s">
        <v>60</v>
      </c>
      <c r="Z910" s="47"/>
      <c r="AA910" s="70"/>
      <c r="AB910" s="71"/>
      <c r="AC910" s="99"/>
      <c r="AD910" s="99"/>
      <c r="AE910" s="99"/>
      <c r="AF910" s="50" t="s">
        <v>2719</v>
      </c>
      <c r="AG910" s="102">
        <v>42261</v>
      </c>
      <c r="AH910" s="99">
        <v>2</v>
      </c>
      <c r="AI910" s="179">
        <v>350</v>
      </c>
      <c r="AJ910" s="224">
        <v>650</v>
      </c>
      <c r="AK910" s="47"/>
      <c r="AL910" s="225">
        <v>1</v>
      </c>
      <c r="AM910" s="106">
        <f>1329+350</f>
        <v>1679</v>
      </c>
      <c r="AN910" s="99"/>
      <c r="AO910" s="47">
        <f t="shared" si="233"/>
        <v>1679</v>
      </c>
      <c r="AP910" s="99"/>
      <c r="AQ910" s="99"/>
      <c r="AR910" s="47">
        <f t="shared" si="224"/>
        <v>1679</v>
      </c>
      <c r="AS910" s="99"/>
      <c r="AT910" s="227" t="s">
        <v>55</v>
      </c>
      <c r="AU910" s="99"/>
      <c r="AV910" s="55">
        <f t="shared" si="225"/>
        <v>0</v>
      </c>
      <c r="AW910" s="56">
        <v>350</v>
      </c>
      <c r="AX910" s="57">
        <v>0</v>
      </c>
      <c r="AY910" s="58">
        <f t="shared" si="222"/>
        <v>650</v>
      </c>
      <c r="AZ910" s="59">
        <f t="shared" si="226"/>
        <v>0</v>
      </c>
      <c r="BA910" s="60">
        <f t="shared" si="227"/>
        <v>0</v>
      </c>
      <c r="BB910" s="59">
        <f t="shared" si="228"/>
        <v>0</v>
      </c>
      <c r="BC910" s="61">
        <f t="shared" si="229"/>
        <v>0</v>
      </c>
      <c r="BD910" s="61">
        <f t="shared" si="230"/>
        <v>0</v>
      </c>
      <c r="BE910" s="61">
        <f t="shared" si="231"/>
        <v>0</v>
      </c>
      <c r="BF910" s="61">
        <f t="shared" si="232"/>
        <v>0</v>
      </c>
    </row>
    <row r="911" spans="1:58" ht="15.75" x14ac:dyDescent="0.25">
      <c r="A911" s="99"/>
      <c r="B911" s="99">
        <v>13034</v>
      </c>
      <c r="C911" s="147" t="s">
        <v>47</v>
      </c>
      <c r="D911" s="99" t="s">
        <v>1503</v>
      </c>
      <c r="E911" s="99" t="s">
        <v>2720</v>
      </c>
      <c r="F911" s="99" t="s">
        <v>2721</v>
      </c>
      <c r="G911" s="99" t="s">
        <v>202</v>
      </c>
      <c r="H911" s="99">
        <v>1571069344</v>
      </c>
      <c r="I911" s="102">
        <v>42239</v>
      </c>
      <c r="J911" s="102">
        <v>42240</v>
      </c>
      <c r="K911" s="38" t="s">
        <v>2722</v>
      </c>
      <c r="L911" s="38"/>
      <c r="M911" s="39">
        <v>42247</v>
      </c>
      <c r="N911" s="40">
        <v>42248</v>
      </c>
      <c r="O911" s="148">
        <v>4259</v>
      </c>
      <c r="P911" s="149">
        <v>677</v>
      </c>
      <c r="Q911" s="149">
        <f t="shared" si="221"/>
        <v>4936</v>
      </c>
      <c r="R911" s="99"/>
      <c r="S911" s="43" t="s">
        <v>2723</v>
      </c>
      <c r="T911" s="43"/>
      <c r="U911" s="44">
        <v>42255</v>
      </c>
      <c r="V911" s="45">
        <v>42255</v>
      </c>
      <c r="W911" s="99">
        <v>250</v>
      </c>
      <c r="X911" s="99"/>
      <c r="Y911" s="47" t="s">
        <v>60</v>
      </c>
      <c r="Z911" s="47"/>
      <c r="AA911" s="70"/>
      <c r="AB911" s="71"/>
      <c r="AC911" s="99"/>
      <c r="AD911" s="99"/>
      <c r="AE911" s="99"/>
      <c r="AF911" s="50" t="s">
        <v>2724</v>
      </c>
      <c r="AG911" s="102">
        <v>42261</v>
      </c>
      <c r="AH911" s="99">
        <v>1</v>
      </c>
      <c r="AI911" s="179">
        <v>350</v>
      </c>
      <c r="AJ911" s="224">
        <v>250</v>
      </c>
      <c r="AK911" s="47"/>
      <c r="AL911" s="225">
        <v>1</v>
      </c>
      <c r="AM911" s="106">
        <v>5186</v>
      </c>
      <c r="AN911" s="99"/>
      <c r="AO911" s="47">
        <f t="shared" si="233"/>
        <v>5186</v>
      </c>
      <c r="AP911" s="99"/>
      <c r="AQ911" s="99"/>
      <c r="AR911" s="47">
        <f t="shared" si="224"/>
        <v>5186</v>
      </c>
      <c r="AS911" s="99"/>
      <c r="AT911" s="227" t="s">
        <v>55</v>
      </c>
      <c r="AU911" s="99"/>
      <c r="AV911" s="55">
        <f t="shared" si="225"/>
        <v>0</v>
      </c>
      <c r="AW911" s="56">
        <v>350</v>
      </c>
      <c r="AX911" s="57">
        <v>0</v>
      </c>
      <c r="AY911" s="58">
        <f t="shared" si="222"/>
        <v>250</v>
      </c>
      <c r="AZ911" s="59">
        <f t="shared" si="226"/>
        <v>0</v>
      </c>
      <c r="BA911" s="60">
        <f t="shared" si="227"/>
        <v>0</v>
      </c>
      <c r="BB911" s="59">
        <f t="shared" si="228"/>
        <v>0</v>
      </c>
      <c r="BC911" s="61">
        <f t="shared" si="229"/>
        <v>0</v>
      </c>
      <c r="BD911" s="61">
        <f t="shared" si="230"/>
        <v>0</v>
      </c>
      <c r="BE911" s="61">
        <f t="shared" si="231"/>
        <v>0</v>
      </c>
      <c r="BF911" s="61">
        <f t="shared" si="232"/>
        <v>0</v>
      </c>
    </row>
    <row r="912" spans="1:58" ht="15.75" x14ac:dyDescent="0.25">
      <c r="A912" s="99"/>
      <c r="B912" s="99">
        <v>13056</v>
      </c>
      <c r="C912" s="147" t="s">
        <v>47</v>
      </c>
      <c r="D912" s="99" t="s">
        <v>1503</v>
      </c>
      <c r="E912" s="99" t="s">
        <v>2725</v>
      </c>
      <c r="F912" s="99" t="s">
        <v>2726</v>
      </c>
      <c r="G912" s="99" t="s">
        <v>202</v>
      </c>
      <c r="H912" s="99">
        <v>17679320006</v>
      </c>
      <c r="I912" s="102">
        <v>42239</v>
      </c>
      <c r="J912" s="102">
        <v>42240</v>
      </c>
      <c r="K912" s="38" t="s">
        <v>2727</v>
      </c>
      <c r="L912" s="38"/>
      <c r="M912" s="39">
        <v>42253</v>
      </c>
      <c r="N912" s="40">
        <v>42254</v>
      </c>
      <c r="O912" s="148">
        <v>362</v>
      </c>
      <c r="P912" s="149">
        <v>595</v>
      </c>
      <c r="Q912" s="149">
        <f t="shared" si="221"/>
        <v>957</v>
      </c>
      <c r="R912" s="99"/>
      <c r="S912" s="43" t="s">
        <v>2728</v>
      </c>
      <c r="T912" s="43"/>
      <c r="U912" s="44">
        <v>42255</v>
      </c>
      <c r="V912" s="45">
        <v>42255</v>
      </c>
      <c r="W912" s="99">
        <v>250</v>
      </c>
      <c r="X912" s="99"/>
      <c r="Y912" s="47" t="s">
        <v>60</v>
      </c>
      <c r="Z912" s="47"/>
      <c r="AA912" s="70"/>
      <c r="AB912" s="71"/>
      <c r="AC912" s="99"/>
      <c r="AD912" s="99"/>
      <c r="AE912" s="99"/>
      <c r="AF912" s="50" t="s">
        <v>2729</v>
      </c>
      <c r="AG912" s="102">
        <v>42261</v>
      </c>
      <c r="AH912" s="99">
        <v>1</v>
      </c>
      <c r="AI912" s="179">
        <v>350</v>
      </c>
      <c r="AJ912" s="224">
        <v>250</v>
      </c>
      <c r="AK912" s="47"/>
      <c r="AL912" s="225">
        <v>1</v>
      </c>
      <c r="AM912" s="106">
        <v>1207</v>
      </c>
      <c r="AN912" s="99"/>
      <c r="AO912" s="47">
        <f t="shared" si="233"/>
        <v>1207</v>
      </c>
      <c r="AP912" s="99"/>
      <c r="AQ912" s="99"/>
      <c r="AR912" s="47">
        <f t="shared" si="224"/>
        <v>1207</v>
      </c>
      <c r="AS912" s="99"/>
      <c r="AT912" s="227" t="s">
        <v>55</v>
      </c>
      <c r="AU912" s="99"/>
      <c r="AV912" s="55">
        <f t="shared" si="225"/>
        <v>0</v>
      </c>
      <c r="AW912" s="56">
        <v>350</v>
      </c>
      <c r="AX912" s="57">
        <v>0</v>
      </c>
      <c r="AY912" s="58">
        <f t="shared" si="222"/>
        <v>250</v>
      </c>
      <c r="AZ912" s="59">
        <f t="shared" si="226"/>
        <v>0</v>
      </c>
      <c r="BA912" s="60">
        <f t="shared" si="227"/>
        <v>0</v>
      </c>
      <c r="BB912" s="59">
        <f t="shared" si="228"/>
        <v>0</v>
      </c>
      <c r="BC912" s="61">
        <f t="shared" si="229"/>
        <v>0</v>
      </c>
      <c r="BD912" s="61">
        <f t="shared" si="230"/>
        <v>0</v>
      </c>
      <c r="BE912" s="61">
        <f t="shared" si="231"/>
        <v>0</v>
      </c>
      <c r="BF912" s="61">
        <f t="shared" si="232"/>
        <v>0</v>
      </c>
    </row>
    <row r="913" spans="1:58" ht="15.75" x14ac:dyDescent="0.25">
      <c r="A913" s="275"/>
      <c r="B913" s="283">
        <v>13093</v>
      </c>
      <c r="C913" s="147" t="s">
        <v>47</v>
      </c>
      <c r="D913" s="99" t="s">
        <v>1503</v>
      </c>
      <c r="E913" s="275" t="s">
        <v>2730</v>
      </c>
      <c r="F913" s="99" t="s">
        <v>2731</v>
      </c>
      <c r="G913" s="99" t="s">
        <v>202</v>
      </c>
      <c r="H913" s="99">
        <v>2088663573</v>
      </c>
      <c r="I913" s="102">
        <v>42246</v>
      </c>
      <c r="J913" s="102">
        <v>42247</v>
      </c>
      <c r="K913" s="38" t="s">
        <v>2732</v>
      </c>
      <c r="L913" s="38"/>
      <c r="M913" s="39">
        <v>42253</v>
      </c>
      <c r="N913" s="40">
        <v>42255</v>
      </c>
      <c r="O913" s="148">
        <v>6867</v>
      </c>
      <c r="P913" s="149">
        <v>1338</v>
      </c>
      <c r="Q913" s="149">
        <f t="shared" si="221"/>
        <v>8205</v>
      </c>
      <c r="R913" s="99"/>
      <c r="S913" s="43" t="s">
        <v>285</v>
      </c>
      <c r="T913" s="43"/>
      <c r="U913" s="138"/>
      <c r="V913" s="139"/>
      <c r="W913" s="99"/>
      <c r="X913" s="99"/>
      <c r="Y913" s="47" t="s">
        <v>60</v>
      </c>
      <c r="Z913" s="47"/>
      <c r="AA913" s="70"/>
      <c r="AB913" s="71"/>
      <c r="AC913" s="99"/>
      <c r="AD913" s="99"/>
      <c r="AE913" s="99"/>
      <c r="AF913" s="50" t="s">
        <v>2733</v>
      </c>
      <c r="AG913" s="102">
        <v>42261</v>
      </c>
      <c r="AH913" s="99">
        <v>1</v>
      </c>
      <c r="AI913" s="179">
        <v>350</v>
      </c>
      <c r="AJ913" s="224"/>
      <c r="AK913" s="47"/>
      <c r="AL913" s="225">
        <v>1</v>
      </c>
      <c r="AM913" s="106">
        <v>8205</v>
      </c>
      <c r="AN913" s="99"/>
      <c r="AO913" s="47">
        <f t="shared" si="233"/>
        <v>8205</v>
      </c>
      <c r="AP913" s="99"/>
      <c r="AQ913" s="99"/>
      <c r="AR913" s="47">
        <f t="shared" si="224"/>
        <v>8205</v>
      </c>
      <c r="AS913" s="99"/>
      <c r="AT913" s="227" t="s">
        <v>55</v>
      </c>
      <c r="AU913" s="99"/>
      <c r="AV913" s="55">
        <f t="shared" si="225"/>
        <v>0</v>
      </c>
      <c r="AW913" s="56">
        <v>350</v>
      </c>
      <c r="AX913" s="57">
        <v>0</v>
      </c>
      <c r="AY913" s="58">
        <f t="shared" si="222"/>
        <v>0</v>
      </c>
      <c r="AZ913" s="59">
        <f t="shared" si="226"/>
        <v>0</v>
      </c>
      <c r="BA913" s="60">
        <f t="shared" si="227"/>
        <v>0</v>
      </c>
      <c r="BB913" s="59">
        <f t="shared" si="228"/>
        <v>0</v>
      </c>
      <c r="BC913" s="61">
        <f t="shared" si="229"/>
        <v>0</v>
      </c>
      <c r="BD913" s="61">
        <f t="shared" si="230"/>
        <v>0</v>
      </c>
      <c r="BE913" s="61">
        <f t="shared" si="231"/>
        <v>0</v>
      </c>
      <c r="BF913" s="61">
        <f t="shared" si="232"/>
        <v>0</v>
      </c>
    </row>
    <row r="914" spans="1:58" ht="15.75" x14ac:dyDescent="0.25">
      <c r="A914" s="99"/>
      <c r="B914" s="99">
        <v>13073</v>
      </c>
      <c r="C914" s="147" t="s">
        <v>47</v>
      </c>
      <c r="D914" s="99" t="s">
        <v>1503</v>
      </c>
      <c r="E914" s="99" t="s">
        <v>2734</v>
      </c>
      <c r="F914" s="99" t="s">
        <v>2735</v>
      </c>
      <c r="G914" s="99" t="s">
        <v>202</v>
      </c>
      <c r="H914" s="99">
        <v>17615923913</v>
      </c>
      <c r="I914" s="102">
        <v>42248</v>
      </c>
      <c r="J914" s="102">
        <v>42249</v>
      </c>
      <c r="K914" s="38" t="s">
        <v>2736</v>
      </c>
      <c r="L914" s="38"/>
      <c r="M914" s="39">
        <v>42255</v>
      </c>
      <c r="N914" s="40">
        <v>42256</v>
      </c>
      <c r="O914" s="148">
        <v>0</v>
      </c>
      <c r="P914" s="149">
        <v>1913</v>
      </c>
      <c r="Q914" s="149">
        <f t="shared" si="221"/>
        <v>1913</v>
      </c>
      <c r="R914" s="99"/>
      <c r="S914" s="43" t="s">
        <v>285</v>
      </c>
      <c r="T914" s="43"/>
      <c r="U914" s="138"/>
      <c r="V914" s="139"/>
      <c r="W914" s="99"/>
      <c r="X914" s="99"/>
      <c r="Y914" s="47" t="s">
        <v>60</v>
      </c>
      <c r="Z914" s="47"/>
      <c r="AA914" s="70"/>
      <c r="AB914" s="71"/>
      <c r="AC914" s="99"/>
      <c r="AD914" s="99"/>
      <c r="AE914" s="99"/>
      <c r="AF914" s="50" t="s">
        <v>2737</v>
      </c>
      <c r="AG914" s="102">
        <v>42261</v>
      </c>
      <c r="AH914" s="99">
        <v>1</v>
      </c>
      <c r="AI914" s="179">
        <v>350</v>
      </c>
      <c r="AJ914" s="224"/>
      <c r="AK914" s="47"/>
      <c r="AL914" s="225">
        <v>1</v>
      </c>
      <c r="AM914" s="106">
        <v>1913</v>
      </c>
      <c r="AN914" s="99"/>
      <c r="AO914" s="47">
        <f t="shared" si="233"/>
        <v>1913</v>
      </c>
      <c r="AP914" s="99"/>
      <c r="AQ914" s="99"/>
      <c r="AR914" s="47">
        <f t="shared" si="224"/>
        <v>1913</v>
      </c>
      <c r="AS914" s="99"/>
      <c r="AT914" s="227" t="s">
        <v>55</v>
      </c>
      <c r="AU914" s="99"/>
      <c r="AV914" s="55">
        <f t="shared" si="225"/>
        <v>0</v>
      </c>
      <c r="AW914" s="56">
        <v>350</v>
      </c>
      <c r="AX914" s="57">
        <v>0</v>
      </c>
      <c r="AY914" s="58">
        <f t="shared" si="222"/>
        <v>0</v>
      </c>
      <c r="AZ914" s="59">
        <f t="shared" si="226"/>
        <v>0</v>
      </c>
      <c r="BA914" s="60">
        <f t="shared" si="227"/>
        <v>0</v>
      </c>
      <c r="BB914" s="59">
        <f t="shared" si="228"/>
        <v>0</v>
      </c>
      <c r="BC914" s="61">
        <f t="shared" si="229"/>
        <v>0</v>
      </c>
      <c r="BD914" s="61">
        <f t="shared" si="230"/>
        <v>0</v>
      </c>
      <c r="BE914" s="61">
        <f t="shared" si="231"/>
        <v>0</v>
      </c>
      <c r="BF914" s="61">
        <f t="shared" si="232"/>
        <v>0</v>
      </c>
    </row>
    <row r="915" spans="1:58" ht="15.75" x14ac:dyDescent="0.25">
      <c r="A915" s="99"/>
      <c r="B915" s="99">
        <v>29740</v>
      </c>
      <c r="C915" s="147" t="s">
        <v>47</v>
      </c>
      <c r="D915" s="99" t="s">
        <v>1503</v>
      </c>
      <c r="E915" s="99" t="s">
        <v>2738</v>
      </c>
      <c r="F915" s="99" t="s">
        <v>2739</v>
      </c>
      <c r="G915" s="99" t="s">
        <v>202</v>
      </c>
      <c r="H915" s="99" t="s">
        <v>2740</v>
      </c>
      <c r="I915" s="102">
        <v>42239</v>
      </c>
      <c r="J915" s="102">
        <v>42239</v>
      </c>
      <c r="K915" s="38" t="s">
        <v>2741</v>
      </c>
      <c r="L915" s="38"/>
      <c r="M915" s="39">
        <v>42255</v>
      </c>
      <c r="N915" s="40">
        <v>42256</v>
      </c>
      <c r="O915" s="148">
        <v>776</v>
      </c>
      <c r="P915" s="149">
        <v>731</v>
      </c>
      <c r="Q915" s="149">
        <f t="shared" si="221"/>
        <v>1507</v>
      </c>
      <c r="R915" s="99"/>
      <c r="S915" s="43" t="s">
        <v>2742</v>
      </c>
      <c r="T915" s="43"/>
      <c r="U915" s="44">
        <v>42242</v>
      </c>
      <c r="V915" s="45">
        <v>42246</v>
      </c>
      <c r="W915" s="99">
        <v>650</v>
      </c>
      <c r="X915" s="99"/>
      <c r="Y915" s="47" t="s">
        <v>60</v>
      </c>
      <c r="Z915" s="47"/>
      <c r="AA915" s="70"/>
      <c r="AB915" s="71"/>
      <c r="AC915" s="99"/>
      <c r="AD915" s="99"/>
      <c r="AE915" s="99"/>
      <c r="AF915" s="50" t="s">
        <v>2743</v>
      </c>
      <c r="AG915" s="102">
        <v>42261</v>
      </c>
      <c r="AH915" s="99">
        <v>1</v>
      </c>
      <c r="AI915" s="179">
        <v>400</v>
      </c>
      <c r="AJ915" s="224">
        <v>650</v>
      </c>
      <c r="AK915" s="47"/>
      <c r="AL915" s="225">
        <v>1</v>
      </c>
      <c r="AM915" s="106">
        <v>2157</v>
      </c>
      <c r="AN915" s="99"/>
      <c r="AO915" s="47">
        <f t="shared" si="233"/>
        <v>2157</v>
      </c>
      <c r="AP915" s="99"/>
      <c r="AQ915" s="99"/>
      <c r="AR915" s="47">
        <f t="shared" si="224"/>
        <v>2157</v>
      </c>
      <c r="AS915" s="99"/>
      <c r="AT915" s="227" t="s">
        <v>55</v>
      </c>
      <c r="AU915" s="99"/>
      <c r="AV915" s="55">
        <f t="shared" si="225"/>
        <v>0</v>
      </c>
      <c r="AW915" s="56">
        <v>400</v>
      </c>
      <c r="AX915" s="57">
        <v>0</v>
      </c>
      <c r="AY915" s="58">
        <f t="shared" si="222"/>
        <v>650</v>
      </c>
      <c r="AZ915" s="59">
        <f t="shared" si="226"/>
        <v>0</v>
      </c>
      <c r="BA915" s="60">
        <f t="shared" si="227"/>
        <v>0</v>
      </c>
      <c r="BB915" s="59">
        <f t="shared" si="228"/>
        <v>0</v>
      </c>
      <c r="BC915" s="61">
        <f t="shared" si="229"/>
        <v>0</v>
      </c>
      <c r="BD915" s="61">
        <f t="shared" si="230"/>
        <v>0</v>
      </c>
      <c r="BE915" s="61">
        <f t="shared" si="231"/>
        <v>0</v>
      </c>
      <c r="BF915" s="61">
        <f t="shared" si="232"/>
        <v>0</v>
      </c>
    </row>
    <row r="916" spans="1:58" ht="15.75" x14ac:dyDescent="0.25">
      <c r="A916" s="99"/>
      <c r="B916" s="99">
        <v>29704</v>
      </c>
      <c r="C916" s="147" t="s">
        <v>47</v>
      </c>
      <c r="D916" s="99" t="s">
        <v>1503</v>
      </c>
      <c r="E916" s="99" t="s">
        <v>2744</v>
      </c>
      <c r="F916" s="99" t="s">
        <v>2745</v>
      </c>
      <c r="G916" s="99" t="s">
        <v>202</v>
      </c>
      <c r="H916" s="99">
        <v>5910501958</v>
      </c>
      <c r="I916" s="102">
        <v>42211</v>
      </c>
      <c r="J916" s="102">
        <v>42213</v>
      </c>
      <c r="K916" s="38" t="s">
        <v>2746</v>
      </c>
      <c r="L916" s="38"/>
      <c r="M916" s="39">
        <v>42255</v>
      </c>
      <c r="N916" s="40">
        <v>42256</v>
      </c>
      <c r="O916" s="148">
        <v>41</v>
      </c>
      <c r="P916" s="149">
        <v>635</v>
      </c>
      <c r="Q916" s="149">
        <f t="shared" si="221"/>
        <v>676</v>
      </c>
      <c r="R916" s="99"/>
      <c r="S916" s="43" t="s">
        <v>2747</v>
      </c>
      <c r="T916" s="43"/>
      <c r="U916" s="44">
        <v>42221</v>
      </c>
      <c r="V916" s="45">
        <v>42221</v>
      </c>
      <c r="W916" s="99">
        <v>900</v>
      </c>
      <c r="X916" s="99"/>
      <c r="Y916" s="47" t="s">
        <v>60</v>
      </c>
      <c r="Z916" s="47"/>
      <c r="AA916" s="70"/>
      <c r="AB916" s="71"/>
      <c r="AC916" s="99"/>
      <c r="AD916" s="99"/>
      <c r="AE916" s="99"/>
      <c r="AF916" s="50" t="s">
        <v>2748</v>
      </c>
      <c r="AG916" s="102">
        <v>42261</v>
      </c>
      <c r="AH916" s="99">
        <v>1</v>
      </c>
      <c r="AI916" s="179">
        <v>400</v>
      </c>
      <c r="AJ916" s="224">
        <v>900</v>
      </c>
      <c r="AK916" s="47"/>
      <c r="AL916" s="225">
        <v>1</v>
      </c>
      <c r="AM916" s="106">
        <v>1576</v>
      </c>
      <c r="AN916" s="99"/>
      <c r="AO916" s="47">
        <f t="shared" si="233"/>
        <v>1576</v>
      </c>
      <c r="AP916" s="99"/>
      <c r="AQ916" s="99"/>
      <c r="AR916" s="47">
        <f t="shared" si="224"/>
        <v>1576</v>
      </c>
      <c r="AS916" s="99"/>
      <c r="AT916" s="227" t="s">
        <v>55</v>
      </c>
      <c r="AU916" s="99"/>
      <c r="AV916" s="55">
        <f t="shared" si="225"/>
        <v>0</v>
      </c>
      <c r="AW916" s="56">
        <v>400</v>
      </c>
      <c r="AX916" s="57">
        <v>0</v>
      </c>
      <c r="AY916" s="58">
        <f t="shared" si="222"/>
        <v>900</v>
      </c>
      <c r="AZ916" s="59">
        <f t="shared" si="226"/>
        <v>0</v>
      </c>
      <c r="BA916" s="60">
        <f t="shared" si="227"/>
        <v>0</v>
      </c>
      <c r="BB916" s="59">
        <f t="shared" si="228"/>
        <v>0</v>
      </c>
      <c r="BC916" s="61">
        <f t="shared" si="229"/>
        <v>0</v>
      </c>
      <c r="BD916" s="61">
        <f t="shared" si="230"/>
        <v>0</v>
      </c>
      <c r="BE916" s="61">
        <f t="shared" si="231"/>
        <v>0</v>
      </c>
      <c r="BF916" s="61">
        <f t="shared" si="232"/>
        <v>0</v>
      </c>
    </row>
    <row r="917" spans="1:58" ht="15.75" x14ac:dyDescent="0.25">
      <c r="A917" s="228">
        <v>42262</v>
      </c>
      <c r="B917" s="99">
        <v>13032</v>
      </c>
      <c r="C917" s="147" t="s">
        <v>47</v>
      </c>
      <c r="D917" s="99" t="s">
        <v>199</v>
      </c>
      <c r="E917" s="99" t="s">
        <v>2749</v>
      </c>
      <c r="F917" s="99" t="s">
        <v>2750</v>
      </c>
      <c r="G917" s="99" t="s">
        <v>202</v>
      </c>
      <c r="H917" s="99" t="s">
        <v>2751</v>
      </c>
      <c r="I917" s="102">
        <v>42233</v>
      </c>
      <c r="J917" s="102">
        <v>42234</v>
      </c>
      <c r="K917" s="38" t="s">
        <v>2752</v>
      </c>
      <c r="L917" s="38"/>
      <c r="M917" s="39">
        <v>42249</v>
      </c>
      <c r="N917" s="40">
        <v>42250</v>
      </c>
      <c r="O917" s="148">
        <v>8929</v>
      </c>
      <c r="P917" s="149">
        <v>7018.78</v>
      </c>
      <c r="Q917" s="149">
        <f t="shared" si="221"/>
        <v>15947.779999999999</v>
      </c>
      <c r="R917" s="99"/>
      <c r="S917" s="43" t="s">
        <v>2753</v>
      </c>
      <c r="T917" s="43"/>
      <c r="U917" s="44">
        <v>42239</v>
      </c>
      <c r="V917" s="45">
        <v>42240</v>
      </c>
      <c r="W917" s="99">
        <v>1800</v>
      </c>
      <c r="X917" s="99"/>
      <c r="Y917" s="47" t="s">
        <v>60</v>
      </c>
      <c r="Z917" s="47"/>
      <c r="AA917" s="70"/>
      <c r="AB917" s="71"/>
      <c r="AC917" s="99"/>
      <c r="AD917" s="99"/>
      <c r="AE917" s="99"/>
      <c r="AF917" s="50" t="s">
        <v>2754</v>
      </c>
      <c r="AG917" s="102">
        <v>42262</v>
      </c>
      <c r="AH917" s="99">
        <v>1</v>
      </c>
      <c r="AI917" s="179">
        <f>584.22*3.75</f>
        <v>2190.8250000000003</v>
      </c>
      <c r="AJ917" s="224">
        <f>1800</f>
        <v>1800</v>
      </c>
      <c r="AK917" s="47"/>
      <c r="AL917" s="225">
        <v>1</v>
      </c>
      <c r="AM917" s="106">
        <v>17747.78</v>
      </c>
      <c r="AN917" s="99"/>
      <c r="AO917" s="47">
        <f t="shared" si="233"/>
        <v>17747.78</v>
      </c>
      <c r="AP917" s="99"/>
      <c r="AQ917" s="99"/>
      <c r="AR917" s="47">
        <f t="shared" si="224"/>
        <v>17747.78</v>
      </c>
      <c r="AS917" s="99"/>
      <c r="AT917" s="227" t="s">
        <v>55</v>
      </c>
      <c r="AU917" s="99"/>
      <c r="AV917" s="55">
        <f t="shared" si="225"/>
        <v>0</v>
      </c>
      <c r="AW917" s="56">
        <v>2190</v>
      </c>
      <c r="AX917" s="57">
        <v>0</v>
      </c>
      <c r="AY917" s="58">
        <f t="shared" si="222"/>
        <v>1800</v>
      </c>
      <c r="AZ917" s="59">
        <f t="shared" si="226"/>
        <v>0</v>
      </c>
      <c r="BA917" s="60">
        <f t="shared" si="227"/>
        <v>0</v>
      </c>
      <c r="BB917" s="59">
        <f t="shared" si="228"/>
        <v>0</v>
      </c>
      <c r="BC917" s="61">
        <f t="shared" si="229"/>
        <v>0</v>
      </c>
      <c r="BD917" s="61">
        <f t="shared" si="230"/>
        <v>0</v>
      </c>
      <c r="BE917" s="61">
        <f t="shared" si="231"/>
        <v>0</v>
      </c>
      <c r="BF917" s="61">
        <f t="shared" si="232"/>
        <v>0</v>
      </c>
    </row>
    <row r="918" spans="1:58" ht="15.75" x14ac:dyDescent="0.25">
      <c r="A918" s="99"/>
      <c r="B918" s="99">
        <v>12981</v>
      </c>
      <c r="C918" s="147" t="s">
        <v>47</v>
      </c>
      <c r="D918" s="99" t="s">
        <v>199</v>
      </c>
      <c r="E918" s="99" t="s">
        <v>2755</v>
      </c>
      <c r="F918" s="99" t="s">
        <v>2756</v>
      </c>
      <c r="G918" s="99" t="s">
        <v>202</v>
      </c>
      <c r="H918" s="99" t="s">
        <v>2757</v>
      </c>
      <c r="I918" s="102">
        <v>42228</v>
      </c>
      <c r="J918" s="102">
        <v>42231</v>
      </c>
      <c r="K918" s="38" t="s">
        <v>2758</v>
      </c>
      <c r="L918" s="38"/>
      <c r="M918" s="39">
        <v>42235</v>
      </c>
      <c r="N918" s="40">
        <v>42236</v>
      </c>
      <c r="O918" s="148">
        <v>75</v>
      </c>
      <c r="P918" s="149">
        <v>1392.5</v>
      </c>
      <c r="Q918" s="149">
        <f t="shared" si="221"/>
        <v>1467.5</v>
      </c>
      <c r="R918" s="99"/>
      <c r="S918" s="43" t="s">
        <v>2759</v>
      </c>
      <c r="T918" s="43"/>
      <c r="U918" s="44">
        <v>42236</v>
      </c>
      <c r="V918" s="45">
        <v>42236</v>
      </c>
      <c r="W918" s="99">
        <v>1800</v>
      </c>
      <c r="X918" s="99"/>
      <c r="Y918" s="47" t="s">
        <v>60</v>
      </c>
      <c r="Z918" s="47"/>
      <c r="AA918" s="70"/>
      <c r="AB918" s="71"/>
      <c r="AC918" s="99"/>
      <c r="AD918" s="99"/>
      <c r="AE918" s="99"/>
      <c r="AF918" s="50" t="s">
        <v>2760</v>
      </c>
      <c r="AG918" s="102">
        <v>42262</v>
      </c>
      <c r="AH918" s="99">
        <v>1</v>
      </c>
      <c r="AI918" s="179">
        <v>487.5</v>
      </c>
      <c r="AJ918" s="224">
        <v>1800</v>
      </c>
      <c r="AK918" s="47"/>
      <c r="AL918" s="225">
        <v>1</v>
      </c>
      <c r="AM918" s="106">
        <f>871.32*3.75</f>
        <v>3267.4500000000003</v>
      </c>
      <c r="AN918" s="99"/>
      <c r="AO918" s="47">
        <f t="shared" si="233"/>
        <v>3267.5</v>
      </c>
      <c r="AP918" s="99"/>
      <c r="AQ918" s="99"/>
      <c r="AR918" s="47">
        <f t="shared" si="224"/>
        <v>3267.5</v>
      </c>
      <c r="AS918" s="99"/>
      <c r="AT918" s="227" t="s">
        <v>55</v>
      </c>
      <c r="AU918" s="99"/>
      <c r="AV918" s="55">
        <f t="shared" si="225"/>
        <v>0</v>
      </c>
      <c r="AW918" s="56">
        <v>487.5</v>
      </c>
      <c r="AX918" s="57">
        <v>0</v>
      </c>
      <c r="AY918" s="58">
        <f t="shared" si="222"/>
        <v>1800</v>
      </c>
      <c r="AZ918" s="59">
        <f t="shared" si="226"/>
        <v>0</v>
      </c>
      <c r="BA918" s="60">
        <f t="shared" si="227"/>
        <v>0</v>
      </c>
      <c r="BB918" s="59">
        <f t="shared" si="228"/>
        <v>0</v>
      </c>
      <c r="BC918" s="61">
        <f t="shared" si="229"/>
        <v>0</v>
      </c>
      <c r="BD918" s="61">
        <f t="shared" si="230"/>
        <v>0</v>
      </c>
      <c r="BE918" s="61">
        <f t="shared" si="231"/>
        <v>0</v>
      </c>
      <c r="BF918" s="61">
        <f t="shared" si="232"/>
        <v>0</v>
      </c>
    </row>
    <row r="919" spans="1:58" ht="15.75" x14ac:dyDescent="0.25">
      <c r="A919" s="99"/>
      <c r="B919" s="99">
        <v>12993</v>
      </c>
      <c r="C919" s="147" t="s">
        <v>47</v>
      </c>
      <c r="D919" s="99" t="s">
        <v>199</v>
      </c>
      <c r="E919" s="99" t="s">
        <v>2761</v>
      </c>
      <c r="F919" s="99" t="s">
        <v>2762</v>
      </c>
      <c r="G919" s="99" t="s">
        <v>202</v>
      </c>
      <c r="H919" s="99" t="s">
        <v>2763</v>
      </c>
      <c r="I919" s="102">
        <v>42226</v>
      </c>
      <c r="J919" s="102">
        <v>42228</v>
      </c>
      <c r="K919" s="38" t="s">
        <v>2764</v>
      </c>
      <c r="L919" s="38"/>
      <c r="M919" s="39">
        <v>42235</v>
      </c>
      <c r="N919" s="40">
        <v>42236</v>
      </c>
      <c r="O919" s="148">
        <v>230</v>
      </c>
      <c r="P919" s="149">
        <v>1231</v>
      </c>
      <c r="Q919" s="149">
        <f t="shared" si="221"/>
        <v>1461</v>
      </c>
      <c r="R919" s="99"/>
      <c r="S919" s="43" t="s">
        <v>285</v>
      </c>
      <c r="T919" s="43"/>
      <c r="U919" s="138"/>
      <c r="V919" s="139"/>
      <c r="W919" s="99"/>
      <c r="X919" s="99"/>
      <c r="Y919" s="47" t="s">
        <v>60</v>
      </c>
      <c r="Z919" s="47"/>
      <c r="AA919" s="70"/>
      <c r="AB919" s="71"/>
      <c r="AC919" s="99"/>
      <c r="AD919" s="99"/>
      <c r="AE919" s="99"/>
      <c r="AF919" s="50" t="s">
        <v>2765</v>
      </c>
      <c r="AG919" s="102">
        <v>42262</v>
      </c>
      <c r="AH919" s="99">
        <v>1</v>
      </c>
      <c r="AI919" s="179">
        <f>110*3.75</f>
        <v>412.5</v>
      </c>
      <c r="AJ919" s="224">
        <f>150*3.75</f>
        <v>562.5</v>
      </c>
      <c r="AK919" s="47"/>
      <c r="AL919" s="225">
        <v>1</v>
      </c>
      <c r="AM919" s="106">
        <f>389.58*3.75</f>
        <v>1460.925</v>
      </c>
      <c r="AN919" s="99"/>
      <c r="AO919" s="47">
        <f t="shared" si="233"/>
        <v>1461</v>
      </c>
      <c r="AP919" s="99"/>
      <c r="AQ919" s="99"/>
      <c r="AR919" s="47">
        <f t="shared" si="224"/>
        <v>1461</v>
      </c>
      <c r="AS919" s="99"/>
      <c r="AT919" s="227" t="s">
        <v>55</v>
      </c>
      <c r="AU919" s="99"/>
      <c r="AV919" s="55">
        <f t="shared" si="225"/>
        <v>0</v>
      </c>
      <c r="AW919" s="56">
        <v>487.5</v>
      </c>
      <c r="AX919" s="57">
        <v>0</v>
      </c>
      <c r="AY919" s="58">
        <f t="shared" si="222"/>
        <v>562.5</v>
      </c>
      <c r="AZ919" s="59">
        <f t="shared" si="226"/>
        <v>0</v>
      </c>
      <c r="BA919" s="60">
        <f t="shared" si="227"/>
        <v>0</v>
      </c>
      <c r="BB919" s="59">
        <f t="shared" si="228"/>
        <v>0</v>
      </c>
      <c r="BC919" s="61">
        <f t="shared" si="229"/>
        <v>0</v>
      </c>
      <c r="BD919" s="61">
        <f t="shared" si="230"/>
        <v>0</v>
      </c>
      <c r="BE919" s="61">
        <f t="shared" si="231"/>
        <v>0</v>
      </c>
      <c r="BF919" s="61">
        <f t="shared" si="232"/>
        <v>0</v>
      </c>
    </row>
    <row r="920" spans="1:58" ht="15.75" x14ac:dyDescent="0.25">
      <c r="A920" s="99"/>
      <c r="B920" s="99">
        <v>12994</v>
      </c>
      <c r="C920" s="147" t="s">
        <v>47</v>
      </c>
      <c r="D920" s="99" t="s">
        <v>199</v>
      </c>
      <c r="E920" s="99" t="s">
        <v>2766</v>
      </c>
      <c r="F920" s="99" t="s">
        <v>2767</v>
      </c>
      <c r="G920" s="99" t="s">
        <v>202</v>
      </c>
      <c r="H920" s="99" t="s">
        <v>2768</v>
      </c>
      <c r="I920" s="102">
        <v>42228</v>
      </c>
      <c r="J920" s="102">
        <v>42228</v>
      </c>
      <c r="K920" s="38" t="s">
        <v>2769</v>
      </c>
      <c r="L920" s="38"/>
      <c r="M920" s="39">
        <v>42235</v>
      </c>
      <c r="N920" s="40">
        <v>42236</v>
      </c>
      <c r="O920" s="148">
        <v>0</v>
      </c>
      <c r="P920" s="149">
        <v>1342</v>
      </c>
      <c r="Q920" s="149">
        <f t="shared" si="221"/>
        <v>1342</v>
      </c>
      <c r="R920" s="99"/>
      <c r="S920" s="43" t="s">
        <v>285</v>
      </c>
      <c r="T920" s="43"/>
      <c r="U920" s="138"/>
      <c r="V920" s="139"/>
      <c r="W920" s="99"/>
      <c r="X920" s="99"/>
      <c r="Y920" s="47" t="s">
        <v>60</v>
      </c>
      <c r="Z920" s="47"/>
      <c r="AA920" s="70"/>
      <c r="AB920" s="71"/>
      <c r="AC920" s="99"/>
      <c r="AD920" s="99"/>
      <c r="AE920" s="99"/>
      <c r="AF920" s="50" t="s">
        <v>2770</v>
      </c>
      <c r="AG920" s="102">
        <v>42262</v>
      </c>
      <c r="AH920" s="99">
        <v>1</v>
      </c>
      <c r="AI920" s="179">
        <f>110*3.75</f>
        <v>412.5</v>
      </c>
      <c r="AJ920" s="224">
        <f>150*3.75</f>
        <v>562.5</v>
      </c>
      <c r="AK920" s="47"/>
      <c r="AL920" s="225">
        <v>1</v>
      </c>
      <c r="AM920" s="106">
        <f>357.85*3.75</f>
        <v>1341.9375</v>
      </c>
      <c r="AN920" s="99"/>
      <c r="AO920" s="47">
        <f t="shared" si="233"/>
        <v>1342</v>
      </c>
      <c r="AP920" s="99"/>
      <c r="AQ920" s="99"/>
      <c r="AR920" s="47">
        <f t="shared" si="224"/>
        <v>1342</v>
      </c>
      <c r="AS920" s="99"/>
      <c r="AT920" s="227" t="s">
        <v>55</v>
      </c>
      <c r="AU920" s="99"/>
      <c r="AV920" s="55">
        <f t="shared" si="225"/>
        <v>0</v>
      </c>
      <c r="AW920" s="56">
        <v>487.5</v>
      </c>
      <c r="AX920" s="57">
        <v>0</v>
      </c>
      <c r="AY920" s="58">
        <f t="shared" si="222"/>
        <v>562.5</v>
      </c>
      <c r="AZ920" s="59">
        <f t="shared" si="226"/>
        <v>0</v>
      </c>
      <c r="BA920" s="60">
        <f t="shared" si="227"/>
        <v>0</v>
      </c>
      <c r="BB920" s="59">
        <f t="shared" si="228"/>
        <v>0</v>
      </c>
      <c r="BC920" s="61">
        <f t="shared" si="229"/>
        <v>0</v>
      </c>
      <c r="BD920" s="61">
        <f t="shared" si="230"/>
        <v>0</v>
      </c>
      <c r="BE920" s="61">
        <f t="shared" si="231"/>
        <v>0</v>
      </c>
      <c r="BF920" s="61">
        <f t="shared" si="232"/>
        <v>0</v>
      </c>
    </row>
    <row r="921" spans="1:58" ht="15.75" x14ac:dyDescent="0.25">
      <c r="A921" s="99"/>
      <c r="B921" s="99">
        <v>5017</v>
      </c>
      <c r="C921" s="147" t="s">
        <v>47</v>
      </c>
      <c r="D921" s="99" t="s">
        <v>199</v>
      </c>
      <c r="E921" s="99" t="s">
        <v>2771</v>
      </c>
      <c r="F921" s="99" t="s">
        <v>2772</v>
      </c>
      <c r="G921" s="99" t="s">
        <v>202</v>
      </c>
      <c r="H921" s="99" t="s">
        <v>1621</v>
      </c>
      <c r="I921" s="99"/>
      <c r="J921" s="102">
        <v>42235</v>
      </c>
      <c r="K921" s="38" t="s">
        <v>475</v>
      </c>
      <c r="L921" s="38"/>
      <c r="M921" s="179"/>
      <c r="N921" s="164"/>
      <c r="O921" s="148">
        <v>0</v>
      </c>
      <c r="P921" s="149">
        <v>0</v>
      </c>
      <c r="Q921" s="149">
        <f t="shared" si="221"/>
        <v>0</v>
      </c>
      <c r="R921" s="99"/>
      <c r="S921" s="43" t="s">
        <v>285</v>
      </c>
      <c r="T921" s="43"/>
      <c r="U921" s="138"/>
      <c r="V921" s="139"/>
      <c r="W921" s="99"/>
      <c r="X921" s="99"/>
      <c r="Y921" s="47" t="s">
        <v>2773</v>
      </c>
      <c r="Z921" s="47"/>
      <c r="AA921" s="48">
        <v>42242</v>
      </c>
      <c r="AB921" s="49">
        <v>42246</v>
      </c>
      <c r="AC921" s="99">
        <v>16747.5</v>
      </c>
      <c r="AD921" s="99"/>
      <c r="AE921" s="99"/>
      <c r="AF921" s="50" t="s">
        <v>2774</v>
      </c>
      <c r="AG921" s="102">
        <v>42262</v>
      </c>
      <c r="AH921" s="99">
        <v>1</v>
      </c>
      <c r="AI921" s="179"/>
      <c r="AJ921" s="224"/>
      <c r="AK921" s="47">
        <f>4466*3.75</f>
        <v>16747.5</v>
      </c>
      <c r="AL921" s="225">
        <v>1</v>
      </c>
      <c r="AM921" s="106">
        <f>4466*3.75</f>
        <v>16747.5</v>
      </c>
      <c r="AN921" s="99"/>
      <c r="AO921" s="47">
        <f t="shared" si="233"/>
        <v>16747.5</v>
      </c>
      <c r="AP921" s="99"/>
      <c r="AQ921" s="99"/>
      <c r="AR921" s="47">
        <f t="shared" si="224"/>
        <v>16747.5</v>
      </c>
      <c r="AS921" s="99"/>
      <c r="AT921" s="227" t="s">
        <v>55</v>
      </c>
      <c r="AU921" s="99"/>
      <c r="AV921" s="55">
        <f t="shared" si="225"/>
        <v>0</v>
      </c>
      <c r="AW921" s="56">
        <v>0</v>
      </c>
      <c r="AX921" s="57">
        <v>0</v>
      </c>
      <c r="AY921" s="58">
        <f t="shared" si="222"/>
        <v>0</v>
      </c>
      <c r="AZ921" s="59">
        <f t="shared" si="226"/>
        <v>0</v>
      </c>
      <c r="BA921" s="60">
        <f t="shared" si="227"/>
        <v>16747.5</v>
      </c>
      <c r="BB921" s="59">
        <f t="shared" si="228"/>
        <v>0</v>
      </c>
      <c r="BC921" s="61">
        <f t="shared" si="229"/>
        <v>0</v>
      </c>
      <c r="BD921" s="61">
        <f t="shared" si="230"/>
        <v>0</v>
      </c>
      <c r="BE921" s="61">
        <f t="shared" si="231"/>
        <v>0</v>
      </c>
      <c r="BF921" s="61">
        <f t="shared" si="232"/>
        <v>0</v>
      </c>
    </row>
    <row r="922" spans="1:58" ht="15.75" x14ac:dyDescent="0.25">
      <c r="A922" s="99"/>
      <c r="B922" s="99">
        <v>12996</v>
      </c>
      <c r="C922" s="147" t="s">
        <v>47</v>
      </c>
      <c r="D922" s="99" t="s">
        <v>199</v>
      </c>
      <c r="E922" s="99" t="s">
        <v>2775</v>
      </c>
      <c r="F922" s="99" t="s">
        <v>2776</v>
      </c>
      <c r="G922" s="99" t="s">
        <v>202</v>
      </c>
      <c r="H922" s="99" t="s">
        <v>2777</v>
      </c>
      <c r="I922" s="102">
        <v>42228</v>
      </c>
      <c r="J922" s="102">
        <v>42235</v>
      </c>
      <c r="K922" s="38" t="s">
        <v>2778</v>
      </c>
      <c r="L922" s="38"/>
      <c r="M922" s="39">
        <v>42235</v>
      </c>
      <c r="N922" s="40">
        <v>42236</v>
      </c>
      <c r="O922" s="148">
        <v>295</v>
      </c>
      <c r="P922" s="149">
        <v>1546.67</v>
      </c>
      <c r="Q922" s="149">
        <f t="shared" si="221"/>
        <v>1841.67</v>
      </c>
      <c r="R922" s="99"/>
      <c r="S922" s="43" t="s">
        <v>2779</v>
      </c>
      <c r="T922" s="43"/>
      <c r="U922" s="44">
        <v>42233</v>
      </c>
      <c r="V922" s="45">
        <v>42235</v>
      </c>
      <c r="W922" s="99">
        <v>6000</v>
      </c>
      <c r="X922" s="99"/>
      <c r="Y922" s="47" t="s">
        <v>60</v>
      </c>
      <c r="Z922" s="47"/>
      <c r="AA922" s="70"/>
      <c r="AB922" s="71"/>
      <c r="AC922" s="99"/>
      <c r="AD922" s="99"/>
      <c r="AE922" s="99"/>
      <c r="AF922" s="50" t="s">
        <v>2780</v>
      </c>
      <c r="AG922" s="102">
        <v>42262</v>
      </c>
      <c r="AH922" s="99">
        <v>1</v>
      </c>
      <c r="AI922" s="179">
        <v>537.66999999999996</v>
      </c>
      <c r="AJ922" s="224">
        <v>6000</v>
      </c>
      <c r="AK922" s="47"/>
      <c r="AL922" s="225">
        <v>1</v>
      </c>
      <c r="AM922" s="106">
        <f>2091.11*3.75</f>
        <v>7841.6625000000004</v>
      </c>
      <c r="AN922" s="99"/>
      <c r="AO922" s="47">
        <f t="shared" si="233"/>
        <v>7841.67</v>
      </c>
      <c r="AP922" s="99"/>
      <c r="AQ922" s="99"/>
      <c r="AR922" s="47">
        <f t="shared" si="224"/>
        <v>7841.67</v>
      </c>
      <c r="AS922" s="99"/>
      <c r="AT922" s="227" t="s">
        <v>55</v>
      </c>
      <c r="AU922" s="99"/>
      <c r="AV922" s="55">
        <f t="shared" si="225"/>
        <v>0</v>
      </c>
      <c r="AW922" s="56">
        <v>537.66999999999996</v>
      </c>
      <c r="AX922" s="57">
        <v>0</v>
      </c>
      <c r="AY922" s="58">
        <f t="shared" si="222"/>
        <v>6000</v>
      </c>
      <c r="AZ922" s="59">
        <f t="shared" si="226"/>
        <v>0</v>
      </c>
      <c r="BA922" s="60">
        <f t="shared" si="227"/>
        <v>0</v>
      </c>
      <c r="BB922" s="59">
        <f t="shared" si="228"/>
        <v>0</v>
      </c>
      <c r="BC922" s="61">
        <f t="shared" si="229"/>
        <v>0</v>
      </c>
      <c r="BD922" s="61">
        <f t="shared" si="230"/>
        <v>0</v>
      </c>
      <c r="BE922" s="61">
        <f t="shared" si="231"/>
        <v>0</v>
      </c>
      <c r="BF922" s="61">
        <f t="shared" si="232"/>
        <v>0</v>
      </c>
    </row>
    <row r="923" spans="1:58" ht="15.75" x14ac:dyDescent="0.25">
      <c r="A923" s="228">
        <v>42263</v>
      </c>
      <c r="B923" s="99">
        <v>12978</v>
      </c>
      <c r="C923" s="147" t="s">
        <v>47</v>
      </c>
      <c r="D923" s="99" t="s">
        <v>238</v>
      </c>
      <c r="E923" s="99" t="s">
        <v>2781</v>
      </c>
      <c r="F923" s="99" t="s">
        <v>2782</v>
      </c>
      <c r="G923" s="99" t="s">
        <v>202</v>
      </c>
      <c r="H923" s="99">
        <v>17276812330</v>
      </c>
      <c r="I923" s="102">
        <v>42225</v>
      </c>
      <c r="J923" s="102">
        <v>42226</v>
      </c>
      <c r="K923" s="38" t="s">
        <v>2783</v>
      </c>
      <c r="L923" s="38"/>
      <c r="M923" s="39">
        <v>42235</v>
      </c>
      <c r="N923" s="40">
        <v>42236</v>
      </c>
      <c r="O923" s="148">
        <v>238</v>
      </c>
      <c r="P923" s="149">
        <v>1325.5</v>
      </c>
      <c r="Q923" s="149">
        <f t="shared" si="221"/>
        <v>1563.5</v>
      </c>
      <c r="R923" s="99"/>
      <c r="S923" s="43" t="s">
        <v>2784</v>
      </c>
      <c r="T923" s="43"/>
      <c r="U923" s="44">
        <v>42227</v>
      </c>
      <c r="V923" s="45">
        <v>42228</v>
      </c>
      <c r="W923" s="99">
        <v>487.5</v>
      </c>
      <c r="X923" s="99"/>
      <c r="Y923" s="47" t="s">
        <v>60</v>
      </c>
      <c r="Z923" s="47"/>
      <c r="AA923" s="70"/>
      <c r="AB923" s="71"/>
      <c r="AC923" s="99"/>
      <c r="AD923" s="99"/>
      <c r="AE923" s="99"/>
      <c r="AF923" s="50" t="s">
        <v>2785</v>
      </c>
      <c r="AG923" s="102">
        <v>42263</v>
      </c>
      <c r="AH923" s="99">
        <v>1</v>
      </c>
      <c r="AI923" s="179">
        <v>262.5</v>
      </c>
      <c r="AJ923" s="224">
        <v>487.5</v>
      </c>
      <c r="AK923" s="47"/>
      <c r="AL923" s="225">
        <v>1</v>
      </c>
      <c r="AM923" s="106">
        <f>546.93*3.75</f>
        <v>2050.9874999999997</v>
      </c>
      <c r="AN923" s="99"/>
      <c r="AO923" s="47">
        <f t="shared" si="233"/>
        <v>2051</v>
      </c>
      <c r="AP923" s="99"/>
      <c r="AQ923" s="99"/>
      <c r="AR923" s="47">
        <f t="shared" si="224"/>
        <v>2051</v>
      </c>
      <c r="AS923" s="99"/>
      <c r="AT923" s="227" t="s">
        <v>55</v>
      </c>
      <c r="AU923" s="99"/>
      <c r="AV923" s="55">
        <f t="shared" si="225"/>
        <v>0</v>
      </c>
      <c r="AW923" s="56">
        <v>262.5</v>
      </c>
      <c r="AX923" s="57">
        <v>0</v>
      </c>
      <c r="AY923" s="58">
        <f t="shared" si="222"/>
        <v>487.5</v>
      </c>
      <c r="AZ923" s="59">
        <f t="shared" si="226"/>
        <v>0</v>
      </c>
      <c r="BA923" s="60">
        <f t="shared" si="227"/>
        <v>0</v>
      </c>
      <c r="BB923" s="59">
        <f t="shared" si="228"/>
        <v>0</v>
      </c>
      <c r="BC923" s="61">
        <f t="shared" si="229"/>
        <v>0</v>
      </c>
      <c r="BD923" s="61">
        <f t="shared" si="230"/>
        <v>0</v>
      </c>
      <c r="BE923" s="61">
        <f t="shared" si="231"/>
        <v>0</v>
      </c>
      <c r="BF923" s="61">
        <f t="shared" si="232"/>
        <v>0</v>
      </c>
    </row>
    <row r="924" spans="1:58" ht="15.75" x14ac:dyDescent="0.25">
      <c r="A924" s="99"/>
      <c r="B924" s="99">
        <v>29679</v>
      </c>
      <c r="C924" s="147" t="s">
        <v>47</v>
      </c>
      <c r="D924" s="99" t="s">
        <v>238</v>
      </c>
      <c r="E924" s="99" t="s">
        <v>2786</v>
      </c>
      <c r="F924" s="99" t="s">
        <v>2787</v>
      </c>
      <c r="G924" s="99" t="s">
        <v>202</v>
      </c>
      <c r="H924" s="99" t="s">
        <v>2788</v>
      </c>
      <c r="I924" s="102">
        <v>42239</v>
      </c>
      <c r="J924" s="102">
        <v>42240</v>
      </c>
      <c r="K924" s="38" t="s">
        <v>2789</v>
      </c>
      <c r="L924" s="38"/>
      <c r="M924" s="39">
        <v>42246</v>
      </c>
      <c r="N924" s="40">
        <v>42246</v>
      </c>
      <c r="O924" s="148">
        <v>0</v>
      </c>
      <c r="P924" s="149">
        <f>7753.75+300</f>
        <v>8053.75</v>
      </c>
      <c r="Q924" s="149">
        <f t="shared" ref="Q924:Q987" si="234">O924+P924</f>
        <v>8053.75</v>
      </c>
      <c r="R924" s="99"/>
      <c r="S924" s="43" t="s">
        <v>2790</v>
      </c>
      <c r="T924" s="43"/>
      <c r="U924" s="44">
        <v>42242</v>
      </c>
      <c r="V924" s="45">
        <v>42246</v>
      </c>
      <c r="W924" s="99">
        <v>1087.5</v>
      </c>
      <c r="X924" s="99"/>
      <c r="Y924" s="47" t="s">
        <v>60</v>
      </c>
      <c r="Z924" s="47"/>
      <c r="AA924" s="70"/>
      <c r="AB924" s="71"/>
      <c r="AC924" s="99"/>
      <c r="AD924" s="99"/>
      <c r="AE924" s="99"/>
      <c r="AF924" s="50" t="s">
        <v>2791</v>
      </c>
      <c r="AG924" s="102">
        <v>42263</v>
      </c>
      <c r="AH924" s="99">
        <v>3</v>
      </c>
      <c r="AI924" s="179">
        <f>125*3.75</f>
        <v>468.75</v>
      </c>
      <c r="AJ924" s="224">
        <v>1087.5</v>
      </c>
      <c r="AK924" s="47"/>
      <c r="AL924" s="225">
        <v>1</v>
      </c>
      <c r="AM924" s="106">
        <f>(823.45+415)*3.75+4497</f>
        <v>9141.1875</v>
      </c>
      <c r="AN924" s="99"/>
      <c r="AO924" s="47">
        <f t="shared" si="233"/>
        <v>9141.25</v>
      </c>
      <c r="AP924" s="99"/>
      <c r="AQ924" s="99"/>
      <c r="AR924" s="47">
        <f t="shared" si="224"/>
        <v>9141.25</v>
      </c>
      <c r="AS924" s="99"/>
      <c r="AT924" s="227" t="s">
        <v>55</v>
      </c>
      <c r="AU924" s="99"/>
      <c r="AV924" s="55">
        <f t="shared" si="225"/>
        <v>0</v>
      </c>
      <c r="AW924" s="56">
        <f>468.75</f>
        <v>468.75</v>
      </c>
      <c r="AX924" s="57">
        <v>0</v>
      </c>
      <c r="AY924" s="58">
        <f t="shared" si="222"/>
        <v>1087.5</v>
      </c>
      <c r="AZ924" s="59">
        <f t="shared" si="226"/>
        <v>0</v>
      </c>
      <c r="BA924" s="60">
        <f t="shared" si="227"/>
        <v>0</v>
      </c>
      <c r="BB924" s="59">
        <f t="shared" si="228"/>
        <v>0</v>
      </c>
      <c r="BC924" s="61">
        <f t="shared" si="229"/>
        <v>0</v>
      </c>
      <c r="BD924" s="61">
        <f t="shared" si="230"/>
        <v>0</v>
      </c>
      <c r="BE924" s="61">
        <f t="shared" si="231"/>
        <v>0</v>
      </c>
      <c r="BF924" s="61">
        <f t="shared" si="232"/>
        <v>0</v>
      </c>
    </row>
    <row r="925" spans="1:58" ht="15.75" x14ac:dyDescent="0.25">
      <c r="A925" s="99"/>
      <c r="B925" s="99">
        <v>29680</v>
      </c>
      <c r="C925" s="147" t="s">
        <v>47</v>
      </c>
      <c r="D925" s="99" t="s">
        <v>238</v>
      </c>
      <c r="E925" s="99" t="s">
        <v>2792</v>
      </c>
      <c r="F925" s="99" t="s">
        <v>2793</v>
      </c>
      <c r="G925" s="99" t="s">
        <v>202</v>
      </c>
      <c r="H925" s="99" t="s">
        <v>2794</v>
      </c>
      <c r="I925" s="102">
        <v>42200</v>
      </c>
      <c r="J925" s="102">
        <v>42214</v>
      </c>
      <c r="K925" s="38" t="s">
        <v>2795</v>
      </c>
      <c r="L925" s="38"/>
      <c r="M925" s="39">
        <v>42246</v>
      </c>
      <c r="N925" s="40">
        <v>42246</v>
      </c>
      <c r="O925" s="148">
        <v>14195</v>
      </c>
      <c r="P925" s="149">
        <f>700+2803.75</f>
        <v>3503.75</v>
      </c>
      <c r="Q925" s="149">
        <f t="shared" si="234"/>
        <v>17698.75</v>
      </c>
      <c r="R925" s="99"/>
      <c r="S925" s="43" t="s">
        <v>2796</v>
      </c>
      <c r="T925" s="43"/>
      <c r="U925" s="44">
        <v>42228</v>
      </c>
      <c r="V925" s="45">
        <v>42229</v>
      </c>
      <c r="W925" s="99">
        <f>937.5+937.5</f>
        <v>1875</v>
      </c>
      <c r="X925" s="99"/>
      <c r="Y925" s="47" t="s">
        <v>60</v>
      </c>
      <c r="Z925" s="47"/>
      <c r="AA925" s="70"/>
      <c r="AB925" s="71"/>
      <c r="AC925" s="99"/>
      <c r="AD925" s="99"/>
      <c r="AE925" s="99"/>
      <c r="AF925" s="50" t="s">
        <v>2797</v>
      </c>
      <c r="AG925" s="102">
        <v>42263</v>
      </c>
      <c r="AH925" s="99">
        <v>3</v>
      </c>
      <c r="AI925" s="179">
        <f>125*3.75</f>
        <v>468.75</v>
      </c>
      <c r="AJ925" s="224">
        <f>500*3.75</f>
        <v>1875</v>
      </c>
      <c r="AK925" s="47"/>
      <c r="AL925" s="225">
        <v>1</v>
      </c>
      <c r="AM925" s="106">
        <f>(809.34+625)*3.75+14195</f>
        <v>19573.775000000001</v>
      </c>
      <c r="AN925" s="99"/>
      <c r="AO925" s="47">
        <f t="shared" si="233"/>
        <v>19573.75</v>
      </c>
      <c r="AP925" s="99"/>
      <c r="AQ925" s="99"/>
      <c r="AR925" s="47">
        <f t="shared" si="224"/>
        <v>19573.75</v>
      </c>
      <c r="AS925" s="99"/>
      <c r="AT925" s="227" t="s">
        <v>55</v>
      </c>
      <c r="AU925" s="99"/>
      <c r="AV925" s="55">
        <f t="shared" si="225"/>
        <v>0</v>
      </c>
      <c r="AW925" s="56">
        <f>468.75</f>
        <v>468.75</v>
      </c>
      <c r="AX925" s="57">
        <v>0</v>
      </c>
      <c r="AY925" s="58">
        <f t="shared" si="222"/>
        <v>1875</v>
      </c>
      <c r="AZ925" s="59">
        <f t="shared" si="226"/>
        <v>0</v>
      </c>
      <c r="BA925" s="60">
        <f t="shared" si="227"/>
        <v>0</v>
      </c>
      <c r="BB925" s="59">
        <f t="shared" si="228"/>
        <v>0</v>
      </c>
      <c r="BC925" s="61">
        <f t="shared" si="229"/>
        <v>0</v>
      </c>
      <c r="BD925" s="61">
        <f t="shared" si="230"/>
        <v>0</v>
      </c>
      <c r="BE925" s="61">
        <f t="shared" si="231"/>
        <v>0</v>
      </c>
      <c r="BF925" s="61">
        <f t="shared" si="232"/>
        <v>0</v>
      </c>
    </row>
    <row r="926" spans="1:58" ht="15.75" x14ac:dyDescent="0.25">
      <c r="A926" s="99"/>
      <c r="B926" s="99">
        <v>29828</v>
      </c>
      <c r="C926" s="147" t="s">
        <v>47</v>
      </c>
      <c r="D926" s="99" t="s">
        <v>238</v>
      </c>
      <c r="E926" s="99" t="s">
        <v>2798</v>
      </c>
      <c r="F926" s="99" t="s">
        <v>2799</v>
      </c>
      <c r="G926" s="99" t="s">
        <v>202</v>
      </c>
      <c r="H926" s="99">
        <v>768063122</v>
      </c>
      <c r="I926" s="102">
        <v>42228</v>
      </c>
      <c r="J926" s="102">
        <v>42229</v>
      </c>
      <c r="K926" s="38" t="s">
        <v>2800</v>
      </c>
      <c r="L926" s="38"/>
      <c r="M926" s="39">
        <v>42233</v>
      </c>
      <c r="N926" s="40">
        <v>42234</v>
      </c>
      <c r="O926" s="148">
        <v>1791</v>
      </c>
      <c r="P926" s="149">
        <v>2615.75</v>
      </c>
      <c r="Q926" s="149">
        <f t="shared" si="234"/>
        <v>4406.75</v>
      </c>
      <c r="R926" s="99"/>
      <c r="S926" s="43" t="s">
        <v>2801</v>
      </c>
      <c r="T926" s="43"/>
      <c r="U926" s="44">
        <v>42235</v>
      </c>
      <c r="V926" s="45">
        <v>42235</v>
      </c>
      <c r="W926" s="99">
        <v>1087.5</v>
      </c>
      <c r="X926" s="99"/>
      <c r="Y926" s="47" t="s">
        <v>60</v>
      </c>
      <c r="Z926" s="47"/>
      <c r="AA926" s="70"/>
      <c r="AB926" s="71"/>
      <c r="AC926" s="99"/>
      <c r="AD926" s="99"/>
      <c r="AE926" s="99"/>
      <c r="AF926" s="50" t="s">
        <v>2802</v>
      </c>
      <c r="AG926" s="102">
        <v>42263</v>
      </c>
      <c r="AH926" s="99">
        <v>3</v>
      </c>
      <c r="AI926" s="179">
        <f>125*3.75</f>
        <v>468.75</v>
      </c>
      <c r="AJ926" s="224">
        <v>1087.5</v>
      </c>
      <c r="AK926" s="47"/>
      <c r="AL926" s="225">
        <v>1</v>
      </c>
      <c r="AM926" s="106">
        <f>(572.52+415)*3.75+1791</f>
        <v>5494.2</v>
      </c>
      <c r="AN926" s="99"/>
      <c r="AO926" s="47">
        <f t="shared" si="233"/>
        <v>5494.25</v>
      </c>
      <c r="AP926" s="99"/>
      <c r="AQ926" s="99"/>
      <c r="AR926" s="47">
        <f t="shared" si="224"/>
        <v>5494.25</v>
      </c>
      <c r="AS926" s="99"/>
      <c r="AT926" s="227" t="s">
        <v>55</v>
      </c>
      <c r="AU926" s="99"/>
      <c r="AV926" s="55">
        <f t="shared" si="225"/>
        <v>0</v>
      </c>
      <c r="AW926" s="56">
        <f>468.75</f>
        <v>468.75</v>
      </c>
      <c r="AX926" s="57">
        <v>0</v>
      </c>
      <c r="AY926" s="58">
        <f t="shared" si="222"/>
        <v>1087.5</v>
      </c>
      <c r="AZ926" s="59">
        <f t="shared" si="226"/>
        <v>0</v>
      </c>
      <c r="BA926" s="60">
        <f t="shared" si="227"/>
        <v>0</v>
      </c>
      <c r="BB926" s="59">
        <f t="shared" si="228"/>
        <v>0</v>
      </c>
      <c r="BC926" s="61">
        <f t="shared" si="229"/>
        <v>0</v>
      </c>
      <c r="BD926" s="61">
        <f t="shared" si="230"/>
        <v>0</v>
      </c>
      <c r="BE926" s="61">
        <f t="shared" si="231"/>
        <v>0</v>
      </c>
      <c r="BF926" s="61">
        <f t="shared" si="232"/>
        <v>0</v>
      </c>
    </row>
    <row r="927" spans="1:58" ht="15.75" x14ac:dyDescent="0.25">
      <c r="A927" s="99"/>
      <c r="B927" s="99">
        <v>13083</v>
      </c>
      <c r="C927" s="147" t="s">
        <v>47</v>
      </c>
      <c r="D927" s="99" t="s">
        <v>1503</v>
      </c>
      <c r="E927" s="99" t="s">
        <v>2803</v>
      </c>
      <c r="F927" s="99" t="s">
        <v>2804</v>
      </c>
      <c r="G927" s="99" t="s">
        <v>202</v>
      </c>
      <c r="H927" s="99">
        <v>17211858814</v>
      </c>
      <c r="I927" s="102">
        <v>42243</v>
      </c>
      <c r="J927" s="102">
        <v>42246</v>
      </c>
      <c r="K927" s="38" t="s">
        <v>2805</v>
      </c>
      <c r="L927" s="38"/>
      <c r="M927" s="39">
        <v>42253</v>
      </c>
      <c r="N927" s="40">
        <v>42254</v>
      </c>
      <c r="O927" s="148">
        <v>6627</v>
      </c>
      <c r="P927" s="149">
        <v>10158</v>
      </c>
      <c r="Q927" s="149">
        <f t="shared" si="234"/>
        <v>16785</v>
      </c>
      <c r="R927" s="99"/>
      <c r="S927" s="43" t="s">
        <v>2806</v>
      </c>
      <c r="T927" s="43"/>
      <c r="U927" s="44">
        <v>42254</v>
      </c>
      <c r="V927" s="45">
        <v>42254</v>
      </c>
      <c r="W927" s="99">
        <v>450</v>
      </c>
      <c r="X927" s="99"/>
      <c r="Y927" s="47" t="s">
        <v>60</v>
      </c>
      <c r="Z927" s="47"/>
      <c r="AA927" s="70"/>
      <c r="AB927" s="71"/>
      <c r="AC927" s="99"/>
      <c r="AD927" s="99"/>
      <c r="AE927" s="99"/>
      <c r="AF927" s="50" t="s">
        <v>2807</v>
      </c>
      <c r="AG927" s="102">
        <v>42263</v>
      </c>
      <c r="AH927" s="99">
        <v>1</v>
      </c>
      <c r="AI927" s="179">
        <v>350</v>
      </c>
      <c r="AJ927" s="224">
        <v>450</v>
      </c>
      <c r="AK927" s="47"/>
      <c r="AL927" s="225">
        <v>1</v>
      </c>
      <c r="AM927" s="106">
        <v>17235</v>
      </c>
      <c r="AN927" s="99"/>
      <c r="AO927" s="47">
        <f t="shared" si="233"/>
        <v>17235</v>
      </c>
      <c r="AP927" s="99"/>
      <c r="AQ927" s="99"/>
      <c r="AR927" s="47">
        <f t="shared" si="224"/>
        <v>17235</v>
      </c>
      <c r="AS927" s="99"/>
      <c r="AT927" s="227" t="s">
        <v>55</v>
      </c>
      <c r="AU927" s="99"/>
      <c r="AV927" s="55">
        <f t="shared" si="225"/>
        <v>0</v>
      </c>
      <c r="AW927" s="56">
        <v>350</v>
      </c>
      <c r="AX927" s="57">
        <v>0</v>
      </c>
      <c r="AY927" s="58">
        <f t="shared" si="222"/>
        <v>450</v>
      </c>
      <c r="AZ927" s="59">
        <f t="shared" si="226"/>
        <v>0</v>
      </c>
      <c r="BA927" s="60">
        <f t="shared" si="227"/>
        <v>0</v>
      </c>
      <c r="BB927" s="59">
        <f t="shared" si="228"/>
        <v>0</v>
      </c>
      <c r="BC927" s="61">
        <f t="shared" si="229"/>
        <v>0</v>
      </c>
      <c r="BD927" s="61">
        <f t="shared" si="230"/>
        <v>0</v>
      </c>
      <c r="BE927" s="61">
        <f t="shared" si="231"/>
        <v>0</v>
      </c>
      <c r="BF927" s="61">
        <f t="shared" si="232"/>
        <v>0</v>
      </c>
    </row>
    <row r="928" spans="1:58" ht="15.75" x14ac:dyDescent="0.25">
      <c r="A928" s="99"/>
      <c r="B928" s="99">
        <v>13078</v>
      </c>
      <c r="C928" s="147" t="s">
        <v>47</v>
      </c>
      <c r="D928" s="99" t="s">
        <v>1503</v>
      </c>
      <c r="E928" s="99" t="s">
        <v>2808</v>
      </c>
      <c r="F928" s="99" t="s">
        <v>2809</v>
      </c>
      <c r="G928" s="99" t="s">
        <v>202</v>
      </c>
      <c r="H928" s="99">
        <v>6524689674</v>
      </c>
      <c r="I928" s="102">
        <v>42247</v>
      </c>
      <c r="J928" s="102">
        <v>42248</v>
      </c>
      <c r="K928" s="38" t="s">
        <v>2810</v>
      </c>
      <c r="L928" s="38"/>
      <c r="M928" s="39">
        <v>42261</v>
      </c>
      <c r="N928" s="40">
        <v>42262</v>
      </c>
      <c r="O928" s="148">
        <v>1521</v>
      </c>
      <c r="P928" s="149">
        <f>648+250</f>
        <v>898</v>
      </c>
      <c r="Q928" s="149">
        <f t="shared" si="234"/>
        <v>2419</v>
      </c>
      <c r="R928" s="99"/>
      <c r="S928" s="43" t="s">
        <v>285</v>
      </c>
      <c r="T928" s="43"/>
      <c r="U928" s="138"/>
      <c r="V928" s="139"/>
      <c r="W928" s="99"/>
      <c r="X928" s="99"/>
      <c r="Y928" s="47" t="s">
        <v>60</v>
      </c>
      <c r="Z928" s="47"/>
      <c r="AA928" s="70"/>
      <c r="AB928" s="71"/>
      <c r="AC928" s="99"/>
      <c r="AD928" s="99"/>
      <c r="AE928" s="99"/>
      <c r="AF928" s="50" t="s">
        <v>2811</v>
      </c>
      <c r="AG928" s="102">
        <v>42263</v>
      </c>
      <c r="AH928" s="99">
        <v>1</v>
      </c>
      <c r="AI928" s="179">
        <v>350</v>
      </c>
      <c r="AJ928" s="224"/>
      <c r="AK928" s="47"/>
      <c r="AL928" s="225">
        <v>1</v>
      </c>
      <c r="AM928" s="106">
        <v>2419</v>
      </c>
      <c r="AN928" s="99"/>
      <c r="AO928" s="47">
        <f t="shared" si="233"/>
        <v>2419</v>
      </c>
      <c r="AP928" s="99"/>
      <c r="AQ928" s="99"/>
      <c r="AR928" s="47">
        <f t="shared" si="224"/>
        <v>2419</v>
      </c>
      <c r="AS928" s="99"/>
      <c r="AT928" s="227" t="s">
        <v>55</v>
      </c>
      <c r="AU928" s="99"/>
      <c r="AV928" s="55">
        <f t="shared" si="225"/>
        <v>0</v>
      </c>
      <c r="AW928" s="56">
        <v>350</v>
      </c>
      <c r="AX928" s="57">
        <v>0</v>
      </c>
      <c r="AY928" s="58">
        <f t="shared" si="222"/>
        <v>0</v>
      </c>
      <c r="AZ928" s="59">
        <f t="shared" si="226"/>
        <v>0</v>
      </c>
      <c r="BA928" s="60">
        <f t="shared" si="227"/>
        <v>0</v>
      </c>
      <c r="BB928" s="59">
        <f t="shared" si="228"/>
        <v>0</v>
      </c>
      <c r="BC928" s="61">
        <f t="shared" si="229"/>
        <v>0</v>
      </c>
      <c r="BD928" s="61">
        <f t="shared" si="230"/>
        <v>0</v>
      </c>
      <c r="BE928" s="61">
        <f t="shared" si="231"/>
        <v>0</v>
      </c>
      <c r="BF928" s="61">
        <f t="shared" si="232"/>
        <v>0</v>
      </c>
    </row>
    <row r="929" spans="1:58" ht="15.75" x14ac:dyDescent="0.25">
      <c r="A929" s="99"/>
      <c r="B929" s="99">
        <v>13082</v>
      </c>
      <c r="C929" s="147" t="s">
        <v>47</v>
      </c>
      <c r="D929" s="99" t="s">
        <v>1503</v>
      </c>
      <c r="E929" s="99" t="s">
        <v>2812</v>
      </c>
      <c r="F929" s="99" t="s">
        <v>2813</v>
      </c>
      <c r="G929" s="99" t="s">
        <v>202</v>
      </c>
      <c r="H929" s="99">
        <v>15791459314</v>
      </c>
      <c r="I929" s="102">
        <v>42247</v>
      </c>
      <c r="J929" s="102">
        <v>42248</v>
      </c>
      <c r="K929" s="38" t="s">
        <v>2814</v>
      </c>
      <c r="L929" s="38"/>
      <c r="M929" s="39">
        <v>42253</v>
      </c>
      <c r="N929" s="40">
        <v>42254</v>
      </c>
      <c r="O929" s="148">
        <v>0</v>
      </c>
      <c r="P929" s="149">
        <f>824+250</f>
        <v>1074</v>
      </c>
      <c r="Q929" s="149">
        <f t="shared" si="234"/>
        <v>1074</v>
      </c>
      <c r="R929" s="99"/>
      <c r="S929" s="43" t="s">
        <v>285</v>
      </c>
      <c r="T929" s="43"/>
      <c r="U929" s="138"/>
      <c r="V929" s="139"/>
      <c r="W929" s="99"/>
      <c r="X929" s="99"/>
      <c r="Y929" s="47" t="s">
        <v>60</v>
      </c>
      <c r="Z929" s="47"/>
      <c r="AA929" s="70"/>
      <c r="AB929" s="71"/>
      <c r="AC929" s="99"/>
      <c r="AD929" s="99"/>
      <c r="AE929" s="99"/>
      <c r="AF929" s="50" t="s">
        <v>2815</v>
      </c>
      <c r="AG929" s="102">
        <v>42263</v>
      </c>
      <c r="AH929" s="99">
        <v>1</v>
      </c>
      <c r="AI929" s="179">
        <v>350</v>
      </c>
      <c r="AJ929" s="224"/>
      <c r="AK929" s="47"/>
      <c r="AL929" s="225">
        <v>1</v>
      </c>
      <c r="AM929" s="106">
        <v>1074</v>
      </c>
      <c r="AN929" s="99"/>
      <c r="AO929" s="47">
        <f t="shared" si="233"/>
        <v>1074</v>
      </c>
      <c r="AP929" s="99"/>
      <c r="AQ929" s="99"/>
      <c r="AR929" s="47">
        <f t="shared" si="224"/>
        <v>1074</v>
      </c>
      <c r="AS929" s="99"/>
      <c r="AT929" s="227" t="s">
        <v>55</v>
      </c>
      <c r="AU929" s="99"/>
      <c r="AV929" s="55">
        <f t="shared" si="225"/>
        <v>0</v>
      </c>
      <c r="AW929" s="56">
        <v>350</v>
      </c>
      <c r="AX929" s="57">
        <v>0</v>
      </c>
      <c r="AY929" s="58">
        <f t="shared" si="222"/>
        <v>0</v>
      </c>
      <c r="AZ929" s="59">
        <f t="shared" si="226"/>
        <v>0</v>
      </c>
      <c r="BA929" s="60">
        <f t="shared" si="227"/>
        <v>0</v>
      </c>
      <c r="BB929" s="59">
        <f t="shared" si="228"/>
        <v>0</v>
      </c>
      <c r="BC929" s="61">
        <f t="shared" si="229"/>
        <v>0</v>
      </c>
      <c r="BD929" s="61">
        <f t="shared" si="230"/>
        <v>0</v>
      </c>
      <c r="BE929" s="61">
        <f t="shared" si="231"/>
        <v>0</v>
      </c>
      <c r="BF929" s="61">
        <f t="shared" si="232"/>
        <v>0</v>
      </c>
    </row>
    <row r="930" spans="1:58" ht="15.75" x14ac:dyDescent="0.25">
      <c r="A930" s="99"/>
      <c r="B930" s="99">
        <v>29776</v>
      </c>
      <c r="C930" s="147" t="s">
        <v>47</v>
      </c>
      <c r="D930" s="99" t="s">
        <v>1503</v>
      </c>
      <c r="E930" s="99" t="s">
        <v>2816</v>
      </c>
      <c r="F930" s="99" t="s">
        <v>2817</v>
      </c>
      <c r="G930" s="99" t="s">
        <v>202</v>
      </c>
      <c r="H930" s="99">
        <v>569376200</v>
      </c>
      <c r="I930" s="99"/>
      <c r="J930" s="102">
        <v>42232</v>
      </c>
      <c r="K930" s="38" t="s">
        <v>2818</v>
      </c>
      <c r="L930" s="38"/>
      <c r="M930" s="39">
        <v>42241</v>
      </c>
      <c r="N930" s="40">
        <v>42241</v>
      </c>
      <c r="O930" s="148">
        <v>0</v>
      </c>
      <c r="P930" s="149">
        <v>1175</v>
      </c>
      <c r="Q930" s="149">
        <f t="shared" si="234"/>
        <v>1175</v>
      </c>
      <c r="R930" s="99"/>
      <c r="S930" s="43" t="s">
        <v>285</v>
      </c>
      <c r="T930" s="43"/>
      <c r="U930" s="138"/>
      <c r="V930" s="139"/>
      <c r="W930" s="99"/>
      <c r="X930" s="99"/>
      <c r="Y930" s="47" t="s">
        <v>2819</v>
      </c>
      <c r="Z930" s="47"/>
      <c r="AA930" s="48">
        <v>42261</v>
      </c>
      <c r="AB930" s="49">
        <v>42261</v>
      </c>
      <c r="AC930" s="99">
        <v>3000</v>
      </c>
      <c r="AD930" s="99"/>
      <c r="AE930" s="99"/>
      <c r="AF930" s="50" t="s">
        <v>2820</v>
      </c>
      <c r="AG930" s="102">
        <v>42263</v>
      </c>
      <c r="AH930" s="99">
        <v>1</v>
      </c>
      <c r="AI930" s="179">
        <v>400</v>
      </c>
      <c r="AJ930" s="224"/>
      <c r="AK930" s="47">
        <v>3000</v>
      </c>
      <c r="AL930" s="225">
        <v>1</v>
      </c>
      <c r="AM930" s="106">
        <v>4175</v>
      </c>
      <c r="AN930" s="99"/>
      <c r="AO930" s="47">
        <f t="shared" si="233"/>
        <v>4175</v>
      </c>
      <c r="AP930" s="99"/>
      <c r="AQ930" s="99"/>
      <c r="AR930" s="47">
        <f t="shared" si="224"/>
        <v>4175</v>
      </c>
      <c r="AS930" s="99"/>
      <c r="AT930" s="227" t="s">
        <v>55</v>
      </c>
      <c r="AU930" s="99"/>
      <c r="AV930" s="55">
        <f t="shared" si="225"/>
        <v>0</v>
      </c>
      <c r="AW930" s="56">
        <v>400</v>
      </c>
      <c r="AX930" s="57">
        <v>0</v>
      </c>
      <c r="AY930" s="58">
        <f t="shared" ref="AY930:AY993" si="235">+AJ930</f>
        <v>0</v>
      </c>
      <c r="AZ930" s="59">
        <f t="shared" si="226"/>
        <v>0</v>
      </c>
      <c r="BA930" s="60">
        <f t="shared" si="227"/>
        <v>3000</v>
      </c>
      <c r="BB930" s="59">
        <f t="shared" si="228"/>
        <v>0</v>
      </c>
      <c r="BC930" s="61">
        <f t="shared" si="229"/>
        <v>0</v>
      </c>
      <c r="BD930" s="61">
        <f t="shared" si="230"/>
        <v>0</v>
      </c>
      <c r="BE930" s="61">
        <f t="shared" si="231"/>
        <v>0</v>
      </c>
      <c r="BF930" s="61">
        <f t="shared" si="232"/>
        <v>0</v>
      </c>
    </row>
    <row r="931" spans="1:58" ht="15.75" x14ac:dyDescent="0.25">
      <c r="A931" s="99"/>
      <c r="B931" s="99">
        <v>13080</v>
      </c>
      <c r="C931" s="147" t="s">
        <v>47</v>
      </c>
      <c r="D931" s="99" t="s">
        <v>1503</v>
      </c>
      <c r="E931" s="99" t="s">
        <v>2821</v>
      </c>
      <c r="F931" s="99" t="s">
        <v>2822</v>
      </c>
      <c r="G931" s="99" t="s">
        <v>202</v>
      </c>
      <c r="H931" s="99">
        <v>15791459281</v>
      </c>
      <c r="I931" s="102">
        <v>42243</v>
      </c>
      <c r="J931" s="102">
        <v>42245</v>
      </c>
      <c r="K931" s="38" t="s">
        <v>2823</v>
      </c>
      <c r="L931" s="38"/>
      <c r="M931" s="39">
        <v>42253</v>
      </c>
      <c r="N931" s="40">
        <v>42255</v>
      </c>
      <c r="O931" s="148">
        <v>858</v>
      </c>
      <c r="P931" s="149">
        <v>1126</v>
      </c>
      <c r="Q931" s="149">
        <f t="shared" si="234"/>
        <v>1984</v>
      </c>
      <c r="R931" s="99"/>
      <c r="S931" s="43" t="s">
        <v>285</v>
      </c>
      <c r="T931" s="43"/>
      <c r="U931" s="138"/>
      <c r="V931" s="139"/>
      <c r="W931" s="99"/>
      <c r="X931" s="99"/>
      <c r="Y931" s="47" t="s">
        <v>60</v>
      </c>
      <c r="Z931" s="47"/>
      <c r="AA931" s="70"/>
      <c r="AB931" s="71"/>
      <c r="AC931" s="99"/>
      <c r="AD931" s="99"/>
      <c r="AE931" s="99"/>
      <c r="AF931" s="50" t="s">
        <v>2824</v>
      </c>
      <c r="AG931" s="102">
        <v>42263</v>
      </c>
      <c r="AH931" s="99">
        <v>1</v>
      </c>
      <c r="AI931" s="179">
        <v>350</v>
      </c>
      <c r="AJ931" s="224"/>
      <c r="AK931" s="47"/>
      <c r="AL931" s="225">
        <v>1</v>
      </c>
      <c r="AM931" s="106">
        <v>1984</v>
      </c>
      <c r="AN931" s="99"/>
      <c r="AO931" s="47">
        <f t="shared" ref="AO931:AO962" si="236">Q931+W931+AC931</f>
        <v>1984</v>
      </c>
      <c r="AP931" s="99"/>
      <c r="AQ931" s="99"/>
      <c r="AR931" s="47">
        <f t="shared" ref="AR931:AR994" si="237">AO931</f>
        <v>1984</v>
      </c>
      <c r="AS931" s="99"/>
      <c r="AT931" s="227" t="s">
        <v>55</v>
      </c>
      <c r="AU931" s="99"/>
      <c r="AV931" s="55">
        <f t="shared" ref="AV931:AV994" si="238">+AO931-(Q931+W931+AC931)</f>
        <v>0</v>
      </c>
      <c r="AW931" s="56">
        <v>350</v>
      </c>
      <c r="AX931" s="57">
        <v>0</v>
      </c>
      <c r="AY931" s="58">
        <f t="shared" si="235"/>
        <v>0</v>
      </c>
      <c r="AZ931" s="59">
        <f t="shared" ref="AZ931:AZ994" si="239">IF(W931=0,0,ROUND((+AJ931-W931)/AJ931*100,2))</f>
        <v>0</v>
      </c>
      <c r="BA931" s="60">
        <f t="shared" ref="BA931:BA994" si="240">+AK931</f>
        <v>0</v>
      </c>
      <c r="BB931" s="59">
        <f t="shared" ref="BB931:BB994" si="241">IF(AC931=0,0,ROUND((+AK931-AC931)/AK931*100,5))</f>
        <v>0</v>
      </c>
      <c r="BC931" s="61">
        <f t="shared" ref="BC931:BC994" si="242">+AI931*AX931%</f>
        <v>0</v>
      </c>
      <c r="BD931" s="61">
        <f t="shared" ref="BD931:BD994" si="243">+AJ931*AZ931%</f>
        <v>0</v>
      </c>
      <c r="BE931" s="61">
        <f t="shared" ref="BE931:BE994" si="244">+AK931*BB931%</f>
        <v>0</v>
      </c>
      <c r="BF931" s="61">
        <f t="shared" ref="BF931:BF994" si="245">+BC931+BD931+BE931</f>
        <v>0</v>
      </c>
    </row>
    <row r="932" spans="1:58" ht="15.75" x14ac:dyDescent="0.25">
      <c r="A932" s="99"/>
      <c r="B932" s="99">
        <v>13057</v>
      </c>
      <c r="C932" s="147" t="s">
        <v>47</v>
      </c>
      <c r="D932" s="99" t="s">
        <v>1503</v>
      </c>
      <c r="E932" s="99" t="s">
        <v>2825</v>
      </c>
      <c r="F932" s="99" t="s">
        <v>2826</v>
      </c>
      <c r="G932" s="99" t="s">
        <v>202</v>
      </c>
      <c r="H932" s="99">
        <v>17211858943</v>
      </c>
      <c r="I932" s="102">
        <v>42243</v>
      </c>
      <c r="J932" s="102">
        <v>42246</v>
      </c>
      <c r="K932" s="38" t="s">
        <v>2827</v>
      </c>
      <c r="L932" s="38"/>
      <c r="M932" s="39">
        <v>42247</v>
      </c>
      <c r="N932" s="40">
        <v>42248</v>
      </c>
      <c r="O932" s="148">
        <v>7286</v>
      </c>
      <c r="P932" s="149">
        <v>6756</v>
      </c>
      <c r="Q932" s="149">
        <f t="shared" si="234"/>
        <v>14042</v>
      </c>
      <c r="R932" s="99"/>
      <c r="S932" s="43" t="s">
        <v>2828</v>
      </c>
      <c r="T932" s="43"/>
      <c r="U932" s="44">
        <v>42254</v>
      </c>
      <c r="V932" s="45">
        <v>42254</v>
      </c>
      <c r="W932" s="99">
        <v>450</v>
      </c>
      <c r="X932" s="99"/>
      <c r="Y932" s="47" t="s">
        <v>60</v>
      </c>
      <c r="Z932" s="47"/>
      <c r="AA932" s="70"/>
      <c r="AB932" s="71"/>
      <c r="AC932" s="99"/>
      <c r="AD932" s="99"/>
      <c r="AE932" s="99"/>
      <c r="AF932" s="50" t="s">
        <v>2829</v>
      </c>
      <c r="AG932" s="102">
        <v>42263</v>
      </c>
      <c r="AH932" s="99">
        <v>1</v>
      </c>
      <c r="AI932" s="179">
        <v>350</v>
      </c>
      <c r="AJ932" s="224">
        <v>450</v>
      </c>
      <c r="AK932" s="47"/>
      <c r="AL932" s="225">
        <v>1</v>
      </c>
      <c r="AM932" s="106">
        <v>14492</v>
      </c>
      <c r="AN932" s="99"/>
      <c r="AO932" s="226">
        <f t="shared" si="236"/>
        <v>14492</v>
      </c>
      <c r="AP932" s="99"/>
      <c r="AQ932" s="99"/>
      <c r="AR932" s="47">
        <f t="shared" si="237"/>
        <v>14492</v>
      </c>
      <c r="AS932" s="99"/>
      <c r="AT932" s="227" t="s">
        <v>55</v>
      </c>
      <c r="AU932" s="99"/>
      <c r="AV932" s="55">
        <f t="shared" si="238"/>
        <v>0</v>
      </c>
      <c r="AW932" s="56">
        <v>350</v>
      </c>
      <c r="AX932" s="57">
        <v>0</v>
      </c>
      <c r="AY932" s="58">
        <f t="shared" si="235"/>
        <v>450</v>
      </c>
      <c r="AZ932" s="59">
        <f t="shared" si="239"/>
        <v>0</v>
      </c>
      <c r="BA932" s="60">
        <f t="shared" si="240"/>
        <v>0</v>
      </c>
      <c r="BB932" s="59">
        <f t="shared" si="241"/>
        <v>0</v>
      </c>
      <c r="BC932" s="61">
        <f t="shared" si="242"/>
        <v>0</v>
      </c>
      <c r="BD932" s="61">
        <f t="shared" si="243"/>
        <v>0</v>
      </c>
      <c r="BE932" s="61">
        <f t="shared" si="244"/>
        <v>0</v>
      </c>
      <c r="BF932" s="61">
        <f t="shared" si="245"/>
        <v>0</v>
      </c>
    </row>
    <row r="933" spans="1:58" ht="15.75" x14ac:dyDescent="0.25">
      <c r="A933" s="99"/>
      <c r="B933" s="99">
        <v>13058</v>
      </c>
      <c r="C933" s="147" t="s">
        <v>47</v>
      </c>
      <c r="D933" s="99" t="s">
        <v>1503</v>
      </c>
      <c r="E933" s="99" t="s">
        <v>2830</v>
      </c>
      <c r="F933" s="99" t="s">
        <v>2831</v>
      </c>
      <c r="G933" s="99" t="s">
        <v>202</v>
      </c>
      <c r="H933" s="99">
        <v>15791459325</v>
      </c>
      <c r="I933" s="102">
        <v>42254</v>
      </c>
      <c r="J933" s="102">
        <v>42255</v>
      </c>
      <c r="K933" s="38" t="s">
        <v>2832</v>
      </c>
      <c r="L933" s="38"/>
      <c r="M933" s="39">
        <v>42262</v>
      </c>
      <c r="N933" s="40">
        <v>42170</v>
      </c>
      <c r="O933" s="148">
        <v>3067</v>
      </c>
      <c r="P933" s="149">
        <v>2671</v>
      </c>
      <c r="Q933" s="149">
        <f t="shared" si="234"/>
        <v>5738</v>
      </c>
      <c r="R933" s="99"/>
      <c r="S933" s="43" t="s">
        <v>2833</v>
      </c>
      <c r="T933" s="43"/>
      <c r="U933" s="44">
        <v>42261</v>
      </c>
      <c r="V933" s="45">
        <v>42261</v>
      </c>
      <c r="W933" s="99">
        <v>900</v>
      </c>
      <c r="X933" s="99"/>
      <c r="Y933" s="47" t="s">
        <v>60</v>
      </c>
      <c r="Z933" s="47"/>
      <c r="AA933" s="70"/>
      <c r="AB933" s="71"/>
      <c r="AC933" s="99"/>
      <c r="AD933" s="99"/>
      <c r="AE933" s="99"/>
      <c r="AF933" s="50" t="s">
        <v>2834</v>
      </c>
      <c r="AG933" s="102">
        <v>42263</v>
      </c>
      <c r="AH933" s="99">
        <v>2</v>
      </c>
      <c r="AI933" s="179">
        <v>350</v>
      </c>
      <c r="AJ933" s="224">
        <v>900</v>
      </c>
      <c r="AK933" s="47"/>
      <c r="AL933" s="225">
        <v>1</v>
      </c>
      <c r="AM933" s="106">
        <f>400+6233</f>
        <v>6633</v>
      </c>
      <c r="AN933" s="99"/>
      <c r="AO933" s="47">
        <f t="shared" si="236"/>
        <v>6638</v>
      </c>
      <c r="AP933" s="99"/>
      <c r="AQ933" s="99"/>
      <c r="AR933" s="47">
        <f t="shared" si="237"/>
        <v>6638</v>
      </c>
      <c r="AS933" s="99"/>
      <c r="AT933" s="227" t="s">
        <v>55</v>
      </c>
      <c r="AU933" s="99"/>
      <c r="AV933" s="55">
        <f t="shared" si="238"/>
        <v>0</v>
      </c>
      <c r="AW933" s="56">
        <v>350</v>
      </c>
      <c r="AX933" s="57">
        <v>0</v>
      </c>
      <c r="AY933" s="58">
        <f t="shared" si="235"/>
        <v>900</v>
      </c>
      <c r="AZ933" s="59">
        <f t="shared" si="239"/>
        <v>0</v>
      </c>
      <c r="BA933" s="60">
        <f t="shared" si="240"/>
        <v>0</v>
      </c>
      <c r="BB933" s="59">
        <f t="shared" si="241"/>
        <v>0</v>
      </c>
      <c r="BC933" s="61">
        <f t="shared" si="242"/>
        <v>0</v>
      </c>
      <c r="BD933" s="61">
        <f t="shared" si="243"/>
        <v>0</v>
      </c>
      <c r="BE933" s="61">
        <f t="shared" si="244"/>
        <v>0</v>
      </c>
      <c r="BF933" s="61">
        <f t="shared" si="245"/>
        <v>0</v>
      </c>
    </row>
    <row r="934" spans="1:58" ht="15.75" x14ac:dyDescent="0.25">
      <c r="A934" s="99"/>
      <c r="B934" s="99">
        <v>13072</v>
      </c>
      <c r="C934" s="147" t="s">
        <v>47</v>
      </c>
      <c r="D934" s="99" t="s">
        <v>1503</v>
      </c>
      <c r="E934" s="99" t="s">
        <v>2835</v>
      </c>
      <c r="F934" s="99" t="s">
        <v>2836</v>
      </c>
      <c r="G934" s="99" t="s">
        <v>202</v>
      </c>
      <c r="H934" s="99">
        <v>6527937486</v>
      </c>
      <c r="I934" s="102">
        <v>42247</v>
      </c>
      <c r="J934" s="102">
        <v>42248</v>
      </c>
      <c r="K934" s="38" t="s">
        <v>2837</v>
      </c>
      <c r="L934" s="38"/>
      <c r="M934" s="39">
        <v>42261</v>
      </c>
      <c r="N934" s="40">
        <v>42262</v>
      </c>
      <c r="O934" s="148">
        <v>0</v>
      </c>
      <c r="P934" s="149">
        <f>659+500</f>
        <v>1159</v>
      </c>
      <c r="Q934" s="149">
        <f t="shared" si="234"/>
        <v>1159</v>
      </c>
      <c r="R934" s="99"/>
      <c r="S934" s="43" t="s">
        <v>285</v>
      </c>
      <c r="T934" s="43"/>
      <c r="U934" s="138"/>
      <c r="V934" s="139"/>
      <c r="W934" s="99"/>
      <c r="X934" s="99"/>
      <c r="Y934" s="47" t="s">
        <v>60</v>
      </c>
      <c r="Z934" s="47"/>
      <c r="AA934" s="70"/>
      <c r="AB934" s="71"/>
      <c r="AC934" s="99"/>
      <c r="AD934" s="99"/>
      <c r="AE934" s="99"/>
      <c r="AF934" s="50" t="s">
        <v>2838</v>
      </c>
      <c r="AG934" s="102">
        <v>42263</v>
      </c>
      <c r="AH934" s="99">
        <v>1</v>
      </c>
      <c r="AI934" s="179">
        <v>350</v>
      </c>
      <c r="AJ934" s="224"/>
      <c r="AK934" s="47"/>
      <c r="AL934" s="225">
        <v>1</v>
      </c>
      <c r="AM934" s="106">
        <v>1159</v>
      </c>
      <c r="AN934" s="99"/>
      <c r="AO934" s="47">
        <f t="shared" si="236"/>
        <v>1159</v>
      </c>
      <c r="AP934" s="99"/>
      <c r="AQ934" s="99"/>
      <c r="AR934" s="47">
        <f t="shared" si="237"/>
        <v>1159</v>
      </c>
      <c r="AS934" s="99"/>
      <c r="AT934" s="227" t="s">
        <v>55</v>
      </c>
      <c r="AU934" s="99"/>
      <c r="AV934" s="55">
        <f t="shared" si="238"/>
        <v>0</v>
      </c>
      <c r="AW934" s="56">
        <v>350</v>
      </c>
      <c r="AX934" s="57">
        <v>0</v>
      </c>
      <c r="AY934" s="58">
        <f t="shared" si="235"/>
        <v>0</v>
      </c>
      <c r="AZ934" s="59">
        <f t="shared" si="239"/>
        <v>0</v>
      </c>
      <c r="BA934" s="60">
        <f t="shared" si="240"/>
        <v>0</v>
      </c>
      <c r="BB934" s="59">
        <f t="shared" si="241"/>
        <v>0</v>
      </c>
      <c r="BC934" s="61">
        <f t="shared" si="242"/>
        <v>0</v>
      </c>
      <c r="BD934" s="61">
        <f t="shared" si="243"/>
        <v>0</v>
      </c>
      <c r="BE934" s="61">
        <f t="shared" si="244"/>
        <v>0</v>
      </c>
      <c r="BF934" s="61">
        <f t="shared" si="245"/>
        <v>0</v>
      </c>
    </row>
    <row r="935" spans="1:58" ht="15.75" x14ac:dyDescent="0.25">
      <c r="A935" s="99"/>
      <c r="B935" s="99">
        <v>13119</v>
      </c>
      <c r="C935" s="147" t="s">
        <v>47</v>
      </c>
      <c r="D935" s="99" t="s">
        <v>1503</v>
      </c>
      <c r="E935" s="99" t="s">
        <v>2839</v>
      </c>
      <c r="F935" s="99" t="s">
        <v>2840</v>
      </c>
      <c r="G935" s="99" t="s">
        <v>202</v>
      </c>
      <c r="H935" s="99">
        <v>15790307685</v>
      </c>
      <c r="I935" s="102">
        <v>42254</v>
      </c>
      <c r="J935" s="102">
        <v>42254</v>
      </c>
      <c r="K935" s="38" t="s">
        <v>2841</v>
      </c>
      <c r="L935" s="38"/>
      <c r="M935" s="39">
        <v>42262</v>
      </c>
      <c r="N935" s="40">
        <v>42262</v>
      </c>
      <c r="O935" s="148">
        <v>49</v>
      </c>
      <c r="P935" s="149">
        <v>1088</v>
      </c>
      <c r="Q935" s="149">
        <f t="shared" si="234"/>
        <v>1137</v>
      </c>
      <c r="R935" s="99"/>
      <c r="S935" s="43" t="s">
        <v>285</v>
      </c>
      <c r="T935" s="43"/>
      <c r="U935" s="138"/>
      <c r="V935" s="139"/>
      <c r="W935" s="99"/>
      <c r="X935" s="99"/>
      <c r="Y935" s="47" t="s">
        <v>60</v>
      </c>
      <c r="Z935" s="47"/>
      <c r="AA935" s="70"/>
      <c r="AB935" s="71"/>
      <c r="AC935" s="99"/>
      <c r="AD935" s="99"/>
      <c r="AE935" s="99"/>
      <c r="AF935" s="50" t="s">
        <v>2842</v>
      </c>
      <c r="AG935" s="102">
        <v>42263</v>
      </c>
      <c r="AH935" s="99">
        <v>1</v>
      </c>
      <c r="AI935" s="179">
        <v>350</v>
      </c>
      <c r="AJ935" s="224"/>
      <c r="AK935" s="47"/>
      <c r="AL935" s="225">
        <v>1</v>
      </c>
      <c r="AM935" s="106">
        <v>1137</v>
      </c>
      <c r="AN935" s="99"/>
      <c r="AO935" s="47">
        <f t="shared" si="236"/>
        <v>1137</v>
      </c>
      <c r="AP935" s="99"/>
      <c r="AQ935" s="99"/>
      <c r="AR935" s="47">
        <f t="shared" si="237"/>
        <v>1137</v>
      </c>
      <c r="AS935" s="99"/>
      <c r="AT935" s="227" t="s">
        <v>55</v>
      </c>
      <c r="AU935" s="99"/>
      <c r="AV935" s="55">
        <f t="shared" si="238"/>
        <v>0</v>
      </c>
      <c r="AW935" s="56">
        <v>350</v>
      </c>
      <c r="AX935" s="57">
        <v>0</v>
      </c>
      <c r="AY935" s="58">
        <f t="shared" si="235"/>
        <v>0</v>
      </c>
      <c r="AZ935" s="59">
        <f t="shared" si="239"/>
        <v>0</v>
      </c>
      <c r="BA935" s="60">
        <f t="shared" si="240"/>
        <v>0</v>
      </c>
      <c r="BB935" s="59">
        <f t="shared" si="241"/>
        <v>0</v>
      </c>
      <c r="BC935" s="61">
        <f t="shared" si="242"/>
        <v>0</v>
      </c>
      <c r="BD935" s="61">
        <f t="shared" si="243"/>
        <v>0</v>
      </c>
      <c r="BE935" s="61">
        <f t="shared" si="244"/>
        <v>0</v>
      </c>
      <c r="BF935" s="61">
        <f t="shared" si="245"/>
        <v>0</v>
      </c>
    </row>
    <row r="936" spans="1:58" ht="15.75" x14ac:dyDescent="0.25">
      <c r="A936" s="99"/>
      <c r="B936" s="99">
        <v>13120</v>
      </c>
      <c r="C936" s="147" t="s">
        <v>47</v>
      </c>
      <c r="D936" s="99" t="s">
        <v>1503</v>
      </c>
      <c r="E936" s="99" t="s">
        <v>2843</v>
      </c>
      <c r="F936" s="99" t="s">
        <v>2844</v>
      </c>
      <c r="G936" s="99" t="s">
        <v>202</v>
      </c>
      <c r="H936" s="99">
        <v>17614743923</v>
      </c>
      <c r="I936" s="102">
        <v>42256</v>
      </c>
      <c r="J936" s="102">
        <v>42257</v>
      </c>
      <c r="K936" s="38" t="s">
        <v>2845</v>
      </c>
      <c r="L936" s="38"/>
      <c r="M936" s="39">
        <v>42262</v>
      </c>
      <c r="N936" s="40">
        <v>42262</v>
      </c>
      <c r="O936" s="148">
        <v>710</v>
      </c>
      <c r="P936" s="149">
        <v>1105</v>
      </c>
      <c r="Q936" s="149">
        <f t="shared" si="234"/>
        <v>1815</v>
      </c>
      <c r="R936" s="99"/>
      <c r="S936" s="43" t="s">
        <v>285</v>
      </c>
      <c r="T936" s="43"/>
      <c r="U936" s="138"/>
      <c r="V936" s="139"/>
      <c r="W936" s="99"/>
      <c r="X936" s="99"/>
      <c r="Y936" s="47" t="s">
        <v>60</v>
      </c>
      <c r="Z936" s="47"/>
      <c r="AA936" s="70"/>
      <c r="AB936" s="71"/>
      <c r="AC936" s="99"/>
      <c r="AD936" s="99"/>
      <c r="AE936" s="99"/>
      <c r="AF936" s="50" t="s">
        <v>2846</v>
      </c>
      <c r="AG936" s="102">
        <v>42263</v>
      </c>
      <c r="AH936" s="99">
        <v>1</v>
      </c>
      <c r="AI936" s="179">
        <v>350</v>
      </c>
      <c r="AJ936" s="224"/>
      <c r="AK936" s="47"/>
      <c r="AL936" s="225">
        <v>1</v>
      </c>
      <c r="AM936" s="106">
        <v>1815</v>
      </c>
      <c r="AN936" s="99"/>
      <c r="AO936" s="47">
        <f t="shared" si="236"/>
        <v>1815</v>
      </c>
      <c r="AP936" s="99"/>
      <c r="AQ936" s="99"/>
      <c r="AR936" s="47">
        <f t="shared" si="237"/>
        <v>1815</v>
      </c>
      <c r="AS936" s="99"/>
      <c r="AT936" s="227" t="s">
        <v>55</v>
      </c>
      <c r="AU936" s="99"/>
      <c r="AV936" s="55">
        <f t="shared" si="238"/>
        <v>0</v>
      </c>
      <c r="AW936" s="56">
        <v>350</v>
      </c>
      <c r="AX936" s="57">
        <v>0</v>
      </c>
      <c r="AY936" s="58">
        <f t="shared" si="235"/>
        <v>0</v>
      </c>
      <c r="AZ936" s="59">
        <f t="shared" si="239"/>
        <v>0</v>
      </c>
      <c r="BA936" s="60">
        <f t="shared" si="240"/>
        <v>0</v>
      </c>
      <c r="BB936" s="59">
        <f t="shared" si="241"/>
        <v>0</v>
      </c>
      <c r="BC936" s="61">
        <f t="shared" si="242"/>
        <v>0</v>
      </c>
      <c r="BD936" s="61">
        <f t="shared" si="243"/>
        <v>0</v>
      </c>
      <c r="BE936" s="61">
        <f t="shared" si="244"/>
        <v>0</v>
      </c>
      <c r="BF936" s="61">
        <f t="shared" si="245"/>
        <v>0</v>
      </c>
    </row>
    <row r="937" spans="1:58" ht="15.75" x14ac:dyDescent="0.25">
      <c r="A937" s="99"/>
      <c r="B937" s="99">
        <v>13091</v>
      </c>
      <c r="C937" s="147" t="s">
        <v>47</v>
      </c>
      <c r="D937" s="99" t="s">
        <v>1503</v>
      </c>
      <c r="E937" s="99" t="s">
        <v>2847</v>
      </c>
      <c r="F937" s="99" t="s">
        <v>2848</v>
      </c>
      <c r="G937" s="99" t="s">
        <v>202</v>
      </c>
      <c r="H937" s="99">
        <v>60712082696</v>
      </c>
      <c r="I937" s="102">
        <v>42262</v>
      </c>
      <c r="J937" s="102">
        <v>42262</v>
      </c>
      <c r="K937" s="38" t="s">
        <v>2849</v>
      </c>
      <c r="L937" s="38"/>
      <c r="M937" s="39">
        <v>42262</v>
      </c>
      <c r="N937" s="40">
        <v>42262</v>
      </c>
      <c r="O937" s="148">
        <v>802</v>
      </c>
      <c r="P937" s="149">
        <v>3190</v>
      </c>
      <c r="Q937" s="149">
        <f t="shared" si="234"/>
        <v>3992</v>
      </c>
      <c r="R937" s="99"/>
      <c r="S937" s="43" t="s">
        <v>285</v>
      </c>
      <c r="T937" s="43"/>
      <c r="U937" s="138"/>
      <c r="V937" s="139"/>
      <c r="W937" s="99"/>
      <c r="X937" s="99"/>
      <c r="Y937" s="47" t="s">
        <v>60</v>
      </c>
      <c r="Z937" s="47"/>
      <c r="AA937" s="70"/>
      <c r="AB937" s="71"/>
      <c r="AC937" s="99"/>
      <c r="AD937" s="99"/>
      <c r="AE937" s="99"/>
      <c r="AF937" s="50" t="s">
        <v>2850</v>
      </c>
      <c r="AG937" s="102">
        <v>42263</v>
      </c>
      <c r="AH937" s="99">
        <v>1</v>
      </c>
      <c r="AI937" s="179">
        <v>350</v>
      </c>
      <c r="AJ937" s="224"/>
      <c r="AK937" s="47"/>
      <c r="AL937" s="225">
        <v>1</v>
      </c>
      <c r="AM937" s="106">
        <v>3992</v>
      </c>
      <c r="AN937" s="99"/>
      <c r="AO937" s="47">
        <f t="shared" si="236"/>
        <v>3992</v>
      </c>
      <c r="AP937" s="99"/>
      <c r="AQ937" s="99"/>
      <c r="AR937" s="47">
        <f t="shared" si="237"/>
        <v>3992</v>
      </c>
      <c r="AS937" s="99"/>
      <c r="AT937" s="227" t="s">
        <v>55</v>
      </c>
      <c r="AU937" s="99"/>
      <c r="AV937" s="55">
        <f t="shared" si="238"/>
        <v>0</v>
      </c>
      <c r="AW937" s="56">
        <v>350</v>
      </c>
      <c r="AX937" s="57">
        <v>0</v>
      </c>
      <c r="AY937" s="58">
        <f t="shared" si="235"/>
        <v>0</v>
      </c>
      <c r="AZ937" s="59">
        <f t="shared" si="239"/>
        <v>0</v>
      </c>
      <c r="BA937" s="60">
        <f t="shared" si="240"/>
        <v>0</v>
      </c>
      <c r="BB937" s="59">
        <f t="shared" si="241"/>
        <v>0</v>
      </c>
      <c r="BC937" s="61">
        <f t="shared" si="242"/>
        <v>0</v>
      </c>
      <c r="BD937" s="61">
        <f t="shared" si="243"/>
        <v>0</v>
      </c>
      <c r="BE937" s="61">
        <f t="shared" si="244"/>
        <v>0</v>
      </c>
      <c r="BF937" s="61">
        <f t="shared" si="245"/>
        <v>0</v>
      </c>
    </row>
    <row r="938" spans="1:58" ht="15.75" x14ac:dyDescent="0.25">
      <c r="A938" s="99"/>
      <c r="B938" s="99">
        <v>13066</v>
      </c>
      <c r="C938" s="147" t="s">
        <v>47</v>
      </c>
      <c r="D938" s="99" t="s">
        <v>199</v>
      </c>
      <c r="E938" s="99" t="s">
        <v>2851</v>
      </c>
      <c r="F938" s="99" t="s">
        <v>2852</v>
      </c>
      <c r="G938" s="99" t="s">
        <v>202</v>
      </c>
      <c r="H938" s="99" t="s">
        <v>2853</v>
      </c>
      <c r="I938" s="102">
        <v>42246</v>
      </c>
      <c r="J938" s="102">
        <v>42247</v>
      </c>
      <c r="K938" s="38" t="s">
        <v>2854</v>
      </c>
      <c r="L938" s="38"/>
      <c r="M938" s="39">
        <v>42253</v>
      </c>
      <c r="N938" s="40">
        <v>42254</v>
      </c>
      <c r="O938" s="148">
        <v>157</v>
      </c>
      <c r="P938" s="149">
        <v>761.5</v>
      </c>
      <c r="Q938" s="149">
        <f t="shared" si="234"/>
        <v>918.5</v>
      </c>
      <c r="R938" s="99"/>
      <c r="S938" s="43" t="s">
        <v>2855</v>
      </c>
      <c r="T938" s="43"/>
      <c r="U938" s="44">
        <v>42254</v>
      </c>
      <c r="V938" s="45">
        <v>42254</v>
      </c>
      <c r="W938" s="99">
        <v>1800</v>
      </c>
      <c r="X938" s="99"/>
      <c r="Y938" s="47" t="s">
        <v>60</v>
      </c>
      <c r="Z938" s="47"/>
      <c r="AA938" s="70"/>
      <c r="AB938" s="71"/>
      <c r="AC938" s="99"/>
      <c r="AD938" s="99"/>
      <c r="AE938" s="99"/>
      <c r="AF938" s="50" t="s">
        <v>2856</v>
      </c>
      <c r="AG938" s="102">
        <v>42263</v>
      </c>
      <c r="AH938" s="99">
        <v>1</v>
      </c>
      <c r="AI938" s="179">
        <v>487.5</v>
      </c>
      <c r="AJ938" s="224">
        <v>1800</v>
      </c>
      <c r="AK938" s="47"/>
      <c r="AL938" s="225">
        <v>1</v>
      </c>
      <c r="AM938" s="106">
        <f>724.92*3.75</f>
        <v>2718.45</v>
      </c>
      <c r="AN938" s="99"/>
      <c r="AO938" s="47">
        <f t="shared" si="236"/>
        <v>2718.5</v>
      </c>
      <c r="AP938" s="99"/>
      <c r="AQ938" s="99"/>
      <c r="AR938" s="47">
        <f t="shared" si="237"/>
        <v>2718.5</v>
      </c>
      <c r="AS938" s="99"/>
      <c r="AT938" s="227" t="s">
        <v>55</v>
      </c>
      <c r="AU938" s="99"/>
      <c r="AV938" s="55">
        <f t="shared" si="238"/>
        <v>0</v>
      </c>
      <c r="AW938" s="56">
        <v>487.5</v>
      </c>
      <c r="AX938" s="57">
        <v>0</v>
      </c>
      <c r="AY938" s="58">
        <f t="shared" si="235"/>
        <v>1800</v>
      </c>
      <c r="AZ938" s="59">
        <f t="shared" si="239"/>
        <v>0</v>
      </c>
      <c r="BA938" s="60">
        <f t="shared" si="240"/>
        <v>0</v>
      </c>
      <c r="BB938" s="59">
        <f t="shared" si="241"/>
        <v>0</v>
      </c>
      <c r="BC938" s="61">
        <f t="shared" si="242"/>
        <v>0</v>
      </c>
      <c r="BD938" s="61">
        <f t="shared" si="243"/>
        <v>0</v>
      </c>
      <c r="BE938" s="61">
        <f t="shared" si="244"/>
        <v>0</v>
      </c>
      <c r="BF938" s="61">
        <f t="shared" si="245"/>
        <v>0</v>
      </c>
    </row>
    <row r="939" spans="1:58" ht="15.75" x14ac:dyDescent="0.25">
      <c r="A939" s="228">
        <v>42264</v>
      </c>
      <c r="B939" s="99">
        <v>13103</v>
      </c>
      <c r="C939" s="147" t="s">
        <v>47</v>
      </c>
      <c r="D939" s="99" t="s">
        <v>192</v>
      </c>
      <c r="E939" s="99" t="s">
        <v>2857</v>
      </c>
      <c r="F939" s="99" t="s">
        <v>2858</v>
      </c>
      <c r="G939" s="99" t="s">
        <v>202</v>
      </c>
      <c r="H939" s="99" t="s">
        <v>2859</v>
      </c>
      <c r="I939" s="102">
        <v>42249</v>
      </c>
      <c r="J939" s="102">
        <v>42250</v>
      </c>
      <c r="K939" s="38" t="s">
        <v>2860</v>
      </c>
      <c r="L939" s="38"/>
      <c r="M939" s="39">
        <v>42262</v>
      </c>
      <c r="N939" s="40">
        <v>42262</v>
      </c>
      <c r="O939" s="148">
        <v>2328</v>
      </c>
      <c r="P939" s="149">
        <v>1384</v>
      </c>
      <c r="Q939" s="149">
        <f t="shared" si="234"/>
        <v>3712</v>
      </c>
      <c r="R939" s="99"/>
      <c r="S939" s="43" t="s">
        <v>2861</v>
      </c>
      <c r="T939" s="43"/>
      <c r="U939" s="44">
        <v>42254</v>
      </c>
      <c r="V939" s="45">
        <v>42254</v>
      </c>
      <c r="W939" s="99">
        <v>1800</v>
      </c>
      <c r="X939" s="99"/>
      <c r="Y939" s="47" t="s">
        <v>60</v>
      </c>
      <c r="Z939" s="47"/>
      <c r="AA939" s="70"/>
      <c r="AB939" s="71"/>
      <c r="AC939" s="99"/>
      <c r="AD939" s="99"/>
      <c r="AE939" s="99"/>
      <c r="AF939" s="50" t="s">
        <v>2862</v>
      </c>
      <c r="AG939" s="102">
        <v>42264</v>
      </c>
      <c r="AH939" s="99">
        <v>3</v>
      </c>
      <c r="AI939" s="179">
        <v>400</v>
      </c>
      <c r="AJ939" s="224">
        <v>1800</v>
      </c>
      <c r="AK939" s="47"/>
      <c r="AL939" s="225">
        <v>1</v>
      </c>
      <c r="AM939" s="106">
        <f>1384+2328+1800</f>
        <v>5512</v>
      </c>
      <c r="AN939" s="99"/>
      <c r="AO939" s="47">
        <f t="shared" si="236"/>
        <v>5512</v>
      </c>
      <c r="AP939" s="99"/>
      <c r="AQ939" s="99"/>
      <c r="AR939" s="47">
        <f t="shared" si="237"/>
        <v>5512</v>
      </c>
      <c r="AS939" s="99"/>
      <c r="AT939" s="227" t="s">
        <v>55</v>
      </c>
      <c r="AU939" s="99"/>
      <c r="AV939" s="55">
        <f t="shared" si="238"/>
        <v>0</v>
      </c>
      <c r="AW939" s="56">
        <v>400</v>
      </c>
      <c r="AX939" s="57">
        <v>0</v>
      </c>
      <c r="AY939" s="58">
        <f t="shared" si="235"/>
        <v>1800</v>
      </c>
      <c r="AZ939" s="59">
        <f t="shared" si="239"/>
        <v>0</v>
      </c>
      <c r="BA939" s="60">
        <f t="shared" si="240"/>
        <v>0</v>
      </c>
      <c r="BB939" s="59">
        <f t="shared" si="241"/>
        <v>0</v>
      </c>
      <c r="BC939" s="61">
        <f t="shared" si="242"/>
        <v>0</v>
      </c>
      <c r="BD939" s="61">
        <f t="shared" si="243"/>
        <v>0</v>
      </c>
      <c r="BE939" s="61">
        <f t="shared" si="244"/>
        <v>0</v>
      </c>
      <c r="BF939" s="61">
        <f t="shared" si="245"/>
        <v>0</v>
      </c>
    </row>
    <row r="940" spans="1:58" ht="15.75" x14ac:dyDescent="0.25">
      <c r="A940" s="99"/>
      <c r="B940" s="99">
        <v>13107</v>
      </c>
      <c r="C940" s="147" t="s">
        <v>47</v>
      </c>
      <c r="D940" s="99" t="s">
        <v>192</v>
      </c>
      <c r="E940" s="99" t="s">
        <v>2863</v>
      </c>
      <c r="F940" s="99" t="s">
        <v>2864</v>
      </c>
      <c r="G940" s="99" t="s">
        <v>202</v>
      </c>
      <c r="H940" s="99" t="s">
        <v>2865</v>
      </c>
      <c r="I940" s="102">
        <v>42249</v>
      </c>
      <c r="J940" s="102">
        <v>42250</v>
      </c>
      <c r="K940" s="38" t="s">
        <v>2866</v>
      </c>
      <c r="L940" s="38"/>
      <c r="M940" s="39">
        <v>42262</v>
      </c>
      <c r="N940" s="40">
        <v>42262</v>
      </c>
      <c r="O940" s="148">
        <v>6316</v>
      </c>
      <c r="P940" s="149">
        <v>689</v>
      </c>
      <c r="Q940" s="149">
        <f t="shared" si="234"/>
        <v>7005</v>
      </c>
      <c r="R940" s="99"/>
      <c r="S940" s="43" t="s">
        <v>2867</v>
      </c>
      <c r="T940" s="43"/>
      <c r="U940" s="44">
        <v>42254</v>
      </c>
      <c r="V940" s="45">
        <v>42254</v>
      </c>
      <c r="W940" s="99">
        <v>1800</v>
      </c>
      <c r="X940" s="99"/>
      <c r="Y940" s="47" t="s">
        <v>60</v>
      </c>
      <c r="Z940" s="47"/>
      <c r="AA940" s="70"/>
      <c r="AB940" s="71"/>
      <c r="AC940" s="99"/>
      <c r="AD940" s="99"/>
      <c r="AE940" s="99"/>
      <c r="AF940" s="50" t="s">
        <v>2868</v>
      </c>
      <c r="AG940" s="102">
        <v>42264</v>
      </c>
      <c r="AH940" s="99">
        <v>3</v>
      </c>
      <c r="AI940" s="179">
        <v>200</v>
      </c>
      <c r="AJ940" s="224">
        <v>1800</v>
      </c>
      <c r="AK940" s="47"/>
      <c r="AL940" s="225">
        <v>1</v>
      </c>
      <c r="AM940" s="106">
        <f>689+6316+1800</f>
        <v>8805</v>
      </c>
      <c r="AN940" s="99"/>
      <c r="AO940" s="47">
        <f t="shared" si="236"/>
        <v>8805</v>
      </c>
      <c r="AP940" s="99"/>
      <c r="AQ940" s="99"/>
      <c r="AR940" s="47">
        <f t="shared" si="237"/>
        <v>8805</v>
      </c>
      <c r="AS940" s="99"/>
      <c r="AT940" s="227" t="s">
        <v>55</v>
      </c>
      <c r="AU940" s="99"/>
      <c r="AV940" s="55">
        <f t="shared" si="238"/>
        <v>0</v>
      </c>
      <c r="AW940" s="56">
        <v>200</v>
      </c>
      <c r="AX940" s="57">
        <v>0</v>
      </c>
      <c r="AY940" s="58">
        <f t="shared" si="235"/>
        <v>1800</v>
      </c>
      <c r="AZ940" s="59">
        <f t="shared" si="239"/>
        <v>0</v>
      </c>
      <c r="BA940" s="60">
        <f t="shared" si="240"/>
        <v>0</v>
      </c>
      <c r="BB940" s="59">
        <f t="shared" si="241"/>
        <v>0</v>
      </c>
      <c r="BC940" s="61">
        <f t="shared" si="242"/>
        <v>0</v>
      </c>
      <c r="BD940" s="61">
        <f t="shared" si="243"/>
        <v>0</v>
      </c>
      <c r="BE940" s="61">
        <f t="shared" si="244"/>
        <v>0</v>
      </c>
      <c r="BF940" s="61">
        <f t="shared" si="245"/>
        <v>0</v>
      </c>
    </row>
    <row r="941" spans="1:58" ht="15.75" x14ac:dyDescent="0.25">
      <c r="A941" s="99"/>
      <c r="B941" s="99">
        <v>13100</v>
      </c>
      <c r="C941" s="147" t="s">
        <v>47</v>
      </c>
      <c r="D941" s="99" t="s">
        <v>192</v>
      </c>
      <c r="E941" s="99" t="s">
        <v>2869</v>
      </c>
      <c r="F941" s="99" t="s">
        <v>2870</v>
      </c>
      <c r="G941" s="99" t="s">
        <v>202</v>
      </c>
      <c r="H941" s="99" t="s">
        <v>2871</v>
      </c>
      <c r="I941" s="102">
        <v>42254</v>
      </c>
      <c r="J941" s="102">
        <v>42255</v>
      </c>
      <c r="K941" s="38" t="s">
        <v>2872</v>
      </c>
      <c r="L941" s="38"/>
      <c r="M941" s="39">
        <v>42262</v>
      </c>
      <c r="N941" s="40">
        <v>42262</v>
      </c>
      <c r="O941" s="148">
        <v>1104</v>
      </c>
      <c r="P941" s="149">
        <v>513</v>
      </c>
      <c r="Q941" s="149">
        <f t="shared" si="234"/>
        <v>1617</v>
      </c>
      <c r="R941" s="99"/>
      <c r="S941" s="43" t="s">
        <v>2873</v>
      </c>
      <c r="T941" s="43"/>
      <c r="U941" s="44">
        <v>42261</v>
      </c>
      <c r="V941" s="45">
        <v>42261</v>
      </c>
      <c r="W941" s="99">
        <v>1800</v>
      </c>
      <c r="X941" s="99"/>
      <c r="Y941" s="47" t="s">
        <v>60</v>
      </c>
      <c r="Z941" s="47"/>
      <c r="AA941" s="70"/>
      <c r="AB941" s="71"/>
      <c r="AC941" s="99"/>
      <c r="AD941" s="99"/>
      <c r="AE941" s="99"/>
      <c r="AF941" s="50" t="s">
        <v>2874</v>
      </c>
      <c r="AG941" s="102">
        <v>42264</v>
      </c>
      <c r="AH941" s="99">
        <v>3</v>
      </c>
      <c r="AI941" s="179">
        <v>200</v>
      </c>
      <c r="AJ941" s="224">
        <v>1800</v>
      </c>
      <c r="AK941" s="47"/>
      <c r="AL941" s="225">
        <v>1</v>
      </c>
      <c r="AM941" s="106">
        <f>513+1104+1800</f>
        <v>3417</v>
      </c>
      <c r="AN941" s="99"/>
      <c r="AO941" s="47">
        <f t="shared" si="236"/>
        <v>3417</v>
      </c>
      <c r="AP941" s="99"/>
      <c r="AQ941" s="99"/>
      <c r="AR941" s="47">
        <f t="shared" si="237"/>
        <v>3417</v>
      </c>
      <c r="AS941" s="99"/>
      <c r="AT941" s="227" t="s">
        <v>55</v>
      </c>
      <c r="AU941" s="99"/>
      <c r="AV941" s="55">
        <f t="shared" si="238"/>
        <v>0</v>
      </c>
      <c r="AW941" s="56">
        <v>200</v>
      </c>
      <c r="AX941" s="57">
        <v>0</v>
      </c>
      <c r="AY941" s="58">
        <f t="shared" si="235"/>
        <v>1800</v>
      </c>
      <c r="AZ941" s="59">
        <f t="shared" si="239"/>
        <v>0</v>
      </c>
      <c r="BA941" s="60">
        <f t="shared" si="240"/>
        <v>0</v>
      </c>
      <c r="BB941" s="59">
        <f t="shared" si="241"/>
        <v>0</v>
      </c>
      <c r="BC941" s="61">
        <f t="shared" si="242"/>
        <v>0</v>
      </c>
      <c r="BD941" s="61">
        <f t="shared" si="243"/>
        <v>0</v>
      </c>
      <c r="BE941" s="61">
        <f t="shared" si="244"/>
        <v>0</v>
      </c>
      <c r="BF941" s="61">
        <f t="shared" si="245"/>
        <v>0</v>
      </c>
    </row>
    <row r="942" spans="1:58" ht="15.75" x14ac:dyDescent="0.25">
      <c r="A942" s="99"/>
      <c r="B942" s="99">
        <v>13095</v>
      </c>
      <c r="C942" s="147" t="s">
        <v>47</v>
      </c>
      <c r="D942" s="99" t="s">
        <v>238</v>
      </c>
      <c r="E942" s="99" t="s">
        <v>2875</v>
      </c>
      <c r="F942" s="99">
        <v>5100</v>
      </c>
      <c r="G942" s="99" t="s">
        <v>202</v>
      </c>
      <c r="H942" s="99" t="s">
        <v>2876</v>
      </c>
      <c r="I942" s="102">
        <v>42241</v>
      </c>
      <c r="J942" s="102">
        <v>42242</v>
      </c>
      <c r="K942" s="38" t="s">
        <v>2877</v>
      </c>
      <c r="L942" s="38"/>
      <c r="M942" s="39">
        <v>42262</v>
      </c>
      <c r="N942" s="40">
        <v>42262</v>
      </c>
      <c r="O942" s="148">
        <v>16890</v>
      </c>
      <c r="P942" s="149">
        <v>4100.5</v>
      </c>
      <c r="Q942" s="149">
        <f t="shared" si="234"/>
        <v>20990.5</v>
      </c>
      <c r="R942" s="99"/>
      <c r="S942" s="43" t="s">
        <v>2878</v>
      </c>
      <c r="T942" s="43"/>
      <c r="U942" s="44">
        <v>42254</v>
      </c>
      <c r="V942" s="45">
        <v>42261</v>
      </c>
      <c r="W942" s="99">
        <v>487.5</v>
      </c>
      <c r="X942" s="99"/>
      <c r="Y942" s="47" t="s">
        <v>60</v>
      </c>
      <c r="Z942" s="47"/>
      <c r="AA942" s="70"/>
      <c r="AB942" s="71"/>
      <c r="AC942" s="99"/>
      <c r="AD942" s="99"/>
      <c r="AE942" s="99"/>
      <c r="AF942" s="50" t="s">
        <v>2879</v>
      </c>
      <c r="AG942" s="102">
        <v>42264</v>
      </c>
      <c r="AH942" s="99">
        <v>1</v>
      </c>
      <c r="AI942" s="179">
        <v>262.5</v>
      </c>
      <c r="AJ942" s="224">
        <v>487.5</v>
      </c>
      <c r="AK942" s="47"/>
      <c r="AL942" s="225">
        <v>1</v>
      </c>
      <c r="AM942" s="106">
        <f>(4618.93+1108.53)*3.75</f>
        <v>21477.974999999999</v>
      </c>
      <c r="AN942" s="99"/>
      <c r="AO942" s="47">
        <f t="shared" si="236"/>
        <v>21478</v>
      </c>
      <c r="AP942" s="99"/>
      <c r="AQ942" s="99"/>
      <c r="AR942" s="47">
        <f t="shared" si="237"/>
        <v>21478</v>
      </c>
      <c r="AS942" s="99"/>
      <c r="AT942" s="227" t="s">
        <v>55</v>
      </c>
      <c r="AU942" s="99"/>
      <c r="AV942" s="55">
        <f t="shared" si="238"/>
        <v>0</v>
      </c>
      <c r="AW942" s="56">
        <v>262.5</v>
      </c>
      <c r="AX942" s="57">
        <v>0</v>
      </c>
      <c r="AY942" s="58">
        <f t="shared" si="235"/>
        <v>487.5</v>
      </c>
      <c r="AZ942" s="59">
        <f t="shared" si="239"/>
        <v>0</v>
      </c>
      <c r="BA942" s="60">
        <f t="shared" si="240"/>
        <v>0</v>
      </c>
      <c r="BB942" s="59">
        <f t="shared" si="241"/>
        <v>0</v>
      </c>
      <c r="BC942" s="61">
        <f t="shared" si="242"/>
        <v>0</v>
      </c>
      <c r="BD942" s="61">
        <f t="shared" si="243"/>
        <v>0</v>
      </c>
      <c r="BE942" s="61">
        <f t="shared" si="244"/>
        <v>0</v>
      </c>
      <c r="BF942" s="61">
        <f t="shared" si="245"/>
        <v>0</v>
      </c>
    </row>
    <row r="943" spans="1:58" ht="15.75" x14ac:dyDescent="0.25">
      <c r="A943" s="99"/>
      <c r="B943" s="99">
        <v>29759</v>
      </c>
      <c r="C943" s="147" t="s">
        <v>47</v>
      </c>
      <c r="D943" s="99" t="s">
        <v>238</v>
      </c>
      <c r="E943" s="99" t="s">
        <v>2880</v>
      </c>
      <c r="F943" s="99" t="s">
        <v>2881</v>
      </c>
      <c r="G943" s="99" t="s">
        <v>202</v>
      </c>
      <c r="H943" s="99" t="s">
        <v>2882</v>
      </c>
      <c r="I943" s="102">
        <v>42226</v>
      </c>
      <c r="J943" s="102">
        <v>42226</v>
      </c>
      <c r="K943" s="38" t="s">
        <v>2883</v>
      </c>
      <c r="L943" s="38"/>
      <c r="M943" s="39">
        <v>42241</v>
      </c>
      <c r="N943" s="40">
        <v>42241</v>
      </c>
      <c r="O943" s="148">
        <v>14195</v>
      </c>
      <c r="P943" s="149">
        <f>2933.75+1176</f>
        <v>4109.75</v>
      </c>
      <c r="Q943" s="149">
        <f t="shared" si="234"/>
        <v>18304.75</v>
      </c>
      <c r="R943" s="99"/>
      <c r="S943" s="43" t="s">
        <v>2884</v>
      </c>
      <c r="T943" s="43"/>
      <c r="U943" s="44">
        <v>42257</v>
      </c>
      <c r="V943" s="45">
        <v>42257</v>
      </c>
      <c r="W943" s="99">
        <v>1875</v>
      </c>
      <c r="X943" s="99"/>
      <c r="Y943" s="47" t="s">
        <v>60</v>
      </c>
      <c r="Z943" s="47"/>
      <c r="AA943" s="70"/>
      <c r="AB943" s="71"/>
      <c r="AC943" s="99"/>
      <c r="AD943" s="99"/>
      <c r="AE943" s="99"/>
      <c r="AF943" s="50" t="s">
        <v>2885</v>
      </c>
      <c r="AG943" s="102">
        <v>42264</v>
      </c>
      <c r="AH943" s="99">
        <v>3</v>
      </c>
      <c r="AI943" s="179">
        <v>468.75</v>
      </c>
      <c r="AJ943" s="224">
        <v>1875</v>
      </c>
      <c r="AK943" s="47"/>
      <c r="AL943" s="225">
        <v>1</v>
      </c>
      <c r="AM943" s="106">
        <f>(970.91+625)*3.75+14195</f>
        <v>20179.662499999999</v>
      </c>
      <c r="AN943" s="99"/>
      <c r="AO943" s="47">
        <f t="shared" si="236"/>
        <v>20179.75</v>
      </c>
      <c r="AP943" s="99"/>
      <c r="AQ943" s="99"/>
      <c r="AR943" s="47">
        <f t="shared" si="237"/>
        <v>20179.75</v>
      </c>
      <c r="AS943" s="99"/>
      <c r="AT943" s="227" t="s">
        <v>55</v>
      </c>
      <c r="AU943" s="99"/>
      <c r="AV943" s="55">
        <f t="shared" si="238"/>
        <v>0</v>
      </c>
      <c r="AW943" s="56">
        <v>468.75</v>
      </c>
      <c r="AX943" s="57">
        <v>0</v>
      </c>
      <c r="AY943" s="58">
        <f t="shared" si="235"/>
        <v>1875</v>
      </c>
      <c r="AZ943" s="59">
        <f t="shared" si="239"/>
        <v>0</v>
      </c>
      <c r="BA943" s="60">
        <f t="shared" si="240"/>
        <v>0</v>
      </c>
      <c r="BB943" s="59">
        <f t="shared" si="241"/>
        <v>0</v>
      </c>
      <c r="BC943" s="61">
        <f t="shared" si="242"/>
        <v>0</v>
      </c>
      <c r="BD943" s="61">
        <f t="shared" si="243"/>
        <v>0</v>
      </c>
      <c r="BE943" s="61">
        <f t="shared" si="244"/>
        <v>0</v>
      </c>
      <c r="BF943" s="61">
        <f t="shared" si="245"/>
        <v>0</v>
      </c>
    </row>
    <row r="944" spans="1:58" ht="15.75" x14ac:dyDescent="0.25">
      <c r="A944" s="99"/>
      <c r="B944" s="99">
        <v>29997</v>
      </c>
      <c r="C944" s="147" t="s">
        <v>47</v>
      </c>
      <c r="D944" s="99" t="s">
        <v>238</v>
      </c>
      <c r="E944" s="99" t="s">
        <v>2886</v>
      </c>
      <c r="F944" s="99" t="s">
        <v>2887</v>
      </c>
      <c r="G944" s="99" t="s">
        <v>202</v>
      </c>
      <c r="H944" s="99">
        <v>768099785</v>
      </c>
      <c r="I944" s="102">
        <v>42253</v>
      </c>
      <c r="J944" s="102">
        <v>42255</v>
      </c>
      <c r="K944" s="38" t="s">
        <v>2888</v>
      </c>
      <c r="L944" s="38"/>
      <c r="M944" s="39">
        <v>42262</v>
      </c>
      <c r="N944" s="40">
        <v>42262</v>
      </c>
      <c r="O944" s="148">
        <v>1941</v>
      </c>
      <c r="P944" s="149">
        <v>1820.75</v>
      </c>
      <c r="Q944" s="149">
        <f t="shared" si="234"/>
        <v>3761.75</v>
      </c>
      <c r="R944" s="99"/>
      <c r="S944" s="43" t="s">
        <v>2889</v>
      </c>
      <c r="T944" s="43"/>
      <c r="U944" s="44">
        <v>42262</v>
      </c>
      <c r="V944" s="45">
        <v>42263</v>
      </c>
      <c r="W944" s="99">
        <v>1087.5</v>
      </c>
      <c r="X944" s="99"/>
      <c r="Y944" s="47" t="s">
        <v>60</v>
      </c>
      <c r="Z944" s="47"/>
      <c r="AA944" s="70"/>
      <c r="AB944" s="71"/>
      <c r="AC944" s="99"/>
      <c r="AD944" s="99"/>
      <c r="AE944" s="99"/>
      <c r="AF944" s="50" t="s">
        <v>2890</v>
      </c>
      <c r="AG944" s="102">
        <v>42264</v>
      </c>
      <c r="AH944" s="99">
        <v>3</v>
      </c>
      <c r="AI944" s="179">
        <v>468.75</v>
      </c>
      <c r="AJ944" s="224">
        <v>1087.5</v>
      </c>
      <c r="AK944" s="47"/>
      <c r="AL944" s="225">
        <v>1</v>
      </c>
      <c r="AM944" s="106">
        <f>(415+360.52)*3.75+1941</f>
        <v>4849.2</v>
      </c>
      <c r="AN944" s="99"/>
      <c r="AO944" s="47">
        <f t="shared" si="236"/>
        <v>4849.25</v>
      </c>
      <c r="AP944" s="99"/>
      <c r="AQ944" s="99"/>
      <c r="AR944" s="47">
        <f t="shared" si="237"/>
        <v>4849.25</v>
      </c>
      <c r="AS944" s="99"/>
      <c r="AT944" s="227" t="s">
        <v>55</v>
      </c>
      <c r="AU944" s="99"/>
      <c r="AV944" s="55">
        <f t="shared" si="238"/>
        <v>0</v>
      </c>
      <c r="AW944" s="56">
        <v>468.75</v>
      </c>
      <c r="AX944" s="57">
        <v>0</v>
      </c>
      <c r="AY944" s="58">
        <f t="shared" si="235"/>
        <v>1087.5</v>
      </c>
      <c r="AZ944" s="59">
        <f t="shared" si="239"/>
        <v>0</v>
      </c>
      <c r="BA944" s="60">
        <f t="shared" si="240"/>
        <v>0</v>
      </c>
      <c r="BB944" s="59">
        <f t="shared" si="241"/>
        <v>0</v>
      </c>
      <c r="BC944" s="61">
        <f t="shared" si="242"/>
        <v>0</v>
      </c>
      <c r="BD944" s="61">
        <f t="shared" si="243"/>
        <v>0</v>
      </c>
      <c r="BE944" s="61">
        <f t="shared" si="244"/>
        <v>0</v>
      </c>
      <c r="BF944" s="61">
        <f t="shared" si="245"/>
        <v>0</v>
      </c>
    </row>
    <row r="945" spans="1:58" ht="15.75" x14ac:dyDescent="0.25">
      <c r="A945" s="99"/>
      <c r="B945" s="99">
        <v>13077</v>
      </c>
      <c r="C945" s="147" t="s">
        <v>47</v>
      </c>
      <c r="D945" s="99" t="s">
        <v>238</v>
      </c>
      <c r="E945" s="99" t="s">
        <v>2891</v>
      </c>
      <c r="F945" s="99" t="s">
        <v>2892</v>
      </c>
      <c r="G945" s="99" t="s">
        <v>202</v>
      </c>
      <c r="H945" s="99">
        <v>15791002133</v>
      </c>
      <c r="I945" s="102">
        <v>42241</v>
      </c>
      <c r="J945" s="102">
        <v>42242</v>
      </c>
      <c r="K945" s="38" t="s">
        <v>2893</v>
      </c>
      <c r="L945" s="38"/>
      <c r="M945" s="39">
        <v>42253</v>
      </c>
      <c r="N945" s="40">
        <v>42254</v>
      </c>
      <c r="O945" s="148">
        <v>5336</v>
      </c>
      <c r="P945" s="149">
        <v>1079.5</v>
      </c>
      <c r="Q945" s="149">
        <f t="shared" si="234"/>
        <v>6415.5</v>
      </c>
      <c r="R945" s="99"/>
      <c r="S945" s="43" t="s">
        <v>2894</v>
      </c>
      <c r="T945" s="43"/>
      <c r="U945" s="44">
        <v>42249</v>
      </c>
      <c r="V945" s="45">
        <v>42249</v>
      </c>
      <c r="W945" s="99">
        <v>487.5</v>
      </c>
      <c r="X945" s="99"/>
      <c r="Y945" s="47" t="s">
        <v>60</v>
      </c>
      <c r="Z945" s="47"/>
      <c r="AA945" s="70"/>
      <c r="AB945" s="71"/>
      <c r="AC945" s="99"/>
      <c r="AD945" s="99"/>
      <c r="AE945" s="99"/>
      <c r="AF945" s="50" t="s">
        <v>2895</v>
      </c>
      <c r="AG945" s="102">
        <v>42264</v>
      </c>
      <c r="AH945" s="99">
        <v>3</v>
      </c>
      <c r="AI945" s="179">
        <v>262.5</v>
      </c>
      <c r="AJ945" s="224">
        <v>487.5</v>
      </c>
      <c r="AK945" s="47"/>
      <c r="AL945" s="225">
        <v>1</v>
      </c>
      <c r="AM945" s="106">
        <f>(217.85+200)*3.75+5336</f>
        <v>6902.9375</v>
      </c>
      <c r="AN945" s="99"/>
      <c r="AO945" s="47">
        <f t="shared" si="236"/>
        <v>6903</v>
      </c>
      <c r="AP945" s="99"/>
      <c r="AQ945" s="99"/>
      <c r="AR945" s="47">
        <f t="shared" si="237"/>
        <v>6903</v>
      </c>
      <c r="AS945" s="99"/>
      <c r="AT945" s="227" t="s">
        <v>55</v>
      </c>
      <c r="AU945" s="99"/>
      <c r="AV945" s="55">
        <f t="shared" si="238"/>
        <v>0</v>
      </c>
      <c r="AW945" s="56">
        <v>262.5</v>
      </c>
      <c r="AX945" s="57">
        <v>0</v>
      </c>
      <c r="AY945" s="58">
        <f t="shared" si="235"/>
        <v>487.5</v>
      </c>
      <c r="AZ945" s="59">
        <f t="shared" si="239"/>
        <v>0</v>
      </c>
      <c r="BA945" s="60">
        <f t="shared" si="240"/>
        <v>0</v>
      </c>
      <c r="BB945" s="59">
        <f t="shared" si="241"/>
        <v>0</v>
      </c>
      <c r="BC945" s="61">
        <f t="shared" si="242"/>
        <v>0</v>
      </c>
      <c r="BD945" s="61">
        <f t="shared" si="243"/>
        <v>0</v>
      </c>
      <c r="BE945" s="61">
        <f t="shared" si="244"/>
        <v>0</v>
      </c>
      <c r="BF945" s="61">
        <f t="shared" si="245"/>
        <v>0</v>
      </c>
    </row>
    <row r="946" spans="1:58" ht="15.75" x14ac:dyDescent="0.25">
      <c r="A946" s="99"/>
      <c r="B946" s="99">
        <v>13051</v>
      </c>
      <c r="C946" s="147" t="s">
        <v>47</v>
      </c>
      <c r="D946" s="99" t="s">
        <v>238</v>
      </c>
      <c r="E946" s="99" t="s">
        <v>2896</v>
      </c>
      <c r="F946" s="99" t="s">
        <v>2897</v>
      </c>
      <c r="G946" s="99" t="s">
        <v>202</v>
      </c>
      <c r="H946" s="99">
        <v>60763465684</v>
      </c>
      <c r="I946" s="102">
        <v>42234</v>
      </c>
      <c r="J946" s="102">
        <v>42235</v>
      </c>
      <c r="K946" s="38" t="s">
        <v>2898</v>
      </c>
      <c r="L946" s="38"/>
      <c r="M946" s="39">
        <v>42253</v>
      </c>
      <c r="N946" s="40">
        <v>42254</v>
      </c>
      <c r="O946" s="148">
        <v>206</v>
      </c>
      <c r="P946" s="149">
        <v>837.5</v>
      </c>
      <c r="Q946" s="149">
        <f t="shared" si="234"/>
        <v>1043.5</v>
      </c>
      <c r="R946" s="99"/>
      <c r="S946" s="43" t="s">
        <v>2899</v>
      </c>
      <c r="T946" s="43"/>
      <c r="U946" s="44">
        <v>42239</v>
      </c>
      <c r="V946" s="45">
        <v>42240</v>
      </c>
      <c r="W946" s="99">
        <v>487.5</v>
      </c>
      <c r="X946" s="99"/>
      <c r="Y946" s="47" t="s">
        <v>60</v>
      </c>
      <c r="Z946" s="47"/>
      <c r="AA946" s="70"/>
      <c r="AB946" s="71"/>
      <c r="AC946" s="99"/>
      <c r="AD946" s="99"/>
      <c r="AE946" s="99"/>
      <c r="AF946" s="50" t="s">
        <v>2900</v>
      </c>
      <c r="AG946" s="102">
        <v>42264</v>
      </c>
      <c r="AH946" s="99">
        <v>3</v>
      </c>
      <c r="AI946" s="179">
        <v>262.5</v>
      </c>
      <c r="AJ946" s="224">
        <v>487.5</v>
      </c>
      <c r="AK946" s="47"/>
      <c r="AL946" s="225">
        <v>1</v>
      </c>
      <c r="AM946" s="106">
        <f>(153.33+200)*3.75+206</f>
        <v>1530.9875000000002</v>
      </c>
      <c r="AN946" s="99"/>
      <c r="AO946" s="47">
        <f t="shared" si="236"/>
        <v>1531</v>
      </c>
      <c r="AP946" s="99"/>
      <c r="AQ946" s="99"/>
      <c r="AR946" s="47">
        <f t="shared" si="237"/>
        <v>1531</v>
      </c>
      <c r="AS946" s="99"/>
      <c r="AT946" s="227" t="s">
        <v>55</v>
      </c>
      <c r="AU946" s="99"/>
      <c r="AV946" s="55">
        <f t="shared" si="238"/>
        <v>0</v>
      </c>
      <c r="AW946" s="56">
        <v>468.5</v>
      </c>
      <c r="AX946" s="57">
        <v>0</v>
      </c>
      <c r="AY946" s="58">
        <f t="shared" si="235"/>
        <v>487.5</v>
      </c>
      <c r="AZ946" s="59">
        <f t="shared" si="239"/>
        <v>0</v>
      </c>
      <c r="BA946" s="60">
        <f t="shared" si="240"/>
        <v>0</v>
      </c>
      <c r="BB946" s="59">
        <f t="shared" si="241"/>
        <v>0</v>
      </c>
      <c r="BC946" s="61">
        <f t="shared" si="242"/>
        <v>0</v>
      </c>
      <c r="BD946" s="61">
        <f t="shared" si="243"/>
        <v>0</v>
      </c>
      <c r="BE946" s="61">
        <f t="shared" si="244"/>
        <v>0</v>
      </c>
      <c r="BF946" s="61">
        <f t="shared" si="245"/>
        <v>0</v>
      </c>
    </row>
    <row r="947" spans="1:58" ht="15.75" x14ac:dyDescent="0.25">
      <c r="A947" s="99"/>
      <c r="B947" s="99">
        <v>29829</v>
      </c>
      <c r="C947" s="147" t="s">
        <v>47</v>
      </c>
      <c r="D947" s="99" t="s">
        <v>238</v>
      </c>
      <c r="E947" s="99" t="s">
        <v>2901</v>
      </c>
      <c r="F947" s="99" t="s">
        <v>2902</v>
      </c>
      <c r="G947" s="99" t="s">
        <v>202</v>
      </c>
      <c r="H947" s="99" t="s">
        <v>2903</v>
      </c>
      <c r="I947" s="102">
        <v>42229</v>
      </c>
      <c r="J947" s="102">
        <v>42232</v>
      </c>
      <c r="K947" s="38" t="s">
        <v>2904</v>
      </c>
      <c r="L947" s="38"/>
      <c r="M947" s="39">
        <v>42250</v>
      </c>
      <c r="N947" s="40">
        <v>42250</v>
      </c>
      <c r="O947" s="148">
        <v>1058</v>
      </c>
      <c r="P947" s="149">
        <f>1956.75+42</f>
        <v>1998.75</v>
      </c>
      <c r="Q947" s="149">
        <f t="shared" si="234"/>
        <v>3056.75</v>
      </c>
      <c r="R947" s="99"/>
      <c r="S947" s="43" t="s">
        <v>2905</v>
      </c>
      <c r="T947" s="43"/>
      <c r="U947" s="44">
        <v>42257</v>
      </c>
      <c r="V947" s="45">
        <v>42257</v>
      </c>
      <c r="W947" s="99">
        <v>937.5</v>
      </c>
      <c r="X947" s="99"/>
      <c r="Y947" s="47" t="s">
        <v>60</v>
      </c>
      <c r="Z947" s="47"/>
      <c r="AA947" s="70"/>
      <c r="AB947" s="71"/>
      <c r="AC947" s="99"/>
      <c r="AD947" s="99"/>
      <c r="AE947" s="99"/>
      <c r="AF947" s="50" t="s">
        <v>2906</v>
      </c>
      <c r="AG947" s="102">
        <v>42264</v>
      </c>
      <c r="AH947" s="99">
        <v>3</v>
      </c>
      <c r="AI947" s="179">
        <v>468.5</v>
      </c>
      <c r="AJ947" s="224">
        <v>937.5</v>
      </c>
      <c r="AK947" s="47"/>
      <c r="AL947" s="225">
        <v>1</v>
      </c>
      <c r="AM947" s="106">
        <f>(407.99+375)*3.75+1058</f>
        <v>3994.2125000000001</v>
      </c>
      <c r="AN947" s="99"/>
      <c r="AO947" s="47">
        <f t="shared" si="236"/>
        <v>3994.25</v>
      </c>
      <c r="AP947" s="99"/>
      <c r="AQ947" s="99"/>
      <c r="AR947" s="47">
        <f t="shared" si="237"/>
        <v>3994.25</v>
      </c>
      <c r="AS947" s="99"/>
      <c r="AT947" s="227" t="s">
        <v>55</v>
      </c>
      <c r="AU947" s="99"/>
      <c r="AV947" s="55">
        <f t="shared" si="238"/>
        <v>0</v>
      </c>
      <c r="AW947" s="56">
        <v>468.5</v>
      </c>
      <c r="AX947" s="57">
        <v>0</v>
      </c>
      <c r="AY947" s="58">
        <f t="shared" si="235"/>
        <v>937.5</v>
      </c>
      <c r="AZ947" s="59">
        <f t="shared" si="239"/>
        <v>0</v>
      </c>
      <c r="BA947" s="60">
        <f t="shared" si="240"/>
        <v>0</v>
      </c>
      <c r="BB947" s="59">
        <f t="shared" si="241"/>
        <v>0</v>
      </c>
      <c r="BC947" s="61">
        <f t="shared" si="242"/>
        <v>0</v>
      </c>
      <c r="BD947" s="61">
        <f t="shared" si="243"/>
        <v>0</v>
      </c>
      <c r="BE947" s="61">
        <f t="shared" si="244"/>
        <v>0</v>
      </c>
      <c r="BF947" s="61">
        <f t="shared" si="245"/>
        <v>0</v>
      </c>
    </row>
    <row r="948" spans="1:58" ht="15.75" x14ac:dyDescent="0.25">
      <c r="A948" s="228">
        <v>42267</v>
      </c>
      <c r="B948" s="99">
        <v>29758</v>
      </c>
      <c r="C948" s="147" t="s">
        <v>47</v>
      </c>
      <c r="D948" s="99" t="s">
        <v>238</v>
      </c>
      <c r="E948" s="99" t="s">
        <v>2907</v>
      </c>
      <c r="F948" s="99" t="s">
        <v>2908</v>
      </c>
      <c r="G948" s="99" t="s">
        <v>202</v>
      </c>
      <c r="H948" s="99" t="s">
        <v>2909</v>
      </c>
      <c r="I948" s="102">
        <v>42224</v>
      </c>
      <c r="J948" s="102">
        <v>42226</v>
      </c>
      <c r="K948" s="38" t="s">
        <v>2910</v>
      </c>
      <c r="L948" s="38"/>
      <c r="M948" s="39">
        <v>42241</v>
      </c>
      <c r="N948" s="40">
        <v>42241</v>
      </c>
      <c r="O948" s="148">
        <v>5336</v>
      </c>
      <c r="P948" s="149">
        <f>2176.75+153</f>
        <v>2329.75</v>
      </c>
      <c r="Q948" s="149">
        <f t="shared" si="234"/>
        <v>7665.75</v>
      </c>
      <c r="R948" s="99"/>
      <c r="S948" s="43" t="s">
        <v>2911</v>
      </c>
      <c r="T948" s="43"/>
      <c r="U948" s="44">
        <v>42257</v>
      </c>
      <c r="V948" s="45">
        <v>42257</v>
      </c>
      <c r="W948" s="99">
        <v>937.5</v>
      </c>
      <c r="X948" s="99"/>
      <c r="Y948" s="47" t="s">
        <v>60</v>
      </c>
      <c r="Z948" s="47"/>
      <c r="AA948" s="70"/>
      <c r="AB948" s="71"/>
      <c r="AC948" s="99"/>
      <c r="AD948" s="99"/>
      <c r="AE948" s="99"/>
      <c r="AF948" s="50" t="s">
        <v>2912</v>
      </c>
      <c r="AG948" s="102">
        <v>42267</v>
      </c>
      <c r="AH948" s="99">
        <v>3</v>
      </c>
      <c r="AI948" s="179">
        <v>468.5</v>
      </c>
      <c r="AJ948" s="224">
        <v>937.5</v>
      </c>
      <c r="AK948" s="47"/>
      <c r="AL948" s="225">
        <v>1</v>
      </c>
      <c r="AM948" s="106">
        <f>(496.26+375)*3.75+5336</f>
        <v>8603.2250000000004</v>
      </c>
      <c r="AN948" s="99"/>
      <c r="AO948" s="47">
        <f t="shared" si="236"/>
        <v>8603.25</v>
      </c>
      <c r="AP948" s="99"/>
      <c r="AQ948" s="99"/>
      <c r="AR948" s="47">
        <f t="shared" si="237"/>
        <v>8603.25</v>
      </c>
      <c r="AS948" s="99"/>
      <c r="AT948" s="227" t="s">
        <v>55</v>
      </c>
      <c r="AU948" s="99"/>
      <c r="AV948" s="55">
        <f t="shared" si="238"/>
        <v>0</v>
      </c>
      <c r="AW948" s="56">
        <v>468.5</v>
      </c>
      <c r="AX948" s="57">
        <v>0</v>
      </c>
      <c r="AY948" s="58">
        <f t="shared" si="235"/>
        <v>937.5</v>
      </c>
      <c r="AZ948" s="59">
        <f t="shared" si="239"/>
        <v>0</v>
      </c>
      <c r="BA948" s="60">
        <f t="shared" si="240"/>
        <v>0</v>
      </c>
      <c r="BB948" s="59">
        <f t="shared" si="241"/>
        <v>0</v>
      </c>
      <c r="BC948" s="61">
        <f t="shared" si="242"/>
        <v>0</v>
      </c>
      <c r="BD948" s="61">
        <f t="shared" si="243"/>
        <v>0</v>
      </c>
      <c r="BE948" s="61">
        <f t="shared" si="244"/>
        <v>0</v>
      </c>
      <c r="BF948" s="61">
        <f t="shared" si="245"/>
        <v>0</v>
      </c>
    </row>
    <row r="949" spans="1:58" ht="15.75" x14ac:dyDescent="0.25">
      <c r="A949" s="99"/>
      <c r="B949" s="99">
        <v>29860</v>
      </c>
      <c r="C949" s="147" t="s">
        <v>47</v>
      </c>
      <c r="D949" s="99" t="s">
        <v>238</v>
      </c>
      <c r="E949" s="99" t="s">
        <v>2792</v>
      </c>
      <c r="F949" s="99" t="s">
        <v>2793</v>
      </c>
      <c r="G949" s="99" t="s">
        <v>202</v>
      </c>
      <c r="H949" s="99" t="s">
        <v>2794</v>
      </c>
      <c r="I949" s="102">
        <v>42200</v>
      </c>
      <c r="J949" s="102">
        <v>42214</v>
      </c>
      <c r="K949" s="38" t="s">
        <v>475</v>
      </c>
      <c r="L949" s="38"/>
      <c r="M949" s="179"/>
      <c r="N949" s="164"/>
      <c r="O949" s="148">
        <v>0</v>
      </c>
      <c r="P949" s="149">
        <v>0</v>
      </c>
      <c r="Q949" s="149">
        <f t="shared" si="234"/>
        <v>0</v>
      </c>
      <c r="R949" s="99"/>
      <c r="S949" s="43" t="s">
        <v>2913</v>
      </c>
      <c r="T949" s="43"/>
      <c r="U949" s="44">
        <v>42257</v>
      </c>
      <c r="V949" s="45">
        <v>42257</v>
      </c>
      <c r="W949" s="99">
        <v>937.5</v>
      </c>
      <c r="X949" s="99"/>
      <c r="Y949" s="47" t="s">
        <v>60</v>
      </c>
      <c r="Z949" s="47"/>
      <c r="AA949" s="70"/>
      <c r="AB949" s="71"/>
      <c r="AC949" s="99"/>
      <c r="AD949" s="99"/>
      <c r="AE949" s="99"/>
      <c r="AF949" s="50" t="s">
        <v>2914</v>
      </c>
      <c r="AG949" s="102">
        <v>42267</v>
      </c>
      <c r="AH949" s="99">
        <v>1</v>
      </c>
      <c r="AI949" s="179"/>
      <c r="AJ949" s="224">
        <v>937.5</v>
      </c>
      <c r="AK949" s="47"/>
      <c r="AL949" s="225">
        <v>1</v>
      </c>
      <c r="AM949" s="106">
        <v>937.5</v>
      </c>
      <c r="AN949" s="99"/>
      <c r="AO949" s="47">
        <f t="shared" si="236"/>
        <v>937.5</v>
      </c>
      <c r="AP949" s="99"/>
      <c r="AQ949" s="99"/>
      <c r="AR949" s="47">
        <f t="shared" si="237"/>
        <v>937.5</v>
      </c>
      <c r="AS949" s="99"/>
      <c r="AT949" s="227" t="s">
        <v>55</v>
      </c>
      <c r="AU949" s="99"/>
      <c r="AV949" s="55">
        <f t="shared" si="238"/>
        <v>0</v>
      </c>
      <c r="AW949" s="56">
        <v>0</v>
      </c>
      <c r="AX949" s="57">
        <v>0</v>
      </c>
      <c r="AY949" s="58">
        <f t="shared" si="235"/>
        <v>937.5</v>
      </c>
      <c r="AZ949" s="59">
        <f t="shared" si="239"/>
        <v>0</v>
      </c>
      <c r="BA949" s="60">
        <f t="shared" si="240"/>
        <v>0</v>
      </c>
      <c r="BB949" s="59">
        <f t="shared" si="241"/>
        <v>0</v>
      </c>
      <c r="BC949" s="61">
        <f t="shared" si="242"/>
        <v>0</v>
      </c>
      <c r="BD949" s="61">
        <f t="shared" si="243"/>
        <v>0</v>
      </c>
      <c r="BE949" s="61">
        <f t="shared" si="244"/>
        <v>0</v>
      </c>
      <c r="BF949" s="61">
        <f t="shared" si="245"/>
        <v>0</v>
      </c>
    </row>
    <row r="950" spans="1:58" ht="15.75" x14ac:dyDescent="0.25">
      <c r="A950" s="99"/>
      <c r="B950" s="99">
        <v>13029</v>
      </c>
      <c r="C950" s="147" t="s">
        <v>47</v>
      </c>
      <c r="D950" s="99" t="s">
        <v>2915</v>
      </c>
      <c r="E950" s="99" t="s">
        <v>990</v>
      </c>
      <c r="F950" s="99" t="s">
        <v>2916</v>
      </c>
      <c r="G950" s="99" t="s">
        <v>202</v>
      </c>
      <c r="H950" s="99">
        <v>60763868976</v>
      </c>
      <c r="I950" s="102">
        <v>42232</v>
      </c>
      <c r="J950" s="102">
        <v>42235</v>
      </c>
      <c r="K950" s="38" t="s">
        <v>2917</v>
      </c>
      <c r="L950" s="38"/>
      <c r="M950" s="39">
        <v>42253</v>
      </c>
      <c r="N950" s="40">
        <v>42254</v>
      </c>
      <c r="O950" s="148">
        <v>59</v>
      </c>
      <c r="P950" s="149">
        <v>1269</v>
      </c>
      <c r="Q950" s="149">
        <f t="shared" si="234"/>
        <v>1328</v>
      </c>
      <c r="R950" s="99"/>
      <c r="S950" s="43" t="s">
        <v>2918</v>
      </c>
      <c r="T950" s="43"/>
      <c r="U950" s="44">
        <v>42239</v>
      </c>
      <c r="V950" s="45">
        <v>42240</v>
      </c>
      <c r="W950" s="99">
        <v>1575</v>
      </c>
      <c r="X950" s="99"/>
      <c r="Y950" s="47" t="s">
        <v>60</v>
      </c>
      <c r="Z950" s="47"/>
      <c r="AA950" s="70"/>
      <c r="AB950" s="71"/>
      <c r="AC950" s="99"/>
      <c r="AD950" s="99"/>
      <c r="AE950" s="99"/>
      <c r="AF950" s="50" t="s">
        <v>2919</v>
      </c>
      <c r="AG950" s="102">
        <v>42267</v>
      </c>
      <c r="AH950" s="99">
        <v>1</v>
      </c>
      <c r="AI950" s="179">
        <v>450</v>
      </c>
      <c r="AJ950" s="224">
        <v>1575</v>
      </c>
      <c r="AK950" s="47"/>
      <c r="AL950" s="225">
        <v>1</v>
      </c>
      <c r="AM950" s="106">
        <f>774.13*3.75</f>
        <v>2902.9875000000002</v>
      </c>
      <c r="AN950" s="99"/>
      <c r="AO950" s="47">
        <f t="shared" si="236"/>
        <v>2903</v>
      </c>
      <c r="AP950" s="99"/>
      <c r="AQ950" s="99"/>
      <c r="AR950" s="47">
        <f t="shared" si="237"/>
        <v>2903</v>
      </c>
      <c r="AS950" s="99"/>
      <c r="AT950" s="227" t="s">
        <v>55</v>
      </c>
      <c r="AU950" s="99"/>
      <c r="AV950" s="55">
        <f t="shared" si="238"/>
        <v>0</v>
      </c>
      <c r="AW950" s="56">
        <v>450</v>
      </c>
      <c r="AX950" s="57">
        <v>0</v>
      </c>
      <c r="AY950" s="58">
        <f t="shared" si="235"/>
        <v>1575</v>
      </c>
      <c r="AZ950" s="59">
        <f t="shared" si="239"/>
        <v>0</v>
      </c>
      <c r="BA950" s="60">
        <f t="shared" si="240"/>
        <v>0</v>
      </c>
      <c r="BB950" s="59">
        <f t="shared" si="241"/>
        <v>0</v>
      </c>
      <c r="BC950" s="61">
        <f t="shared" si="242"/>
        <v>0</v>
      </c>
      <c r="BD950" s="61">
        <f t="shared" si="243"/>
        <v>0</v>
      </c>
      <c r="BE950" s="61">
        <f t="shared" si="244"/>
        <v>0</v>
      </c>
      <c r="BF950" s="61">
        <f t="shared" si="245"/>
        <v>0</v>
      </c>
    </row>
    <row r="951" spans="1:58" ht="15.75" x14ac:dyDescent="0.25">
      <c r="A951" s="99"/>
      <c r="B951" s="99">
        <v>12798</v>
      </c>
      <c r="C951" s="147" t="s">
        <v>47</v>
      </c>
      <c r="D951" s="99" t="s">
        <v>2915</v>
      </c>
      <c r="E951" s="99" t="s">
        <v>2920</v>
      </c>
      <c r="F951" s="99" t="s">
        <v>2921</v>
      </c>
      <c r="G951" s="99" t="s">
        <v>202</v>
      </c>
      <c r="H951" s="99">
        <v>17209492265</v>
      </c>
      <c r="I951" s="102">
        <v>42242</v>
      </c>
      <c r="J951" s="102">
        <v>42243</v>
      </c>
      <c r="K951" s="38" t="s">
        <v>2922</v>
      </c>
      <c r="L951" s="38"/>
      <c r="M951" s="39">
        <v>42247</v>
      </c>
      <c r="N951" s="40">
        <v>42248</v>
      </c>
      <c r="O951" s="148">
        <v>5568</v>
      </c>
      <c r="P951" s="149">
        <v>2797</v>
      </c>
      <c r="Q951" s="149">
        <f t="shared" si="234"/>
        <v>8365</v>
      </c>
      <c r="R951" s="99"/>
      <c r="S951" s="43" t="s">
        <v>2923</v>
      </c>
      <c r="T951" s="43"/>
      <c r="U951" s="44">
        <v>42249</v>
      </c>
      <c r="V951" s="45">
        <v>42249</v>
      </c>
      <c r="W951" s="99">
        <v>1575</v>
      </c>
      <c r="X951" s="99"/>
      <c r="Y951" s="47" t="s">
        <v>60</v>
      </c>
      <c r="Z951" s="47"/>
      <c r="AA951" s="70"/>
      <c r="AB951" s="71"/>
      <c r="AC951" s="99"/>
      <c r="AD951" s="99"/>
      <c r="AE951" s="99"/>
      <c r="AF951" s="50" t="s">
        <v>2924</v>
      </c>
      <c r="AG951" s="102">
        <v>42267</v>
      </c>
      <c r="AH951" s="99">
        <v>1</v>
      </c>
      <c r="AI951" s="179">
        <v>450</v>
      </c>
      <c r="AJ951" s="224">
        <v>1575</v>
      </c>
      <c r="AK951" s="47"/>
      <c r="AL951" s="225">
        <v>1</v>
      </c>
      <c r="AM951" s="106">
        <f>2650.67*3.75</f>
        <v>9940.0125000000007</v>
      </c>
      <c r="AN951" s="99"/>
      <c r="AO951" s="47">
        <f t="shared" si="236"/>
        <v>9940</v>
      </c>
      <c r="AP951" s="99"/>
      <c r="AQ951" s="99"/>
      <c r="AR951" s="47">
        <f t="shared" si="237"/>
        <v>9940</v>
      </c>
      <c r="AS951" s="99"/>
      <c r="AT951" s="227" t="s">
        <v>55</v>
      </c>
      <c r="AU951" s="99"/>
      <c r="AV951" s="55">
        <f t="shared" si="238"/>
        <v>0</v>
      </c>
      <c r="AW951" s="56">
        <v>450</v>
      </c>
      <c r="AX951" s="57">
        <v>0</v>
      </c>
      <c r="AY951" s="58">
        <f t="shared" si="235"/>
        <v>1575</v>
      </c>
      <c r="AZ951" s="59">
        <f t="shared" si="239"/>
        <v>0</v>
      </c>
      <c r="BA951" s="60">
        <f t="shared" si="240"/>
        <v>0</v>
      </c>
      <c r="BB951" s="59">
        <f t="shared" si="241"/>
        <v>0</v>
      </c>
      <c r="BC951" s="61">
        <f t="shared" si="242"/>
        <v>0</v>
      </c>
      <c r="BD951" s="61">
        <f t="shared" si="243"/>
        <v>0</v>
      </c>
      <c r="BE951" s="61">
        <f t="shared" si="244"/>
        <v>0</v>
      </c>
      <c r="BF951" s="61">
        <f t="shared" si="245"/>
        <v>0</v>
      </c>
    </row>
    <row r="952" spans="1:58" ht="15.75" x14ac:dyDescent="0.25">
      <c r="A952" s="99"/>
      <c r="B952" s="99">
        <v>29481</v>
      </c>
      <c r="C952" s="147" t="s">
        <v>47</v>
      </c>
      <c r="D952" s="99" t="s">
        <v>2915</v>
      </c>
      <c r="E952" s="99" t="s">
        <v>2925</v>
      </c>
      <c r="F952" s="99" t="s">
        <v>2926</v>
      </c>
      <c r="G952" s="99" t="s">
        <v>202</v>
      </c>
      <c r="H952" s="99" t="s">
        <v>2927</v>
      </c>
      <c r="I952" s="102">
        <v>42234</v>
      </c>
      <c r="J952" s="102">
        <v>42235</v>
      </c>
      <c r="K952" s="38" t="s">
        <v>2928</v>
      </c>
      <c r="L952" s="38"/>
      <c r="M952" s="39">
        <v>42255</v>
      </c>
      <c r="N952" s="40">
        <v>42256</v>
      </c>
      <c r="O952" s="148">
        <v>0</v>
      </c>
      <c r="P952" s="149">
        <v>8528.3700000000008</v>
      </c>
      <c r="Q952" s="149">
        <f t="shared" si="234"/>
        <v>8528.3700000000008</v>
      </c>
      <c r="R952" s="99"/>
      <c r="S952" s="43" t="s">
        <v>2929</v>
      </c>
      <c r="T952" s="43"/>
      <c r="U952" s="44">
        <v>42257</v>
      </c>
      <c r="V952" s="45">
        <v>42257</v>
      </c>
      <c r="W952" s="99">
        <v>1964.08</v>
      </c>
      <c r="X952" s="99"/>
      <c r="Y952" s="47" t="s">
        <v>2930</v>
      </c>
      <c r="Z952" s="47"/>
      <c r="AA952" s="48">
        <v>42247</v>
      </c>
      <c r="AB952" s="49">
        <v>42247</v>
      </c>
      <c r="AC952" s="99">
        <v>11625</v>
      </c>
      <c r="AD952" s="99"/>
      <c r="AE952" s="99"/>
      <c r="AF952" s="50" t="s">
        <v>2931</v>
      </c>
      <c r="AG952" s="102">
        <v>42267</v>
      </c>
      <c r="AH952" s="99">
        <v>1</v>
      </c>
      <c r="AI952" s="179">
        <v>3933.37</v>
      </c>
      <c r="AJ952" s="224">
        <v>1964.08</v>
      </c>
      <c r="AK952" s="47">
        <v>11625</v>
      </c>
      <c r="AL952" s="225">
        <v>1</v>
      </c>
      <c r="AM952" s="106">
        <f>5897.99*3.75</f>
        <v>22117.462499999998</v>
      </c>
      <c r="AN952" s="99"/>
      <c r="AO952" s="47">
        <f t="shared" si="236"/>
        <v>22117.45</v>
      </c>
      <c r="AP952" s="99"/>
      <c r="AQ952" s="99"/>
      <c r="AR952" s="47">
        <f t="shared" si="237"/>
        <v>22117.45</v>
      </c>
      <c r="AS952" s="99"/>
      <c r="AT952" s="227" t="s">
        <v>55</v>
      </c>
      <c r="AU952" s="99"/>
      <c r="AV952" s="55">
        <f t="shared" si="238"/>
        <v>0</v>
      </c>
      <c r="AW952" s="56">
        <v>3933.37</v>
      </c>
      <c r="AX952" s="57">
        <v>0</v>
      </c>
      <c r="AY952" s="58">
        <f t="shared" si="235"/>
        <v>1964.08</v>
      </c>
      <c r="AZ952" s="59">
        <f t="shared" si="239"/>
        <v>0</v>
      </c>
      <c r="BA952" s="60">
        <f t="shared" si="240"/>
        <v>11625</v>
      </c>
      <c r="BB952" s="59">
        <f t="shared" si="241"/>
        <v>0</v>
      </c>
      <c r="BC952" s="61">
        <f t="shared" si="242"/>
        <v>0</v>
      </c>
      <c r="BD952" s="61">
        <f t="shared" si="243"/>
        <v>0</v>
      </c>
      <c r="BE952" s="61">
        <f t="shared" si="244"/>
        <v>0</v>
      </c>
      <c r="BF952" s="61">
        <f t="shared" si="245"/>
        <v>0</v>
      </c>
    </row>
    <row r="953" spans="1:58" ht="15.75" x14ac:dyDescent="0.25">
      <c r="A953" s="99"/>
      <c r="B953" s="99">
        <v>29825</v>
      </c>
      <c r="C953" s="147" t="s">
        <v>47</v>
      </c>
      <c r="D953" s="99" t="s">
        <v>2915</v>
      </c>
      <c r="E953" s="99">
        <v>970412</v>
      </c>
      <c r="F953" s="99"/>
      <c r="G953" s="99" t="s">
        <v>202</v>
      </c>
      <c r="H953" s="99" t="s">
        <v>2932</v>
      </c>
      <c r="I953" s="102">
        <v>42234</v>
      </c>
      <c r="J953" s="102">
        <v>42241</v>
      </c>
      <c r="K953" s="38" t="s">
        <v>2933</v>
      </c>
      <c r="L953" s="38"/>
      <c r="M953" s="39">
        <v>42262</v>
      </c>
      <c r="N953" s="40">
        <v>42262</v>
      </c>
      <c r="O953" s="148">
        <v>0</v>
      </c>
      <c r="P953" s="149">
        <v>1644.5</v>
      </c>
      <c r="Q953" s="149">
        <f t="shared" si="234"/>
        <v>1644.5</v>
      </c>
      <c r="R953" s="99"/>
      <c r="S953" s="43" t="s">
        <v>2934</v>
      </c>
      <c r="T953" s="43"/>
      <c r="U953" s="44">
        <v>42241</v>
      </c>
      <c r="V953" s="45">
        <v>42246</v>
      </c>
      <c r="W953" s="99">
        <v>1556.25</v>
      </c>
      <c r="X953" s="99"/>
      <c r="Y953" s="47" t="s">
        <v>60</v>
      </c>
      <c r="Z953" s="47"/>
      <c r="AA953" s="70"/>
      <c r="AB953" s="71"/>
      <c r="AC953" s="99"/>
      <c r="AD953" s="99"/>
      <c r="AE953" s="99"/>
      <c r="AF953" s="50" t="s">
        <v>2935</v>
      </c>
      <c r="AG953" s="102">
        <v>42267</v>
      </c>
      <c r="AH953" s="99">
        <v>1</v>
      </c>
      <c r="AI953" s="179">
        <v>487.5</v>
      </c>
      <c r="AJ953" s="224">
        <v>1556.25</v>
      </c>
      <c r="AK953" s="47"/>
      <c r="AL953" s="225">
        <v>1</v>
      </c>
      <c r="AM953" s="106">
        <f>853.53*3.75</f>
        <v>3200.7374999999997</v>
      </c>
      <c r="AN953" s="99"/>
      <c r="AO953" s="47">
        <f t="shared" si="236"/>
        <v>3200.75</v>
      </c>
      <c r="AP953" s="99"/>
      <c r="AQ953" s="99"/>
      <c r="AR953" s="47">
        <f t="shared" si="237"/>
        <v>3200.75</v>
      </c>
      <c r="AS953" s="99"/>
      <c r="AT953" s="227" t="s">
        <v>55</v>
      </c>
      <c r="AU953" s="99"/>
      <c r="AV953" s="55">
        <f t="shared" si="238"/>
        <v>0</v>
      </c>
      <c r="AW953" s="56">
        <v>487.5</v>
      </c>
      <c r="AX953" s="57">
        <v>0</v>
      </c>
      <c r="AY953" s="58">
        <f t="shared" si="235"/>
        <v>1556.25</v>
      </c>
      <c r="AZ953" s="59">
        <f t="shared" si="239"/>
        <v>0</v>
      </c>
      <c r="BA953" s="60">
        <f t="shared" si="240"/>
        <v>0</v>
      </c>
      <c r="BB953" s="59">
        <f t="shared" si="241"/>
        <v>0</v>
      </c>
      <c r="BC953" s="61">
        <f t="shared" si="242"/>
        <v>0</v>
      </c>
      <c r="BD953" s="61">
        <f t="shared" si="243"/>
        <v>0</v>
      </c>
      <c r="BE953" s="61">
        <f t="shared" si="244"/>
        <v>0</v>
      </c>
      <c r="BF953" s="61">
        <f t="shared" si="245"/>
        <v>0</v>
      </c>
    </row>
    <row r="954" spans="1:58" ht="15.75" x14ac:dyDescent="0.25">
      <c r="A954" s="99"/>
      <c r="B954" s="99">
        <v>29899</v>
      </c>
      <c r="C954" s="147" t="s">
        <v>47</v>
      </c>
      <c r="D954" s="99" t="s">
        <v>2915</v>
      </c>
      <c r="E954" s="99">
        <v>976437</v>
      </c>
      <c r="F954" s="99"/>
      <c r="G954" s="99" t="s">
        <v>202</v>
      </c>
      <c r="H954" s="99" t="s">
        <v>2936</v>
      </c>
      <c r="I954" s="102">
        <v>42249</v>
      </c>
      <c r="J954" s="102">
        <v>42252</v>
      </c>
      <c r="K954" s="38" t="s">
        <v>2937</v>
      </c>
      <c r="L954" s="38"/>
      <c r="M954" s="39">
        <v>42262</v>
      </c>
      <c r="N954" s="40">
        <v>42262</v>
      </c>
      <c r="O954" s="148">
        <v>0</v>
      </c>
      <c r="P954" s="149">
        <v>1664.5</v>
      </c>
      <c r="Q954" s="149">
        <f t="shared" si="234"/>
        <v>1664.5</v>
      </c>
      <c r="R954" s="99"/>
      <c r="S954" s="43" t="s">
        <v>2938</v>
      </c>
      <c r="T954" s="43"/>
      <c r="U954" s="44">
        <v>42262</v>
      </c>
      <c r="V954" s="45">
        <v>42263</v>
      </c>
      <c r="W954" s="99">
        <v>1556.25</v>
      </c>
      <c r="X954" s="99"/>
      <c r="Y954" s="47" t="s">
        <v>60</v>
      </c>
      <c r="Z954" s="47"/>
      <c r="AA954" s="70"/>
      <c r="AB954" s="71"/>
      <c r="AC954" s="99"/>
      <c r="AD954" s="99"/>
      <c r="AE954" s="99"/>
      <c r="AF954" s="50" t="s">
        <v>2939</v>
      </c>
      <c r="AG954" s="102">
        <v>42267</v>
      </c>
      <c r="AH954" s="99">
        <v>1</v>
      </c>
      <c r="AI954" s="179">
        <v>487.5</v>
      </c>
      <c r="AJ954" s="224">
        <v>1556.25</v>
      </c>
      <c r="AK954" s="47"/>
      <c r="AL954" s="225">
        <v>1</v>
      </c>
      <c r="AM954" s="106">
        <f>858.87*3.75</f>
        <v>3220.7624999999998</v>
      </c>
      <c r="AN954" s="99"/>
      <c r="AO954" s="47">
        <f t="shared" si="236"/>
        <v>3220.75</v>
      </c>
      <c r="AP954" s="99"/>
      <c r="AQ954" s="99"/>
      <c r="AR954" s="47">
        <f t="shared" si="237"/>
        <v>3220.75</v>
      </c>
      <c r="AS954" s="99"/>
      <c r="AT954" s="227" t="s">
        <v>55</v>
      </c>
      <c r="AU954" s="99"/>
      <c r="AV954" s="55">
        <f t="shared" si="238"/>
        <v>0</v>
      </c>
      <c r="AW954" s="56">
        <v>487.5</v>
      </c>
      <c r="AX954" s="57">
        <v>0</v>
      </c>
      <c r="AY954" s="58">
        <f t="shared" si="235"/>
        <v>1556.25</v>
      </c>
      <c r="AZ954" s="59">
        <f t="shared" si="239"/>
        <v>0</v>
      </c>
      <c r="BA954" s="60">
        <f t="shared" si="240"/>
        <v>0</v>
      </c>
      <c r="BB954" s="59">
        <f t="shared" si="241"/>
        <v>0</v>
      </c>
      <c r="BC954" s="61">
        <f t="shared" si="242"/>
        <v>0</v>
      </c>
      <c r="BD954" s="61">
        <f t="shared" si="243"/>
        <v>0</v>
      </c>
      <c r="BE954" s="61">
        <f t="shared" si="244"/>
        <v>0</v>
      </c>
      <c r="BF954" s="61">
        <f t="shared" si="245"/>
        <v>0</v>
      </c>
    </row>
    <row r="955" spans="1:58" ht="15.75" x14ac:dyDescent="0.25">
      <c r="A955" s="99"/>
      <c r="B955" s="99">
        <v>13111</v>
      </c>
      <c r="C955" s="147" t="s">
        <v>47</v>
      </c>
      <c r="D955" s="99" t="s">
        <v>199</v>
      </c>
      <c r="E955" s="99" t="s">
        <v>2940</v>
      </c>
      <c r="F955" s="99" t="s">
        <v>2941</v>
      </c>
      <c r="G955" s="99" t="s">
        <v>202</v>
      </c>
      <c r="H955" s="99" t="s">
        <v>2942</v>
      </c>
      <c r="I955" s="102">
        <v>42254</v>
      </c>
      <c r="J955" s="102">
        <v>42255</v>
      </c>
      <c r="K955" s="38" t="s">
        <v>2943</v>
      </c>
      <c r="L955" s="38"/>
      <c r="M955" s="39">
        <v>42262</v>
      </c>
      <c r="N955" s="40">
        <v>42262</v>
      </c>
      <c r="O955" s="148">
        <v>2250</v>
      </c>
      <c r="P955" s="149">
        <v>784.5</v>
      </c>
      <c r="Q955" s="149">
        <f t="shared" si="234"/>
        <v>3034.5</v>
      </c>
      <c r="R955" s="99"/>
      <c r="S955" s="43" t="s">
        <v>2944</v>
      </c>
      <c r="T955" s="43"/>
      <c r="U955" s="44">
        <v>42261</v>
      </c>
      <c r="V955" s="45">
        <v>42261</v>
      </c>
      <c r="W955" s="99">
        <v>1800</v>
      </c>
      <c r="X955" s="99"/>
      <c r="Y955" s="47" t="s">
        <v>60</v>
      </c>
      <c r="Z955" s="47"/>
      <c r="AA955" s="70"/>
      <c r="AB955" s="71"/>
      <c r="AC955" s="99"/>
      <c r="AD955" s="99"/>
      <c r="AE955" s="99"/>
      <c r="AF955" s="50" t="s">
        <v>2945</v>
      </c>
      <c r="AG955" s="102">
        <v>42267</v>
      </c>
      <c r="AH955" s="99">
        <v>1</v>
      </c>
      <c r="AI955" s="179">
        <v>487.5</v>
      </c>
      <c r="AJ955" s="224">
        <v>1800</v>
      </c>
      <c r="AK955" s="47"/>
      <c r="AL955" s="225">
        <v>1</v>
      </c>
      <c r="AM955" s="106">
        <f>1289.18*3.75</f>
        <v>4834.4250000000002</v>
      </c>
      <c r="AN955" s="99"/>
      <c r="AO955" s="47">
        <f t="shared" si="236"/>
        <v>4834.5</v>
      </c>
      <c r="AP955" s="99"/>
      <c r="AQ955" s="99"/>
      <c r="AR955" s="47">
        <f t="shared" si="237"/>
        <v>4834.5</v>
      </c>
      <c r="AS955" s="99"/>
      <c r="AT955" s="227" t="s">
        <v>55</v>
      </c>
      <c r="AU955" s="99"/>
      <c r="AV955" s="55">
        <f t="shared" si="238"/>
        <v>0</v>
      </c>
      <c r="AW955" s="56">
        <v>487.5</v>
      </c>
      <c r="AX955" s="57">
        <v>0</v>
      </c>
      <c r="AY955" s="58">
        <f t="shared" si="235"/>
        <v>1800</v>
      </c>
      <c r="AZ955" s="59">
        <f t="shared" si="239"/>
        <v>0</v>
      </c>
      <c r="BA955" s="60">
        <f t="shared" si="240"/>
        <v>0</v>
      </c>
      <c r="BB955" s="59">
        <f t="shared" si="241"/>
        <v>0</v>
      </c>
      <c r="BC955" s="61">
        <f t="shared" si="242"/>
        <v>0</v>
      </c>
      <c r="BD955" s="61">
        <f t="shared" si="243"/>
        <v>0</v>
      </c>
      <c r="BE955" s="61">
        <f t="shared" si="244"/>
        <v>0</v>
      </c>
      <c r="BF955" s="61">
        <f t="shared" si="245"/>
        <v>0</v>
      </c>
    </row>
    <row r="956" spans="1:58" ht="15.75" x14ac:dyDescent="0.25">
      <c r="A956" s="99"/>
      <c r="B956" s="99">
        <v>13050</v>
      </c>
      <c r="C956" s="147" t="s">
        <v>47</v>
      </c>
      <c r="D956" s="99" t="s">
        <v>199</v>
      </c>
      <c r="E956" s="99" t="s">
        <v>2946</v>
      </c>
      <c r="F956" s="99" t="s">
        <v>2947</v>
      </c>
      <c r="G956" s="99" t="s">
        <v>202</v>
      </c>
      <c r="H956" s="99" t="s">
        <v>2948</v>
      </c>
      <c r="I956" s="102">
        <v>42249</v>
      </c>
      <c r="J956" s="102">
        <v>42250</v>
      </c>
      <c r="K956" s="38" t="s">
        <v>2949</v>
      </c>
      <c r="L956" s="38"/>
      <c r="M956" s="39">
        <v>42255</v>
      </c>
      <c r="N956" s="40">
        <v>42256</v>
      </c>
      <c r="O956" s="148">
        <v>1438</v>
      </c>
      <c r="P956" s="149">
        <v>1243.5</v>
      </c>
      <c r="Q956" s="149">
        <f t="shared" si="234"/>
        <v>2681.5</v>
      </c>
      <c r="R956" s="99"/>
      <c r="S956" s="43" t="s">
        <v>2950</v>
      </c>
      <c r="T956" s="43"/>
      <c r="U956" s="44">
        <v>42254</v>
      </c>
      <c r="V956" s="45">
        <v>42254</v>
      </c>
      <c r="W956" s="99">
        <v>1800</v>
      </c>
      <c r="X956" s="99"/>
      <c r="Y956" s="47" t="s">
        <v>60</v>
      </c>
      <c r="Z956" s="47"/>
      <c r="AA956" s="70"/>
      <c r="AB956" s="71"/>
      <c r="AC956" s="99"/>
      <c r="AD956" s="99"/>
      <c r="AE956" s="99"/>
      <c r="AF956" s="50" t="s">
        <v>2951</v>
      </c>
      <c r="AG956" s="102">
        <v>42267</v>
      </c>
      <c r="AH956" s="99">
        <v>1</v>
      </c>
      <c r="AI956" s="179">
        <v>487.5</v>
      </c>
      <c r="AJ956" s="224">
        <v>1800</v>
      </c>
      <c r="AK956" s="47"/>
      <c r="AL956" s="225">
        <v>1</v>
      </c>
      <c r="AM956" s="106">
        <f>1195.05*3.75</f>
        <v>4481.4375</v>
      </c>
      <c r="AN956" s="99"/>
      <c r="AO956" s="47">
        <f t="shared" si="236"/>
        <v>4481.5</v>
      </c>
      <c r="AP956" s="99"/>
      <c r="AQ956" s="99"/>
      <c r="AR956" s="47">
        <f t="shared" si="237"/>
        <v>4481.5</v>
      </c>
      <c r="AS956" s="99"/>
      <c r="AT956" s="227" t="s">
        <v>55</v>
      </c>
      <c r="AU956" s="99"/>
      <c r="AV956" s="55">
        <f t="shared" si="238"/>
        <v>0</v>
      </c>
      <c r="AW956" s="56">
        <v>487.5</v>
      </c>
      <c r="AX956" s="57">
        <v>0</v>
      </c>
      <c r="AY956" s="58">
        <f t="shared" si="235"/>
        <v>1800</v>
      </c>
      <c r="AZ956" s="59">
        <f t="shared" si="239"/>
        <v>0</v>
      </c>
      <c r="BA956" s="60">
        <f t="shared" si="240"/>
        <v>0</v>
      </c>
      <c r="BB956" s="59">
        <f t="shared" si="241"/>
        <v>0</v>
      </c>
      <c r="BC956" s="61">
        <f t="shared" si="242"/>
        <v>0</v>
      </c>
      <c r="BD956" s="61">
        <f t="shared" si="243"/>
        <v>0</v>
      </c>
      <c r="BE956" s="61">
        <f t="shared" si="244"/>
        <v>0</v>
      </c>
      <c r="BF956" s="61">
        <f t="shared" si="245"/>
        <v>0</v>
      </c>
    </row>
    <row r="957" spans="1:58" ht="15.75" x14ac:dyDescent="0.25">
      <c r="A957" s="99"/>
      <c r="B957" s="99">
        <v>29839</v>
      </c>
      <c r="C957" s="147" t="s">
        <v>47</v>
      </c>
      <c r="D957" s="99" t="s">
        <v>199</v>
      </c>
      <c r="E957" s="99" t="s">
        <v>2952</v>
      </c>
      <c r="F957" s="99" t="s">
        <v>2953</v>
      </c>
      <c r="G957" s="99" t="s">
        <v>202</v>
      </c>
      <c r="H957" s="99" t="s">
        <v>2954</v>
      </c>
      <c r="I957" s="102">
        <v>42242</v>
      </c>
      <c r="J957" s="102">
        <v>42248</v>
      </c>
      <c r="K957" s="38" t="s">
        <v>2955</v>
      </c>
      <c r="L957" s="38"/>
      <c r="M957" s="39">
        <v>42262</v>
      </c>
      <c r="N957" s="40">
        <v>42262</v>
      </c>
      <c r="O957" s="148">
        <v>375</v>
      </c>
      <c r="P957" s="149">
        <v>2087</v>
      </c>
      <c r="Q957" s="149">
        <f t="shared" si="234"/>
        <v>2462</v>
      </c>
      <c r="R957" s="99"/>
      <c r="S957" s="43" t="s">
        <v>2956</v>
      </c>
      <c r="T957" s="43"/>
      <c r="U957" s="44">
        <v>42248</v>
      </c>
      <c r="V957" s="45">
        <v>42248</v>
      </c>
      <c r="W957" s="99">
        <v>1050</v>
      </c>
      <c r="X957" s="99"/>
      <c r="Y957" s="47" t="s">
        <v>60</v>
      </c>
      <c r="Z957" s="47"/>
      <c r="AA957" s="70"/>
      <c r="AB957" s="71"/>
      <c r="AC957" s="99"/>
      <c r="AD957" s="99"/>
      <c r="AE957" s="99"/>
      <c r="AF957" s="50" t="s">
        <v>2957</v>
      </c>
      <c r="AG957" s="102">
        <v>42267</v>
      </c>
      <c r="AH957" s="99">
        <v>1</v>
      </c>
      <c r="AI957" s="179">
        <v>375</v>
      </c>
      <c r="AJ957" s="224">
        <v>1050</v>
      </c>
      <c r="AK957" s="47"/>
      <c r="AL957" s="225">
        <v>1</v>
      </c>
      <c r="AM957" s="106">
        <f>936.53*3.75</f>
        <v>3511.9874999999997</v>
      </c>
      <c r="AN957" s="99"/>
      <c r="AO957" s="47">
        <f t="shared" si="236"/>
        <v>3512</v>
      </c>
      <c r="AP957" s="99"/>
      <c r="AQ957" s="99"/>
      <c r="AR957" s="47">
        <f t="shared" si="237"/>
        <v>3512</v>
      </c>
      <c r="AS957" s="99"/>
      <c r="AT957" s="227" t="s">
        <v>55</v>
      </c>
      <c r="AU957" s="99"/>
      <c r="AV957" s="55">
        <f t="shared" si="238"/>
        <v>0</v>
      </c>
      <c r="AW957" s="56">
        <v>375</v>
      </c>
      <c r="AX957" s="57">
        <v>0</v>
      </c>
      <c r="AY957" s="58">
        <f t="shared" si="235"/>
        <v>1050</v>
      </c>
      <c r="AZ957" s="59">
        <f t="shared" si="239"/>
        <v>0</v>
      </c>
      <c r="BA957" s="60">
        <f t="shared" si="240"/>
        <v>0</v>
      </c>
      <c r="BB957" s="59">
        <f t="shared" si="241"/>
        <v>0</v>
      </c>
      <c r="BC957" s="61">
        <f t="shared" si="242"/>
        <v>0</v>
      </c>
      <c r="BD957" s="61">
        <f t="shared" si="243"/>
        <v>0</v>
      </c>
      <c r="BE957" s="61">
        <f t="shared" si="244"/>
        <v>0</v>
      </c>
      <c r="BF957" s="61">
        <f t="shared" si="245"/>
        <v>0</v>
      </c>
    </row>
    <row r="958" spans="1:58" ht="15.75" x14ac:dyDescent="0.25">
      <c r="A958" s="99"/>
      <c r="B958" s="99">
        <v>12977</v>
      </c>
      <c r="C958" s="147" t="s">
        <v>47</v>
      </c>
      <c r="D958" s="99" t="s">
        <v>199</v>
      </c>
      <c r="E958" s="99" t="s">
        <v>2958</v>
      </c>
      <c r="F958" s="99" t="s">
        <v>2959</v>
      </c>
      <c r="G958" s="99" t="s">
        <v>202</v>
      </c>
      <c r="H958" s="99" t="s">
        <v>2960</v>
      </c>
      <c r="I958" s="102">
        <v>42221</v>
      </c>
      <c r="J958" s="102">
        <v>42225</v>
      </c>
      <c r="K958" s="38" t="s">
        <v>2961</v>
      </c>
      <c r="L958" s="38"/>
      <c r="M958" s="39">
        <v>42228</v>
      </c>
      <c r="N958" s="40">
        <v>42228</v>
      </c>
      <c r="O958" s="148">
        <v>978</v>
      </c>
      <c r="P958" s="149">
        <v>1235</v>
      </c>
      <c r="Q958" s="149">
        <f t="shared" si="234"/>
        <v>2213</v>
      </c>
      <c r="R958" s="99"/>
      <c r="S958" s="43" t="s">
        <v>285</v>
      </c>
      <c r="T958" s="43"/>
      <c r="U958" s="138"/>
      <c r="V958" s="139"/>
      <c r="W958" s="99"/>
      <c r="X958" s="99"/>
      <c r="Y958" s="47" t="s">
        <v>60</v>
      </c>
      <c r="Z958" s="47"/>
      <c r="AA958" s="70"/>
      <c r="AB958" s="71"/>
      <c r="AC958" s="99"/>
      <c r="AD958" s="99"/>
      <c r="AE958" s="99"/>
      <c r="AF958" s="50" t="s">
        <v>2962</v>
      </c>
      <c r="AG958" s="102">
        <v>42267</v>
      </c>
      <c r="AH958" s="99">
        <v>1</v>
      </c>
      <c r="AI958" s="179">
        <v>412.5</v>
      </c>
      <c r="AJ958" s="224">
        <v>562.5</v>
      </c>
      <c r="AK958" s="47"/>
      <c r="AL958" s="225">
        <v>1</v>
      </c>
      <c r="AM958" s="106">
        <f>590.12*3.75</f>
        <v>2212.9499999999998</v>
      </c>
      <c r="AN958" s="99"/>
      <c r="AO958" s="47">
        <f t="shared" si="236"/>
        <v>2213</v>
      </c>
      <c r="AP958" s="99"/>
      <c r="AQ958" s="99"/>
      <c r="AR958" s="47">
        <f t="shared" si="237"/>
        <v>2213</v>
      </c>
      <c r="AS958" s="99"/>
      <c r="AT958" s="227" t="s">
        <v>55</v>
      </c>
      <c r="AU958" s="99"/>
      <c r="AV958" s="55">
        <f t="shared" si="238"/>
        <v>0</v>
      </c>
      <c r="AW958" s="56">
        <v>412.5</v>
      </c>
      <c r="AX958" s="57">
        <v>0</v>
      </c>
      <c r="AY958" s="58">
        <f t="shared" si="235"/>
        <v>562.5</v>
      </c>
      <c r="AZ958" s="59">
        <f t="shared" si="239"/>
        <v>0</v>
      </c>
      <c r="BA958" s="60">
        <f t="shared" si="240"/>
        <v>0</v>
      </c>
      <c r="BB958" s="59">
        <f t="shared" si="241"/>
        <v>0</v>
      </c>
      <c r="BC958" s="61">
        <f t="shared" si="242"/>
        <v>0</v>
      </c>
      <c r="BD958" s="61">
        <f t="shared" si="243"/>
        <v>0</v>
      </c>
      <c r="BE958" s="61">
        <f t="shared" si="244"/>
        <v>0</v>
      </c>
      <c r="BF958" s="61">
        <f t="shared" si="245"/>
        <v>0</v>
      </c>
    </row>
    <row r="959" spans="1:58" ht="15.75" x14ac:dyDescent="0.25">
      <c r="A959" s="99"/>
      <c r="B959" s="99" t="s">
        <v>473</v>
      </c>
      <c r="C959" s="147" t="s">
        <v>47</v>
      </c>
      <c r="D959" s="99" t="s">
        <v>2963</v>
      </c>
      <c r="E959" s="99" t="s">
        <v>2622</v>
      </c>
      <c r="F959" s="99" t="s">
        <v>2964</v>
      </c>
      <c r="G959" s="99" t="s">
        <v>202</v>
      </c>
      <c r="H959" s="99" t="s">
        <v>473</v>
      </c>
      <c r="I959" s="99"/>
      <c r="J959" s="102">
        <v>42240</v>
      </c>
      <c r="K959" s="38" t="s">
        <v>475</v>
      </c>
      <c r="L959" s="38"/>
      <c r="M959" s="179"/>
      <c r="N959" s="164"/>
      <c r="O959" s="148">
        <v>0</v>
      </c>
      <c r="P959" s="149">
        <v>0</v>
      </c>
      <c r="Q959" s="149">
        <f t="shared" si="234"/>
        <v>0</v>
      </c>
      <c r="R959" s="99"/>
      <c r="S959" s="43" t="s">
        <v>285</v>
      </c>
      <c r="T959" s="43"/>
      <c r="U959" s="138"/>
      <c r="V959" s="139"/>
      <c r="W959" s="99"/>
      <c r="X959" s="99"/>
      <c r="Y959" s="47" t="s">
        <v>2965</v>
      </c>
      <c r="Z959" s="47"/>
      <c r="AA959" s="48">
        <v>42255</v>
      </c>
      <c r="AB959" s="49">
        <v>42255</v>
      </c>
      <c r="AC959" s="99">
        <v>6500</v>
      </c>
      <c r="AD959" s="99"/>
      <c r="AE959" s="99"/>
      <c r="AF959" s="50" t="s">
        <v>2966</v>
      </c>
      <c r="AG959" s="102">
        <v>42267</v>
      </c>
      <c r="AH959" s="99">
        <v>1</v>
      </c>
      <c r="AI959" s="179"/>
      <c r="AJ959" s="224"/>
      <c r="AK959" s="47">
        <v>6500</v>
      </c>
      <c r="AL959" s="225">
        <v>1</v>
      </c>
      <c r="AM959" s="106">
        <v>6500</v>
      </c>
      <c r="AN959" s="99"/>
      <c r="AO959" s="47">
        <f t="shared" si="236"/>
        <v>6500</v>
      </c>
      <c r="AP959" s="99"/>
      <c r="AQ959" s="99"/>
      <c r="AR959" s="47">
        <f t="shared" si="237"/>
        <v>6500</v>
      </c>
      <c r="AS959" s="99"/>
      <c r="AT959" s="227" t="s">
        <v>55</v>
      </c>
      <c r="AU959" s="99"/>
      <c r="AV959" s="55">
        <f t="shared" si="238"/>
        <v>0</v>
      </c>
      <c r="AW959" s="56">
        <v>0</v>
      </c>
      <c r="AX959" s="57">
        <v>0</v>
      </c>
      <c r="AY959" s="58">
        <f t="shared" si="235"/>
        <v>0</v>
      </c>
      <c r="AZ959" s="59">
        <f t="shared" si="239"/>
        <v>0</v>
      </c>
      <c r="BA959" s="60">
        <f t="shared" si="240"/>
        <v>6500</v>
      </c>
      <c r="BB959" s="59">
        <f t="shared" si="241"/>
        <v>0</v>
      </c>
      <c r="BC959" s="61">
        <f t="shared" si="242"/>
        <v>0</v>
      </c>
      <c r="BD959" s="61">
        <f t="shared" si="243"/>
        <v>0</v>
      </c>
      <c r="BE959" s="61">
        <f t="shared" si="244"/>
        <v>0</v>
      </c>
      <c r="BF959" s="61">
        <f t="shared" si="245"/>
        <v>0</v>
      </c>
    </row>
    <row r="960" spans="1:58" ht="15.75" x14ac:dyDescent="0.25">
      <c r="A960" s="99"/>
      <c r="B960" s="99" t="s">
        <v>473</v>
      </c>
      <c r="C960" s="147" t="s">
        <v>47</v>
      </c>
      <c r="D960" s="99" t="s">
        <v>2120</v>
      </c>
      <c r="E960" s="99" t="s">
        <v>2967</v>
      </c>
      <c r="F960" s="99"/>
      <c r="G960" s="99" t="s">
        <v>202</v>
      </c>
      <c r="H960" s="99" t="s">
        <v>2968</v>
      </c>
      <c r="I960" s="99"/>
      <c r="J960" s="102">
        <v>42256</v>
      </c>
      <c r="K960" s="38" t="s">
        <v>475</v>
      </c>
      <c r="L960" s="38"/>
      <c r="M960" s="179"/>
      <c r="N960" s="164"/>
      <c r="O960" s="148">
        <v>0</v>
      </c>
      <c r="P960" s="149">
        <v>0</v>
      </c>
      <c r="Q960" s="149">
        <f t="shared" si="234"/>
        <v>0</v>
      </c>
      <c r="R960" s="99"/>
      <c r="S960" s="43" t="s">
        <v>285</v>
      </c>
      <c r="T960" s="43"/>
      <c r="U960" s="138"/>
      <c r="V960" s="139"/>
      <c r="W960" s="99"/>
      <c r="X960" s="99"/>
      <c r="Y960" s="47" t="s">
        <v>2969</v>
      </c>
      <c r="Z960" s="47"/>
      <c r="AA960" s="48">
        <v>42261</v>
      </c>
      <c r="AB960" s="49">
        <v>42261</v>
      </c>
      <c r="AC960" s="99">
        <f>12000+6520</f>
        <v>18520</v>
      </c>
      <c r="AD960" s="99"/>
      <c r="AE960" s="99"/>
      <c r="AF960" s="50" t="s">
        <v>2970</v>
      </c>
      <c r="AG960" s="102">
        <v>42267</v>
      </c>
      <c r="AH960" s="99">
        <v>1</v>
      </c>
      <c r="AI960" s="179"/>
      <c r="AJ960" s="224"/>
      <c r="AK960" s="47">
        <v>18520</v>
      </c>
      <c r="AL960" s="225">
        <v>1</v>
      </c>
      <c r="AM960" s="106">
        <v>18250</v>
      </c>
      <c r="AN960" s="99"/>
      <c r="AO960" s="47">
        <f t="shared" si="236"/>
        <v>18520</v>
      </c>
      <c r="AP960" s="99"/>
      <c r="AQ960" s="99"/>
      <c r="AR960" s="47">
        <f t="shared" si="237"/>
        <v>18520</v>
      </c>
      <c r="AS960" s="99"/>
      <c r="AT960" s="227" t="s">
        <v>55</v>
      </c>
      <c r="AU960" s="99"/>
      <c r="AV960" s="55">
        <f t="shared" si="238"/>
        <v>0</v>
      </c>
      <c r="AW960" s="56">
        <v>0</v>
      </c>
      <c r="AX960" s="57">
        <v>0</v>
      </c>
      <c r="AY960" s="58">
        <f t="shared" si="235"/>
        <v>0</v>
      </c>
      <c r="AZ960" s="59">
        <f t="shared" si="239"/>
        <v>0</v>
      </c>
      <c r="BA960" s="60">
        <f t="shared" si="240"/>
        <v>18520</v>
      </c>
      <c r="BB960" s="59">
        <f t="shared" si="241"/>
        <v>0</v>
      </c>
      <c r="BC960" s="61">
        <f t="shared" si="242"/>
        <v>0</v>
      </c>
      <c r="BD960" s="61">
        <f t="shared" si="243"/>
        <v>0</v>
      </c>
      <c r="BE960" s="61">
        <f t="shared" si="244"/>
        <v>0</v>
      </c>
      <c r="BF960" s="61">
        <f t="shared" si="245"/>
        <v>0</v>
      </c>
    </row>
    <row r="961" spans="1:58" ht="15.75" x14ac:dyDescent="0.25">
      <c r="A961" s="99"/>
      <c r="B961" s="99" t="s">
        <v>473</v>
      </c>
      <c r="C961" s="147" t="s">
        <v>47</v>
      </c>
      <c r="D961" s="99" t="s">
        <v>2132</v>
      </c>
      <c r="E961" s="99" t="s">
        <v>2971</v>
      </c>
      <c r="F961" s="99"/>
      <c r="G961" s="99" t="s">
        <v>202</v>
      </c>
      <c r="H961" s="99" t="s">
        <v>473</v>
      </c>
      <c r="I961" s="99"/>
      <c r="J961" s="102">
        <v>42257</v>
      </c>
      <c r="K961" s="38" t="s">
        <v>475</v>
      </c>
      <c r="L961" s="38"/>
      <c r="M961" s="179"/>
      <c r="N961" s="164"/>
      <c r="O961" s="148">
        <v>0</v>
      </c>
      <c r="P961" s="149">
        <v>0</v>
      </c>
      <c r="Q961" s="149">
        <f t="shared" si="234"/>
        <v>0</v>
      </c>
      <c r="R961" s="99"/>
      <c r="S961" s="43" t="s">
        <v>285</v>
      </c>
      <c r="T961" s="43"/>
      <c r="U961" s="138"/>
      <c r="V961" s="139"/>
      <c r="W961" s="99"/>
      <c r="X961" s="99"/>
      <c r="Y961" s="47" t="s">
        <v>2972</v>
      </c>
      <c r="Z961" s="47"/>
      <c r="AA961" s="48">
        <v>42263</v>
      </c>
      <c r="AB961" s="49">
        <v>42263</v>
      </c>
      <c r="AC961" s="99">
        <v>35000</v>
      </c>
      <c r="AD961" s="99"/>
      <c r="AE961" s="99"/>
      <c r="AF961" s="50" t="s">
        <v>2973</v>
      </c>
      <c r="AG961" s="102">
        <v>42267</v>
      </c>
      <c r="AH961" s="99">
        <v>1</v>
      </c>
      <c r="AI961" s="179"/>
      <c r="AJ961" s="224"/>
      <c r="AK961" s="47">
        <v>35000</v>
      </c>
      <c r="AL961" s="225">
        <v>1</v>
      </c>
      <c r="AM961" s="106">
        <v>35000</v>
      </c>
      <c r="AN961" s="99"/>
      <c r="AO961" s="47">
        <f t="shared" si="236"/>
        <v>35000</v>
      </c>
      <c r="AP961" s="99"/>
      <c r="AQ961" s="99"/>
      <c r="AR961" s="47">
        <f t="shared" si="237"/>
        <v>35000</v>
      </c>
      <c r="AS961" s="99"/>
      <c r="AT961" s="227" t="s">
        <v>55</v>
      </c>
      <c r="AU961" s="99"/>
      <c r="AV961" s="55">
        <f t="shared" si="238"/>
        <v>0</v>
      </c>
      <c r="AW961" s="56">
        <v>0</v>
      </c>
      <c r="AX961" s="57">
        <v>0</v>
      </c>
      <c r="AY961" s="58">
        <f t="shared" si="235"/>
        <v>0</v>
      </c>
      <c r="AZ961" s="59">
        <f t="shared" si="239"/>
        <v>0</v>
      </c>
      <c r="BA961" s="60">
        <f t="shared" si="240"/>
        <v>35000</v>
      </c>
      <c r="BB961" s="59">
        <f t="shared" si="241"/>
        <v>0</v>
      </c>
      <c r="BC961" s="61">
        <f t="shared" si="242"/>
        <v>0</v>
      </c>
      <c r="BD961" s="61">
        <f t="shared" si="243"/>
        <v>0</v>
      </c>
      <c r="BE961" s="61">
        <f t="shared" si="244"/>
        <v>0</v>
      </c>
      <c r="BF961" s="61">
        <f t="shared" si="245"/>
        <v>0</v>
      </c>
    </row>
    <row r="962" spans="1:58" ht="15.75" x14ac:dyDescent="0.25">
      <c r="A962" s="99"/>
      <c r="B962" s="99">
        <v>13011</v>
      </c>
      <c r="C962" s="147" t="s">
        <v>47</v>
      </c>
      <c r="D962" s="99" t="s">
        <v>1368</v>
      </c>
      <c r="E962" s="99" t="s">
        <v>2974</v>
      </c>
      <c r="F962" s="99" t="s">
        <v>1969</v>
      </c>
      <c r="G962" s="99" t="s">
        <v>202</v>
      </c>
      <c r="H962" s="99" t="s">
        <v>2975</v>
      </c>
      <c r="I962" s="102">
        <v>42233</v>
      </c>
      <c r="J962" s="102">
        <v>42233</v>
      </c>
      <c r="K962" s="38" t="s">
        <v>2976</v>
      </c>
      <c r="L962" s="38"/>
      <c r="M962" s="39">
        <v>42253</v>
      </c>
      <c r="N962" s="40">
        <v>42254</v>
      </c>
      <c r="O962" s="148">
        <v>1484</v>
      </c>
      <c r="P962" s="149">
        <v>1607.25</v>
      </c>
      <c r="Q962" s="149">
        <f t="shared" si="234"/>
        <v>3091.25</v>
      </c>
      <c r="R962" s="99"/>
      <c r="S962" s="43" t="s">
        <v>285</v>
      </c>
      <c r="T962" s="43"/>
      <c r="U962" s="138"/>
      <c r="V962" s="139"/>
      <c r="W962" s="99"/>
      <c r="X962" s="99"/>
      <c r="Y962" s="47" t="s">
        <v>60</v>
      </c>
      <c r="Z962" s="47"/>
      <c r="AA962" s="70"/>
      <c r="AB962" s="71"/>
      <c r="AC962" s="99"/>
      <c r="AD962" s="99"/>
      <c r="AE962" s="99"/>
      <c r="AF962" s="50" t="s">
        <v>2977</v>
      </c>
      <c r="AG962" s="102">
        <v>42267</v>
      </c>
      <c r="AH962" s="99">
        <v>1</v>
      </c>
      <c r="AI962" s="179">
        <v>393.75</v>
      </c>
      <c r="AJ962" s="224">
        <v>937.5</v>
      </c>
      <c r="AK962" s="47"/>
      <c r="AL962" s="225">
        <v>1</v>
      </c>
      <c r="AM962" s="106">
        <f>824.33*3.75</f>
        <v>3091.2375000000002</v>
      </c>
      <c r="AN962" s="99"/>
      <c r="AO962" s="47">
        <f t="shared" si="236"/>
        <v>3091.25</v>
      </c>
      <c r="AP962" s="99"/>
      <c r="AQ962" s="99"/>
      <c r="AR962" s="47">
        <f t="shared" si="237"/>
        <v>3091.25</v>
      </c>
      <c r="AS962" s="99"/>
      <c r="AT962" s="227" t="s">
        <v>55</v>
      </c>
      <c r="AU962" s="99"/>
      <c r="AV962" s="55">
        <f t="shared" si="238"/>
        <v>0</v>
      </c>
      <c r="AW962" s="56">
        <v>393.75</v>
      </c>
      <c r="AX962" s="57">
        <v>0</v>
      </c>
      <c r="AY962" s="58">
        <f t="shared" si="235"/>
        <v>937.5</v>
      </c>
      <c r="AZ962" s="59">
        <f t="shared" si="239"/>
        <v>0</v>
      </c>
      <c r="BA962" s="60">
        <f t="shared" si="240"/>
        <v>0</v>
      </c>
      <c r="BB962" s="59">
        <f t="shared" si="241"/>
        <v>0</v>
      </c>
      <c r="BC962" s="61">
        <f t="shared" si="242"/>
        <v>0</v>
      </c>
      <c r="BD962" s="61">
        <f t="shared" si="243"/>
        <v>0</v>
      </c>
      <c r="BE962" s="61">
        <f t="shared" si="244"/>
        <v>0</v>
      </c>
      <c r="BF962" s="61">
        <f t="shared" si="245"/>
        <v>0</v>
      </c>
    </row>
    <row r="963" spans="1:58" ht="15.75" x14ac:dyDescent="0.25">
      <c r="A963" s="228">
        <v>42268</v>
      </c>
      <c r="B963" s="99">
        <v>29499</v>
      </c>
      <c r="C963" s="147" t="s">
        <v>47</v>
      </c>
      <c r="D963" s="99" t="s">
        <v>895</v>
      </c>
      <c r="E963" s="99" t="s">
        <v>2978</v>
      </c>
      <c r="F963" s="99" t="s">
        <v>2979</v>
      </c>
      <c r="G963" s="99" t="s">
        <v>202</v>
      </c>
      <c r="H963" s="99">
        <v>5050400</v>
      </c>
      <c r="I963" s="102">
        <v>42178</v>
      </c>
      <c r="J963" s="102">
        <v>42183</v>
      </c>
      <c r="K963" s="38" t="s">
        <v>2980</v>
      </c>
      <c r="L963" s="38"/>
      <c r="M963" s="39">
        <v>42185</v>
      </c>
      <c r="N963" s="40">
        <v>42186</v>
      </c>
      <c r="O963" s="148">
        <v>0</v>
      </c>
      <c r="P963" s="149">
        <v>41091.760000000002</v>
      </c>
      <c r="Q963" s="149">
        <f t="shared" si="234"/>
        <v>41091.760000000002</v>
      </c>
      <c r="R963" s="99"/>
      <c r="S963" s="43" t="s">
        <v>285</v>
      </c>
      <c r="T963" s="43"/>
      <c r="U963" s="138"/>
      <c r="V963" s="139"/>
      <c r="W963" s="99"/>
      <c r="X963" s="99"/>
      <c r="Y963" s="47" t="s">
        <v>2981</v>
      </c>
      <c r="Z963" s="47"/>
      <c r="AA963" s="48">
        <v>42253</v>
      </c>
      <c r="AB963" s="49">
        <v>42254</v>
      </c>
      <c r="AC963" s="99">
        <v>263400</v>
      </c>
      <c r="AD963" s="99"/>
      <c r="AE963" s="99"/>
      <c r="AF963" s="50" t="s">
        <v>2982</v>
      </c>
      <c r="AG963" s="102">
        <v>42268</v>
      </c>
      <c r="AH963" s="99">
        <v>1</v>
      </c>
      <c r="AI963" s="179">
        <v>7871.76</v>
      </c>
      <c r="AJ963" s="224"/>
      <c r="AK963" s="47">
        <v>263400</v>
      </c>
      <c r="AL963" s="225">
        <v>1</v>
      </c>
      <c r="AM963" s="106">
        <f>304491.76</f>
        <v>304491.76</v>
      </c>
      <c r="AN963" s="99"/>
      <c r="AO963" s="47">
        <f t="shared" ref="AO963:AO988" si="246">Q963+W963+AC963</f>
        <v>304491.76</v>
      </c>
      <c r="AP963" s="99"/>
      <c r="AQ963" s="99"/>
      <c r="AR963" s="47">
        <f t="shared" si="237"/>
        <v>304491.76</v>
      </c>
      <c r="AS963" s="99"/>
      <c r="AT963" s="227" t="s">
        <v>55</v>
      </c>
      <c r="AU963" s="99"/>
      <c r="AV963" s="55">
        <f t="shared" si="238"/>
        <v>0</v>
      </c>
      <c r="AW963" s="56">
        <v>7871.76</v>
      </c>
      <c r="AX963" s="57">
        <v>0</v>
      </c>
      <c r="AY963" s="58">
        <f t="shared" si="235"/>
        <v>0</v>
      </c>
      <c r="AZ963" s="59">
        <f t="shared" si="239"/>
        <v>0</v>
      </c>
      <c r="BA963" s="60">
        <f t="shared" si="240"/>
        <v>263400</v>
      </c>
      <c r="BB963" s="59">
        <f t="shared" si="241"/>
        <v>0</v>
      </c>
      <c r="BC963" s="61">
        <f t="shared" si="242"/>
        <v>0</v>
      </c>
      <c r="BD963" s="61">
        <f t="shared" si="243"/>
        <v>0</v>
      </c>
      <c r="BE963" s="61">
        <f t="shared" si="244"/>
        <v>0</v>
      </c>
      <c r="BF963" s="61">
        <f t="shared" si="245"/>
        <v>0</v>
      </c>
    </row>
    <row r="964" spans="1:58" ht="15.75" x14ac:dyDescent="0.25">
      <c r="A964" s="99"/>
      <c r="B964" s="99">
        <v>13130</v>
      </c>
      <c r="C964" s="147" t="s">
        <v>47</v>
      </c>
      <c r="D964" s="99" t="s">
        <v>241</v>
      </c>
      <c r="E964" s="99" t="s">
        <v>2983</v>
      </c>
      <c r="F964" s="99" t="s">
        <v>2984</v>
      </c>
      <c r="G964" s="99" t="s">
        <v>202</v>
      </c>
      <c r="H964" s="99" t="s">
        <v>2985</v>
      </c>
      <c r="I964" s="102">
        <v>42257</v>
      </c>
      <c r="J964" s="102">
        <v>42259</v>
      </c>
      <c r="K964" s="38" t="s">
        <v>2986</v>
      </c>
      <c r="L964" s="38"/>
      <c r="M964" s="39">
        <v>42264</v>
      </c>
      <c r="N964" s="40">
        <v>42267</v>
      </c>
      <c r="O964" s="148">
        <v>2756258</v>
      </c>
      <c r="P964" s="149">
        <v>4044.5</v>
      </c>
      <c r="Q964" s="149">
        <f t="shared" si="234"/>
        <v>2760302.5</v>
      </c>
      <c r="R964" s="99"/>
      <c r="S964" s="43" t="s">
        <v>2987</v>
      </c>
      <c r="T964" s="43"/>
      <c r="U964" s="44">
        <v>42268</v>
      </c>
      <c r="V964" s="45">
        <v>42268</v>
      </c>
      <c r="W964" s="99">
        <v>487.5</v>
      </c>
      <c r="X964" s="99"/>
      <c r="Y964" s="47" t="s">
        <v>60</v>
      </c>
      <c r="Z964" s="47"/>
      <c r="AA964" s="70"/>
      <c r="AB964" s="71"/>
      <c r="AC964" s="99"/>
      <c r="AD964" s="99"/>
      <c r="AE964" s="99"/>
      <c r="AF964" s="50" t="s">
        <v>2988</v>
      </c>
      <c r="AG964" s="102">
        <v>42268</v>
      </c>
      <c r="AH964" s="99">
        <v>3</v>
      </c>
      <c r="AI964" s="179">
        <v>262.5</v>
      </c>
      <c r="AJ964" s="224">
        <v>487.5</v>
      </c>
      <c r="AK964" s="47"/>
      <c r="AL964" s="225">
        <v>1</v>
      </c>
      <c r="AM964" s="106">
        <f>(1079.05+130)*3.75+2756258</f>
        <v>2760791.9375</v>
      </c>
      <c r="AN964" s="99"/>
      <c r="AO964" s="47">
        <f t="shared" si="246"/>
        <v>2760790</v>
      </c>
      <c r="AP964" s="99"/>
      <c r="AQ964" s="99"/>
      <c r="AR964" s="47">
        <f t="shared" si="237"/>
        <v>2760790</v>
      </c>
      <c r="AS964" s="99"/>
      <c r="AT964" s="227" t="s">
        <v>55</v>
      </c>
      <c r="AU964" s="99"/>
      <c r="AV964" s="55">
        <f t="shared" si="238"/>
        <v>0</v>
      </c>
      <c r="AW964" s="56">
        <v>262.5</v>
      </c>
      <c r="AX964" s="57">
        <v>0</v>
      </c>
      <c r="AY964" s="58">
        <f t="shared" si="235"/>
        <v>487.5</v>
      </c>
      <c r="AZ964" s="59">
        <f t="shared" si="239"/>
        <v>0</v>
      </c>
      <c r="BA964" s="60">
        <f t="shared" si="240"/>
        <v>0</v>
      </c>
      <c r="BB964" s="59">
        <f t="shared" si="241"/>
        <v>0</v>
      </c>
      <c r="BC964" s="61">
        <f t="shared" si="242"/>
        <v>0</v>
      </c>
      <c r="BD964" s="61">
        <f t="shared" si="243"/>
        <v>0</v>
      </c>
      <c r="BE964" s="61">
        <f t="shared" si="244"/>
        <v>0</v>
      </c>
      <c r="BF964" s="61">
        <f t="shared" si="245"/>
        <v>0</v>
      </c>
    </row>
    <row r="965" spans="1:58" ht="15.75" x14ac:dyDescent="0.25">
      <c r="A965" s="99"/>
      <c r="B965" s="99">
        <v>13089</v>
      </c>
      <c r="C965" s="147" t="s">
        <v>47</v>
      </c>
      <c r="D965" s="99" t="s">
        <v>241</v>
      </c>
      <c r="E965" s="99" t="s">
        <v>2989</v>
      </c>
      <c r="F965" s="99" t="s">
        <v>2990</v>
      </c>
      <c r="G965" s="99" t="s">
        <v>202</v>
      </c>
      <c r="H965" s="99" t="s">
        <v>2991</v>
      </c>
      <c r="I965" s="102">
        <v>42249</v>
      </c>
      <c r="J965" s="102">
        <v>42250</v>
      </c>
      <c r="K965" s="38" t="s">
        <v>2992</v>
      </c>
      <c r="L965" s="38"/>
      <c r="M965" s="39">
        <v>42263</v>
      </c>
      <c r="N965" s="40">
        <v>42264</v>
      </c>
      <c r="O965" s="148">
        <v>58854</v>
      </c>
      <c r="P965" s="149">
        <v>1119.5</v>
      </c>
      <c r="Q965" s="149">
        <f t="shared" si="234"/>
        <v>59973.5</v>
      </c>
      <c r="R965" s="99"/>
      <c r="S965" s="43" t="s">
        <v>2993</v>
      </c>
      <c r="T965" s="43"/>
      <c r="U965" s="44">
        <v>42254</v>
      </c>
      <c r="V965" s="45">
        <v>42254</v>
      </c>
      <c r="W965" s="99">
        <v>487.5</v>
      </c>
      <c r="X965" s="99"/>
      <c r="Y965" s="47" t="s">
        <v>60</v>
      </c>
      <c r="Z965" s="47"/>
      <c r="AA965" s="70"/>
      <c r="AB965" s="71"/>
      <c r="AC965" s="99"/>
      <c r="AD965" s="99"/>
      <c r="AE965" s="99"/>
      <c r="AF965" s="50" t="s">
        <v>2994</v>
      </c>
      <c r="AG965" s="102">
        <v>42268</v>
      </c>
      <c r="AH965" s="99">
        <v>3</v>
      </c>
      <c r="AI965" s="179">
        <v>262.5</v>
      </c>
      <c r="AJ965" s="224">
        <v>487.5</v>
      </c>
      <c r="AK965" s="47"/>
      <c r="AL965" s="225">
        <v>1</v>
      </c>
      <c r="AM965" s="106">
        <f>(298.52+130)*3.75+58854</f>
        <v>60460.95</v>
      </c>
      <c r="AN965" s="99"/>
      <c r="AO965" s="47">
        <f t="shared" si="246"/>
        <v>60461</v>
      </c>
      <c r="AP965" s="99"/>
      <c r="AQ965" s="99"/>
      <c r="AR965" s="47">
        <f t="shared" si="237"/>
        <v>60461</v>
      </c>
      <c r="AS965" s="99"/>
      <c r="AT965" s="227" t="s">
        <v>55</v>
      </c>
      <c r="AU965" s="99"/>
      <c r="AV965" s="55">
        <f t="shared" si="238"/>
        <v>0</v>
      </c>
      <c r="AW965" s="56">
        <v>262.5</v>
      </c>
      <c r="AX965" s="57">
        <v>0</v>
      </c>
      <c r="AY965" s="58">
        <f t="shared" si="235"/>
        <v>487.5</v>
      </c>
      <c r="AZ965" s="59">
        <f t="shared" si="239"/>
        <v>0</v>
      </c>
      <c r="BA965" s="60">
        <f t="shared" si="240"/>
        <v>0</v>
      </c>
      <c r="BB965" s="59">
        <f t="shared" si="241"/>
        <v>0</v>
      </c>
      <c r="BC965" s="61">
        <f t="shared" si="242"/>
        <v>0</v>
      </c>
      <c r="BD965" s="61">
        <f t="shared" si="243"/>
        <v>0</v>
      </c>
      <c r="BE965" s="61">
        <f t="shared" si="244"/>
        <v>0</v>
      </c>
      <c r="BF965" s="61">
        <f t="shared" si="245"/>
        <v>0</v>
      </c>
    </row>
    <row r="966" spans="1:58" ht="15.75" x14ac:dyDescent="0.25">
      <c r="A966" s="99"/>
      <c r="B966" s="99">
        <v>29524</v>
      </c>
      <c r="C966" s="147" t="s">
        <v>47</v>
      </c>
      <c r="D966" s="99" t="s">
        <v>1503</v>
      </c>
      <c r="E966" s="99" t="s">
        <v>2995</v>
      </c>
      <c r="F966" s="99" t="s">
        <v>2996</v>
      </c>
      <c r="G966" s="99" t="s">
        <v>202</v>
      </c>
      <c r="H966" s="99">
        <v>1172841</v>
      </c>
      <c r="I966" s="102">
        <v>42180</v>
      </c>
      <c r="J966" s="102">
        <v>42182</v>
      </c>
      <c r="K966" s="38" t="s">
        <v>2997</v>
      </c>
      <c r="L966" s="38"/>
      <c r="M966" s="39">
        <v>42263</v>
      </c>
      <c r="N966" s="40">
        <v>42264</v>
      </c>
      <c r="O966" s="148">
        <v>0</v>
      </c>
      <c r="P966" s="149">
        <v>1030</v>
      </c>
      <c r="Q966" s="149">
        <f t="shared" si="234"/>
        <v>1030</v>
      </c>
      <c r="R966" s="99"/>
      <c r="S966" s="43" t="s">
        <v>2998</v>
      </c>
      <c r="T966" s="43"/>
      <c r="U966" s="44">
        <v>42194</v>
      </c>
      <c r="V966" s="45">
        <v>42194</v>
      </c>
      <c r="W966" s="99">
        <v>1100</v>
      </c>
      <c r="X966" s="99"/>
      <c r="Y966" s="47" t="s">
        <v>60</v>
      </c>
      <c r="Z966" s="47"/>
      <c r="AA966" s="70"/>
      <c r="AB966" s="71"/>
      <c r="AC966" s="99"/>
      <c r="AD966" s="99"/>
      <c r="AE966" s="99"/>
      <c r="AF966" s="50" t="s">
        <v>2999</v>
      </c>
      <c r="AG966" s="102">
        <v>42268</v>
      </c>
      <c r="AH966" s="99">
        <v>1</v>
      </c>
      <c r="AI966" s="179">
        <v>400</v>
      </c>
      <c r="AJ966" s="224">
        <v>1100</v>
      </c>
      <c r="AK966" s="47"/>
      <c r="AL966" s="225">
        <v>1</v>
      </c>
      <c r="AM966" s="106">
        <f>2130</f>
        <v>2130</v>
      </c>
      <c r="AN966" s="99"/>
      <c r="AO966" s="47">
        <f t="shared" si="246"/>
        <v>2130</v>
      </c>
      <c r="AP966" s="99"/>
      <c r="AQ966" s="99"/>
      <c r="AR966" s="47">
        <f t="shared" si="237"/>
        <v>2130</v>
      </c>
      <c r="AS966" s="99"/>
      <c r="AT966" s="227" t="s">
        <v>55</v>
      </c>
      <c r="AU966" s="99"/>
      <c r="AV966" s="55">
        <f t="shared" si="238"/>
        <v>0</v>
      </c>
      <c r="AW966" s="56">
        <v>400</v>
      </c>
      <c r="AX966" s="57">
        <v>0</v>
      </c>
      <c r="AY966" s="58">
        <f t="shared" si="235"/>
        <v>1100</v>
      </c>
      <c r="AZ966" s="59">
        <f t="shared" si="239"/>
        <v>0</v>
      </c>
      <c r="BA966" s="60">
        <f t="shared" si="240"/>
        <v>0</v>
      </c>
      <c r="BB966" s="59">
        <f t="shared" si="241"/>
        <v>0</v>
      </c>
      <c r="BC966" s="61">
        <f t="shared" si="242"/>
        <v>0</v>
      </c>
      <c r="BD966" s="61">
        <f t="shared" si="243"/>
        <v>0</v>
      </c>
      <c r="BE966" s="61">
        <f t="shared" si="244"/>
        <v>0</v>
      </c>
      <c r="BF966" s="61">
        <f t="shared" si="245"/>
        <v>0</v>
      </c>
    </row>
    <row r="967" spans="1:58" ht="15.75" x14ac:dyDescent="0.25">
      <c r="A967" s="99"/>
      <c r="B967" s="99">
        <v>29577</v>
      </c>
      <c r="C967" s="147" t="s">
        <v>47</v>
      </c>
      <c r="D967" s="99" t="s">
        <v>1503</v>
      </c>
      <c r="E967" s="99" t="s">
        <v>3000</v>
      </c>
      <c r="F967" s="99" t="s">
        <v>3001</v>
      </c>
      <c r="G967" s="99" t="s">
        <v>202</v>
      </c>
      <c r="H967" s="99" t="s">
        <v>3002</v>
      </c>
      <c r="I967" s="102">
        <v>42201</v>
      </c>
      <c r="J967" s="102">
        <v>42212</v>
      </c>
      <c r="K967" s="38" t="s">
        <v>3003</v>
      </c>
      <c r="L967" s="38"/>
      <c r="M967" s="39">
        <v>42263</v>
      </c>
      <c r="N967" s="40">
        <v>42264</v>
      </c>
      <c r="O967" s="148">
        <v>0</v>
      </c>
      <c r="P967" s="149">
        <v>1925</v>
      </c>
      <c r="Q967" s="149">
        <f t="shared" si="234"/>
        <v>1925</v>
      </c>
      <c r="R967" s="99"/>
      <c r="S967" s="43" t="s">
        <v>3004</v>
      </c>
      <c r="T967" s="43"/>
      <c r="U967" s="44">
        <v>42221</v>
      </c>
      <c r="V967" s="45">
        <v>42221</v>
      </c>
      <c r="W967" s="99">
        <v>1100</v>
      </c>
      <c r="X967" s="99"/>
      <c r="Y967" s="47" t="s">
        <v>60</v>
      </c>
      <c r="Z967" s="47"/>
      <c r="AA967" s="70"/>
      <c r="AB967" s="71"/>
      <c r="AC967" s="99"/>
      <c r="AD967" s="99"/>
      <c r="AE967" s="99"/>
      <c r="AF967" s="50" t="s">
        <v>3005</v>
      </c>
      <c r="AG967" s="102">
        <v>42268</v>
      </c>
      <c r="AH967" s="99">
        <v>1</v>
      </c>
      <c r="AI967" s="179">
        <v>400</v>
      </c>
      <c r="AJ967" s="224">
        <v>1100</v>
      </c>
      <c r="AK967" s="47"/>
      <c r="AL967" s="225">
        <v>1</v>
      </c>
      <c r="AM967" s="106">
        <v>3025</v>
      </c>
      <c r="AN967" s="99"/>
      <c r="AO967" s="47">
        <f t="shared" si="246"/>
        <v>3025</v>
      </c>
      <c r="AP967" s="99"/>
      <c r="AQ967" s="99"/>
      <c r="AR967" s="47">
        <f t="shared" si="237"/>
        <v>3025</v>
      </c>
      <c r="AS967" s="99"/>
      <c r="AT967" s="227" t="s">
        <v>55</v>
      </c>
      <c r="AU967" s="99"/>
      <c r="AV967" s="55">
        <f t="shared" si="238"/>
        <v>0</v>
      </c>
      <c r="AW967" s="56">
        <v>400</v>
      </c>
      <c r="AX967" s="57">
        <v>0</v>
      </c>
      <c r="AY967" s="58">
        <f t="shared" si="235"/>
        <v>1100</v>
      </c>
      <c r="AZ967" s="59">
        <f t="shared" si="239"/>
        <v>0</v>
      </c>
      <c r="BA967" s="60">
        <f t="shared" si="240"/>
        <v>0</v>
      </c>
      <c r="BB967" s="59">
        <f t="shared" si="241"/>
        <v>0</v>
      </c>
      <c r="BC967" s="61">
        <f t="shared" si="242"/>
        <v>0</v>
      </c>
      <c r="BD967" s="61">
        <f t="shared" si="243"/>
        <v>0</v>
      </c>
      <c r="BE967" s="61">
        <f t="shared" si="244"/>
        <v>0</v>
      </c>
      <c r="BF967" s="61">
        <f t="shared" si="245"/>
        <v>0</v>
      </c>
    </row>
    <row r="968" spans="1:58" ht="15.75" x14ac:dyDescent="0.25">
      <c r="A968" s="99"/>
      <c r="B968" s="99">
        <v>13041</v>
      </c>
      <c r="C968" s="147" t="s">
        <v>47</v>
      </c>
      <c r="D968" s="99" t="s">
        <v>1503</v>
      </c>
      <c r="E968" s="99" t="s">
        <v>3006</v>
      </c>
      <c r="F968" s="99" t="s">
        <v>3007</v>
      </c>
      <c r="G968" s="99" t="s">
        <v>202</v>
      </c>
      <c r="H968" s="99">
        <v>15791596514</v>
      </c>
      <c r="I968" s="102">
        <v>42250</v>
      </c>
      <c r="J968" s="102">
        <v>42253</v>
      </c>
      <c r="K968" s="38" t="s">
        <v>3008</v>
      </c>
      <c r="L968" s="38"/>
      <c r="M968" s="39">
        <v>42263</v>
      </c>
      <c r="N968" s="40">
        <v>42264</v>
      </c>
      <c r="O968" s="148">
        <v>0</v>
      </c>
      <c r="P968" s="149">
        <v>4840</v>
      </c>
      <c r="Q968" s="149">
        <f t="shared" si="234"/>
        <v>4840</v>
      </c>
      <c r="R968" s="99"/>
      <c r="S968" s="43" t="s">
        <v>3009</v>
      </c>
      <c r="T968" s="43"/>
      <c r="U968" s="44">
        <v>42261</v>
      </c>
      <c r="V968" s="45">
        <v>42261</v>
      </c>
      <c r="W968" s="99">
        <v>500</v>
      </c>
      <c r="X968" s="99"/>
      <c r="Y968" s="47" t="s">
        <v>60</v>
      </c>
      <c r="Z968" s="47"/>
      <c r="AA968" s="70"/>
      <c r="AB968" s="71"/>
      <c r="AC968" s="99"/>
      <c r="AD968" s="99"/>
      <c r="AE968" s="99"/>
      <c r="AF968" s="50" t="s">
        <v>3010</v>
      </c>
      <c r="AG968" s="102">
        <v>42268</v>
      </c>
      <c r="AH968" s="99">
        <v>1</v>
      </c>
      <c r="AI968" s="179">
        <v>350</v>
      </c>
      <c r="AJ968" s="224">
        <v>500</v>
      </c>
      <c r="AK968" s="47"/>
      <c r="AL968" s="225">
        <v>1</v>
      </c>
      <c r="AM968" s="106">
        <v>5340</v>
      </c>
      <c r="AN968" s="99"/>
      <c r="AO968" s="47">
        <f t="shared" si="246"/>
        <v>5340</v>
      </c>
      <c r="AP968" s="99"/>
      <c r="AQ968" s="99"/>
      <c r="AR968" s="47">
        <f t="shared" si="237"/>
        <v>5340</v>
      </c>
      <c r="AS968" s="99"/>
      <c r="AT968" s="227" t="s">
        <v>55</v>
      </c>
      <c r="AU968" s="99"/>
      <c r="AV968" s="55">
        <f t="shared" si="238"/>
        <v>0</v>
      </c>
      <c r="AW968" s="56">
        <v>350</v>
      </c>
      <c r="AX968" s="57">
        <v>0</v>
      </c>
      <c r="AY968" s="58">
        <f t="shared" si="235"/>
        <v>500</v>
      </c>
      <c r="AZ968" s="59">
        <f t="shared" si="239"/>
        <v>0</v>
      </c>
      <c r="BA968" s="60">
        <f t="shared" si="240"/>
        <v>0</v>
      </c>
      <c r="BB968" s="59">
        <f t="shared" si="241"/>
        <v>0</v>
      </c>
      <c r="BC968" s="61">
        <f t="shared" si="242"/>
        <v>0</v>
      </c>
      <c r="BD968" s="61">
        <f t="shared" si="243"/>
        <v>0</v>
      </c>
      <c r="BE968" s="61">
        <f t="shared" si="244"/>
        <v>0</v>
      </c>
      <c r="BF968" s="61">
        <f t="shared" si="245"/>
        <v>0</v>
      </c>
    </row>
    <row r="969" spans="1:58" ht="15.75" x14ac:dyDescent="0.25">
      <c r="A969" s="99"/>
      <c r="B969" s="99">
        <v>29891</v>
      </c>
      <c r="C969" s="147" t="s">
        <v>47</v>
      </c>
      <c r="D969" s="99" t="s">
        <v>209</v>
      </c>
      <c r="E969" s="99" t="s">
        <v>3011</v>
      </c>
      <c r="F969" s="99"/>
      <c r="G969" s="99" t="s">
        <v>202</v>
      </c>
      <c r="H969" s="99" t="s">
        <v>3012</v>
      </c>
      <c r="I969" s="102">
        <v>42236</v>
      </c>
      <c r="J969" s="102">
        <v>42239</v>
      </c>
      <c r="K969" s="38" t="s">
        <v>3013</v>
      </c>
      <c r="L969" s="38"/>
      <c r="M969" s="39">
        <v>42241</v>
      </c>
      <c r="N969" s="40">
        <v>42241</v>
      </c>
      <c r="O969" s="148">
        <v>0</v>
      </c>
      <c r="P969" s="149">
        <f>3517+1800</f>
        <v>5317</v>
      </c>
      <c r="Q969" s="149">
        <f t="shared" si="234"/>
        <v>5317</v>
      </c>
      <c r="R969" s="99"/>
      <c r="S969" s="43" t="s">
        <v>3014</v>
      </c>
      <c r="T969" s="43"/>
      <c r="U969" s="44">
        <v>42241</v>
      </c>
      <c r="V969" s="45">
        <v>42246</v>
      </c>
      <c r="W969" s="99">
        <v>3112.5</v>
      </c>
      <c r="X969" s="99"/>
      <c r="Y969" s="47" t="s">
        <v>60</v>
      </c>
      <c r="Z969" s="47"/>
      <c r="AA969" s="70"/>
      <c r="AB969" s="71"/>
      <c r="AC969" s="99"/>
      <c r="AD969" s="99"/>
      <c r="AE969" s="99"/>
      <c r="AF969" s="50" t="s">
        <v>3015</v>
      </c>
      <c r="AG969" s="102">
        <v>42268</v>
      </c>
      <c r="AH969" s="99">
        <v>1</v>
      </c>
      <c r="AI969" s="179">
        <v>750</v>
      </c>
      <c r="AJ969" s="224">
        <v>3112.5</v>
      </c>
      <c r="AK969" s="47"/>
      <c r="AL969" s="225">
        <v>1</v>
      </c>
      <c r="AM969" s="106">
        <f>2247.87*3.75</f>
        <v>8429.5124999999989</v>
      </c>
      <c r="AN969" s="99"/>
      <c r="AO969" s="47">
        <f t="shared" si="246"/>
        <v>8429.5</v>
      </c>
      <c r="AP969" s="99"/>
      <c r="AQ969" s="99"/>
      <c r="AR969" s="47">
        <f t="shared" si="237"/>
        <v>8429.5</v>
      </c>
      <c r="AS969" s="99"/>
      <c r="AT969" s="227" t="s">
        <v>55</v>
      </c>
      <c r="AU969" s="99"/>
      <c r="AV969" s="55">
        <f t="shared" si="238"/>
        <v>0</v>
      </c>
      <c r="AW969" s="56">
        <v>750</v>
      </c>
      <c r="AX969" s="57">
        <v>0</v>
      </c>
      <c r="AY969" s="58">
        <f t="shared" si="235"/>
        <v>3112.5</v>
      </c>
      <c r="AZ969" s="59">
        <f t="shared" si="239"/>
        <v>0</v>
      </c>
      <c r="BA969" s="60">
        <f t="shared" si="240"/>
        <v>0</v>
      </c>
      <c r="BB969" s="59">
        <f t="shared" si="241"/>
        <v>0</v>
      </c>
      <c r="BC969" s="61">
        <f t="shared" si="242"/>
        <v>0</v>
      </c>
      <c r="BD969" s="61">
        <f t="shared" si="243"/>
        <v>0</v>
      </c>
      <c r="BE969" s="61">
        <f t="shared" si="244"/>
        <v>0</v>
      </c>
      <c r="BF969" s="61">
        <f t="shared" si="245"/>
        <v>0</v>
      </c>
    </row>
    <row r="970" spans="1:58" ht="15.75" x14ac:dyDescent="0.25">
      <c r="A970" s="99"/>
      <c r="B970" s="99">
        <v>29856</v>
      </c>
      <c r="C970" s="147" t="s">
        <v>47</v>
      </c>
      <c r="D970" s="99" t="s">
        <v>209</v>
      </c>
      <c r="E970" s="99" t="s">
        <v>3016</v>
      </c>
      <c r="F970" s="99"/>
      <c r="G970" s="99" t="s">
        <v>202</v>
      </c>
      <c r="H970" s="99">
        <v>1182925</v>
      </c>
      <c r="I970" s="102">
        <v>42242</v>
      </c>
      <c r="J970" s="102">
        <v>42244</v>
      </c>
      <c r="K970" s="38" t="s">
        <v>3017</v>
      </c>
      <c r="L970" s="38"/>
      <c r="M970" s="39">
        <v>42263</v>
      </c>
      <c r="N970" s="40">
        <v>42264</v>
      </c>
      <c r="O970" s="148">
        <v>0</v>
      </c>
      <c r="P970" s="149">
        <f>9260+200</f>
        <v>9460</v>
      </c>
      <c r="Q970" s="149">
        <f t="shared" si="234"/>
        <v>9460</v>
      </c>
      <c r="R970" s="99"/>
      <c r="S970" s="43" t="s">
        <v>3018</v>
      </c>
      <c r="T970" s="43"/>
      <c r="U970" s="44">
        <v>42248</v>
      </c>
      <c r="V970" s="45">
        <v>42248</v>
      </c>
      <c r="W970" s="99">
        <v>12450</v>
      </c>
      <c r="X970" s="99"/>
      <c r="Y970" s="47" t="s">
        <v>60</v>
      </c>
      <c r="Z970" s="47"/>
      <c r="AA970" s="70"/>
      <c r="AB970" s="71"/>
      <c r="AC970" s="99"/>
      <c r="AD970" s="99"/>
      <c r="AE970" s="99"/>
      <c r="AF970" s="50" t="s">
        <v>3019</v>
      </c>
      <c r="AG970" s="102">
        <v>42268</v>
      </c>
      <c r="AH970" s="99">
        <v>1</v>
      </c>
      <c r="AI970" s="179">
        <v>3000</v>
      </c>
      <c r="AJ970" s="224">
        <v>12450</v>
      </c>
      <c r="AK970" s="47"/>
      <c r="AL970" s="225">
        <v>1</v>
      </c>
      <c r="AM970" s="106">
        <f>5842.67*3.75</f>
        <v>21910.012500000001</v>
      </c>
      <c r="AN970" s="99"/>
      <c r="AO970" s="47">
        <f t="shared" si="246"/>
        <v>21910</v>
      </c>
      <c r="AP970" s="99"/>
      <c r="AQ970" s="99"/>
      <c r="AR970" s="47">
        <f t="shared" si="237"/>
        <v>21910</v>
      </c>
      <c r="AS970" s="99"/>
      <c r="AT970" s="227" t="s">
        <v>55</v>
      </c>
      <c r="AU970" s="99"/>
      <c r="AV970" s="55">
        <f t="shared" si="238"/>
        <v>0</v>
      </c>
      <c r="AW970" s="56">
        <v>3000</v>
      </c>
      <c r="AX970" s="57">
        <v>0</v>
      </c>
      <c r="AY970" s="58">
        <f t="shared" si="235"/>
        <v>12450</v>
      </c>
      <c r="AZ970" s="59">
        <f t="shared" si="239"/>
        <v>0</v>
      </c>
      <c r="BA970" s="60">
        <f t="shared" si="240"/>
        <v>0</v>
      </c>
      <c r="BB970" s="59">
        <f t="shared" si="241"/>
        <v>0</v>
      </c>
      <c r="BC970" s="61">
        <f t="shared" si="242"/>
        <v>0</v>
      </c>
      <c r="BD970" s="61">
        <f t="shared" si="243"/>
        <v>0</v>
      </c>
      <c r="BE970" s="61">
        <f t="shared" si="244"/>
        <v>0</v>
      </c>
      <c r="BF970" s="61">
        <f t="shared" si="245"/>
        <v>0</v>
      </c>
    </row>
    <row r="971" spans="1:58" ht="15.75" x14ac:dyDescent="0.25">
      <c r="A971" s="228">
        <v>42269</v>
      </c>
      <c r="B971" s="99">
        <v>29651</v>
      </c>
      <c r="C971" s="147" t="s">
        <v>47</v>
      </c>
      <c r="D971" s="99" t="s">
        <v>2915</v>
      </c>
      <c r="E971" s="99" t="s">
        <v>3020</v>
      </c>
      <c r="F971" s="99" t="s">
        <v>990</v>
      </c>
      <c r="G971" s="99" t="s">
        <v>202</v>
      </c>
      <c r="H971" s="99" t="s">
        <v>3021</v>
      </c>
      <c r="I971" s="102">
        <v>42189</v>
      </c>
      <c r="J971" s="102">
        <v>42192</v>
      </c>
      <c r="K971" s="38" t="s">
        <v>3022</v>
      </c>
      <c r="L971" s="38"/>
      <c r="M971" s="39">
        <v>42263</v>
      </c>
      <c r="N971" s="40">
        <v>42264</v>
      </c>
      <c r="O971" s="148">
        <v>0</v>
      </c>
      <c r="P971" s="149">
        <f>1792.75+100</f>
        <v>1892.75</v>
      </c>
      <c r="Q971" s="149">
        <f t="shared" si="234"/>
        <v>1892.75</v>
      </c>
      <c r="R971" s="99"/>
      <c r="S971" s="43" t="s">
        <v>3023</v>
      </c>
      <c r="T971" s="43"/>
      <c r="U971" s="44">
        <v>42198</v>
      </c>
      <c r="V971" s="45">
        <v>42198</v>
      </c>
      <c r="W971" s="99">
        <v>1556.25</v>
      </c>
      <c r="X971" s="99"/>
      <c r="Y971" s="47" t="s">
        <v>60</v>
      </c>
      <c r="Z971" s="47"/>
      <c r="AA971" s="70"/>
      <c r="AB971" s="71"/>
      <c r="AC971" s="99"/>
      <c r="AD971" s="99"/>
      <c r="AE971" s="99"/>
      <c r="AF971" s="50" t="s">
        <v>3024</v>
      </c>
      <c r="AG971" s="102">
        <v>42269</v>
      </c>
      <c r="AH971" s="99">
        <v>1</v>
      </c>
      <c r="AI971" s="179">
        <v>468.75</v>
      </c>
      <c r="AJ971" s="224">
        <v>1556.25</v>
      </c>
      <c r="AK971" s="47"/>
      <c r="AL971" s="225">
        <v>1</v>
      </c>
      <c r="AM971" s="106">
        <f>919.73*3.75</f>
        <v>3448.9875000000002</v>
      </c>
      <c r="AN971" s="99"/>
      <c r="AO971" s="47">
        <f t="shared" si="246"/>
        <v>3449</v>
      </c>
      <c r="AP971" s="99"/>
      <c r="AQ971" s="99"/>
      <c r="AR971" s="47">
        <f t="shared" si="237"/>
        <v>3449</v>
      </c>
      <c r="AS971" s="99"/>
      <c r="AT971" s="227" t="s">
        <v>55</v>
      </c>
      <c r="AU971" s="99"/>
      <c r="AV971" s="55">
        <f t="shared" si="238"/>
        <v>0</v>
      </c>
      <c r="AW971" s="56">
        <v>468.75</v>
      </c>
      <c r="AX971" s="57">
        <v>0</v>
      </c>
      <c r="AY971" s="58">
        <f t="shared" si="235"/>
        <v>1556.25</v>
      </c>
      <c r="AZ971" s="59">
        <f t="shared" si="239"/>
        <v>0</v>
      </c>
      <c r="BA971" s="60">
        <f t="shared" si="240"/>
        <v>0</v>
      </c>
      <c r="BB971" s="59">
        <f t="shared" si="241"/>
        <v>0</v>
      </c>
      <c r="BC971" s="61">
        <f t="shared" si="242"/>
        <v>0</v>
      </c>
      <c r="BD971" s="61">
        <f t="shared" si="243"/>
        <v>0</v>
      </c>
      <c r="BE971" s="61">
        <f t="shared" si="244"/>
        <v>0</v>
      </c>
      <c r="BF971" s="61">
        <f t="shared" si="245"/>
        <v>0</v>
      </c>
    </row>
    <row r="972" spans="1:58" ht="15.75" x14ac:dyDescent="0.25">
      <c r="A972" s="99"/>
      <c r="B972" s="99">
        <v>29853</v>
      </c>
      <c r="C972" s="147" t="s">
        <v>47</v>
      </c>
      <c r="D972" s="99" t="s">
        <v>2915</v>
      </c>
      <c r="E972" s="99" t="s">
        <v>3025</v>
      </c>
      <c r="F972" s="99" t="s">
        <v>990</v>
      </c>
      <c r="G972" s="99" t="s">
        <v>202</v>
      </c>
      <c r="H972" s="99" t="s">
        <v>3025</v>
      </c>
      <c r="I972" s="102">
        <v>42240</v>
      </c>
      <c r="J972" s="102">
        <v>42240</v>
      </c>
      <c r="K972" s="38" t="s">
        <v>3026</v>
      </c>
      <c r="L972" s="38"/>
      <c r="M972" s="39">
        <v>42263</v>
      </c>
      <c r="N972" s="40">
        <v>42264</v>
      </c>
      <c r="O972" s="148">
        <v>0</v>
      </c>
      <c r="P972" s="149">
        <v>3513</v>
      </c>
      <c r="Q972" s="149">
        <f t="shared" si="234"/>
        <v>3513</v>
      </c>
      <c r="R972" s="99"/>
      <c r="S972" s="43" t="s">
        <v>3027</v>
      </c>
      <c r="T972" s="43"/>
      <c r="U972" s="44">
        <v>42248</v>
      </c>
      <c r="V972" s="45">
        <v>42248</v>
      </c>
      <c r="W972" s="99">
        <v>3112.5</v>
      </c>
      <c r="X972" s="99"/>
      <c r="Y972" s="47" t="s">
        <v>60</v>
      </c>
      <c r="Z972" s="47"/>
      <c r="AA972" s="70"/>
      <c r="AB972" s="71"/>
      <c r="AC972" s="99"/>
      <c r="AD972" s="99"/>
      <c r="AE972" s="99"/>
      <c r="AF972" s="50" t="s">
        <v>3028</v>
      </c>
      <c r="AG972" s="102">
        <v>42269</v>
      </c>
      <c r="AH972" s="99">
        <v>1</v>
      </c>
      <c r="AI972" s="179">
        <v>750</v>
      </c>
      <c r="AJ972" s="224">
        <v>3112.5</v>
      </c>
      <c r="AK972" s="47"/>
      <c r="AL972" s="225">
        <v>1</v>
      </c>
      <c r="AM972" s="106">
        <f>1766.8*3.75</f>
        <v>6625.5</v>
      </c>
      <c r="AN972" s="99"/>
      <c r="AO972" s="47">
        <f t="shared" si="246"/>
        <v>6625.5</v>
      </c>
      <c r="AP972" s="99"/>
      <c r="AQ972" s="99"/>
      <c r="AR972" s="47">
        <f t="shared" si="237"/>
        <v>6625.5</v>
      </c>
      <c r="AS972" s="99"/>
      <c r="AT972" s="227" t="s">
        <v>55</v>
      </c>
      <c r="AU972" s="99"/>
      <c r="AV972" s="55">
        <f t="shared" si="238"/>
        <v>0</v>
      </c>
      <c r="AW972" s="56">
        <v>750</v>
      </c>
      <c r="AX972" s="57">
        <v>0</v>
      </c>
      <c r="AY972" s="58">
        <f t="shared" si="235"/>
        <v>3112.5</v>
      </c>
      <c r="AZ972" s="59">
        <f t="shared" si="239"/>
        <v>0</v>
      </c>
      <c r="BA972" s="60">
        <f t="shared" si="240"/>
        <v>0</v>
      </c>
      <c r="BB972" s="59">
        <f t="shared" si="241"/>
        <v>0</v>
      </c>
      <c r="BC972" s="61">
        <f t="shared" si="242"/>
        <v>0</v>
      </c>
      <c r="BD972" s="61">
        <f t="shared" si="243"/>
        <v>0</v>
      </c>
      <c r="BE972" s="61">
        <f t="shared" si="244"/>
        <v>0</v>
      </c>
      <c r="BF972" s="61">
        <f t="shared" si="245"/>
        <v>0</v>
      </c>
    </row>
    <row r="973" spans="1:58" ht="15.75" x14ac:dyDescent="0.25">
      <c r="A973" s="99"/>
      <c r="B973" s="99">
        <v>13124</v>
      </c>
      <c r="C973" s="147" t="s">
        <v>47</v>
      </c>
      <c r="D973" s="99" t="s">
        <v>192</v>
      </c>
      <c r="E973" s="99" t="s">
        <v>3029</v>
      </c>
      <c r="F973" s="99" t="s">
        <v>3030</v>
      </c>
      <c r="G973" s="99" t="s">
        <v>202</v>
      </c>
      <c r="H973" s="99" t="s">
        <v>3031</v>
      </c>
      <c r="I973" s="102">
        <v>42256</v>
      </c>
      <c r="J973" s="102">
        <v>42257</v>
      </c>
      <c r="K973" s="38" t="s">
        <v>3032</v>
      </c>
      <c r="L973" s="38"/>
      <c r="M973" s="39">
        <v>42263</v>
      </c>
      <c r="N973" s="40">
        <v>42264</v>
      </c>
      <c r="O973" s="148">
        <v>1405</v>
      </c>
      <c r="P973" s="149">
        <v>475</v>
      </c>
      <c r="Q973" s="149">
        <f t="shared" si="234"/>
        <v>1880</v>
      </c>
      <c r="R973" s="99"/>
      <c r="S973" s="43" t="s">
        <v>3033</v>
      </c>
      <c r="T973" s="43"/>
      <c r="U973" s="44">
        <v>42261</v>
      </c>
      <c r="V973" s="45">
        <v>42261</v>
      </c>
      <c r="W973" s="99">
        <v>1800</v>
      </c>
      <c r="X973" s="99"/>
      <c r="Y973" s="47" t="s">
        <v>60</v>
      </c>
      <c r="Z973" s="47"/>
      <c r="AA973" s="70"/>
      <c r="AB973" s="71"/>
      <c r="AC973" s="99"/>
      <c r="AD973" s="99"/>
      <c r="AE973" s="99"/>
      <c r="AF973" s="50" t="s">
        <v>3034</v>
      </c>
      <c r="AG973" s="102">
        <v>42269</v>
      </c>
      <c r="AH973" s="99">
        <v>3</v>
      </c>
      <c r="AI973" s="179">
        <v>200</v>
      </c>
      <c r="AJ973" s="224">
        <v>1800</v>
      </c>
      <c r="AK973" s="47"/>
      <c r="AL973" s="225">
        <v>1</v>
      </c>
      <c r="AM973" s="106">
        <f>1800+1405+475</f>
        <v>3680</v>
      </c>
      <c r="AN973" s="99"/>
      <c r="AO973" s="47">
        <f t="shared" si="246"/>
        <v>3680</v>
      </c>
      <c r="AP973" s="99"/>
      <c r="AQ973" s="99"/>
      <c r="AR973" s="47">
        <f t="shared" si="237"/>
        <v>3680</v>
      </c>
      <c r="AS973" s="99"/>
      <c r="AT973" s="227" t="s">
        <v>55</v>
      </c>
      <c r="AU973" s="99"/>
      <c r="AV973" s="55">
        <f t="shared" si="238"/>
        <v>0</v>
      </c>
      <c r="AW973" s="56">
        <v>200</v>
      </c>
      <c r="AX973" s="57">
        <v>0</v>
      </c>
      <c r="AY973" s="58">
        <f t="shared" si="235"/>
        <v>1800</v>
      </c>
      <c r="AZ973" s="59">
        <f t="shared" si="239"/>
        <v>0</v>
      </c>
      <c r="BA973" s="60">
        <f t="shared" si="240"/>
        <v>0</v>
      </c>
      <c r="BB973" s="59">
        <f t="shared" si="241"/>
        <v>0</v>
      </c>
      <c r="BC973" s="61">
        <f t="shared" si="242"/>
        <v>0</v>
      </c>
      <c r="BD973" s="61">
        <f t="shared" si="243"/>
        <v>0</v>
      </c>
      <c r="BE973" s="61">
        <f t="shared" si="244"/>
        <v>0</v>
      </c>
      <c r="BF973" s="61">
        <f t="shared" si="245"/>
        <v>0</v>
      </c>
    </row>
    <row r="974" spans="1:58" ht="15.75" x14ac:dyDescent="0.25">
      <c r="A974" s="99"/>
      <c r="B974" s="99">
        <v>13090</v>
      </c>
      <c r="C974" s="147" t="s">
        <v>47</v>
      </c>
      <c r="D974" s="99" t="s">
        <v>192</v>
      </c>
      <c r="E974" s="99" t="s">
        <v>3035</v>
      </c>
      <c r="F974" s="99" t="s">
        <v>3036</v>
      </c>
      <c r="G974" s="99" t="s">
        <v>202</v>
      </c>
      <c r="H974" s="99" t="s">
        <v>3037</v>
      </c>
      <c r="I974" s="102">
        <v>42250</v>
      </c>
      <c r="J974" s="102">
        <v>42253</v>
      </c>
      <c r="K974" s="38" t="s">
        <v>3038</v>
      </c>
      <c r="L974" s="38"/>
      <c r="M974" s="39">
        <v>42263</v>
      </c>
      <c r="N974" s="40">
        <v>42264</v>
      </c>
      <c r="O974" s="148">
        <v>742</v>
      </c>
      <c r="P974" s="149">
        <v>1288</v>
      </c>
      <c r="Q974" s="149">
        <f t="shared" si="234"/>
        <v>2030</v>
      </c>
      <c r="R974" s="99"/>
      <c r="S974" s="43" t="s">
        <v>3039</v>
      </c>
      <c r="T974" s="43"/>
      <c r="U974" s="44">
        <v>42261</v>
      </c>
      <c r="V974" s="45">
        <v>42261</v>
      </c>
      <c r="W974" s="99">
        <v>1800</v>
      </c>
      <c r="X974" s="99"/>
      <c r="Y974" s="47" t="s">
        <v>60</v>
      </c>
      <c r="Z974" s="47"/>
      <c r="AA974" s="70"/>
      <c r="AB974" s="71"/>
      <c r="AC974" s="99"/>
      <c r="AD974" s="99"/>
      <c r="AE974" s="99"/>
      <c r="AF974" s="50" t="s">
        <v>3040</v>
      </c>
      <c r="AG974" s="102">
        <v>42269</v>
      </c>
      <c r="AH974" s="99">
        <v>3</v>
      </c>
      <c r="AI974" s="179">
        <v>200</v>
      </c>
      <c r="AJ974" s="224">
        <v>1800</v>
      </c>
      <c r="AK974" s="47"/>
      <c r="AL974" s="225">
        <v>1</v>
      </c>
      <c r="AM974" s="106">
        <f>1288+742+1800</f>
        <v>3830</v>
      </c>
      <c r="AN974" s="99"/>
      <c r="AO974" s="47">
        <f t="shared" si="246"/>
        <v>3830</v>
      </c>
      <c r="AP974" s="99"/>
      <c r="AQ974" s="99"/>
      <c r="AR974" s="47">
        <f t="shared" si="237"/>
        <v>3830</v>
      </c>
      <c r="AS974" s="99"/>
      <c r="AT974" s="227" t="s">
        <v>55</v>
      </c>
      <c r="AU974" s="99"/>
      <c r="AV974" s="55">
        <f t="shared" si="238"/>
        <v>0</v>
      </c>
      <c r="AW974" s="56">
        <v>200</v>
      </c>
      <c r="AX974" s="57">
        <v>0</v>
      </c>
      <c r="AY974" s="58">
        <f t="shared" si="235"/>
        <v>1800</v>
      </c>
      <c r="AZ974" s="59">
        <f t="shared" si="239"/>
        <v>0</v>
      </c>
      <c r="BA974" s="60">
        <f t="shared" si="240"/>
        <v>0</v>
      </c>
      <c r="BB974" s="59">
        <f t="shared" si="241"/>
        <v>0</v>
      </c>
      <c r="BC974" s="61">
        <f t="shared" si="242"/>
        <v>0</v>
      </c>
      <c r="BD974" s="61">
        <f t="shared" si="243"/>
        <v>0</v>
      </c>
      <c r="BE974" s="61">
        <f t="shared" si="244"/>
        <v>0</v>
      </c>
      <c r="BF974" s="61">
        <f t="shared" si="245"/>
        <v>0</v>
      </c>
    </row>
    <row r="975" spans="1:58" ht="15.75" x14ac:dyDescent="0.25">
      <c r="A975" s="99"/>
      <c r="B975" s="99">
        <v>29876</v>
      </c>
      <c r="C975" s="147" t="s">
        <v>47</v>
      </c>
      <c r="D975" s="99" t="s">
        <v>192</v>
      </c>
      <c r="E975" s="99" t="s">
        <v>3041</v>
      </c>
      <c r="F975" s="99" t="s">
        <v>3042</v>
      </c>
      <c r="G975" s="99" t="s">
        <v>202</v>
      </c>
      <c r="H975" s="99" t="s">
        <v>3043</v>
      </c>
      <c r="I975" s="102">
        <v>42246</v>
      </c>
      <c r="J975" s="102">
        <v>42247</v>
      </c>
      <c r="K975" s="38" t="s">
        <v>3044</v>
      </c>
      <c r="L975" s="38"/>
      <c r="M975" s="39">
        <v>42263</v>
      </c>
      <c r="N975" s="40">
        <v>42264</v>
      </c>
      <c r="O975" s="148">
        <v>1980</v>
      </c>
      <c r="P975" s="149">
        <v>1995</v>
      </c>
      <c r="Q975" s="149">
        <f t="shared" si="234"/>
        <v>3975</v>
      </c>
      <c r="R975" s="99"/>
      <c r="S975" s="43" t="s">
        <v>3045</v>
      </c>
      <c r="T975" s="43"/>
      <c r="U975" s="44">
        <v>42269</v>
      </c>
      <c r="V975" s="45">
        <v>42269</v>
      </c>
      <c r="W975" s="99">
        <v>3010</v>
      </c>
      <c r="X975" s="99"/>
      <c r="Y975" s="47" t="s">
        <v>60</v>
      </c>
      <c r="Z975" s="47"/>
      <c r="AA975" s="70"/>
      <c r="AB975" s="71"/>
      <c r="AC975" s="99"/>
      <c r="AD975" s="99"/>
      <c r="AE975" s="99"/>
      <c r="AF975" s="50" t="s">
        <v>3046</v>
      </c>
      <c r="AG975" s="102">
        <v>42269</v>
      </c>
      <c r="AH975" s="99">
        <v>3</v>
      </c>
      <c r="AI975" s="179">
        <v>400</v>
      </c>
      <c r="AJ975" s="224">
        <v>3010</v>
      </c>
      <c r="AK975" s="47"/>
      <c r="AL975" s="225">
        <v>1</v>
      </c>
      <c r="AM975" s="106">
        <f>1995+1980+3010</f>
        <v>6985</v>
      </c>
      <c r="AN975" s="99"/>
      <c r="AO975" s="47">
        <f t="shared" si="246"/>
        <v>6985</v>
      </c>
      <c r="AP975" s="99"/>
      <c r="AQ975" s="99"/>
      <c r="AR975" s="47">
        <f t="shared" si="237"/>
        <v>6985</v>
      </c>
      <c r="AS975" s="99"/>
      <c r="AT975" s="227" t="s">
        <v>55</v>
      </c>
      <c r="AU975" s="99"/>
      <c r="AV975" s="55">
        <f t="shared" si="238"/>
        <v>0</v>
      </c>
      <c r="AW975" s="56">
        <v>400</v>
      </c>
      <c r="AX975" s="57">
        <v>0</v>
      </c>
      <c r="AY975" s="58">
        <f t="shared" si="235"/>
        <v>3010</v>
      </c>
      <c r="AZ975" s="59">
        <f t="shared" si="239"/>
        <v>0</v>
      </c>
      <c r="BA975" s="60">
        <f t="shared" si="240"/>
        <v>0</v>
      </c>
      <c r="BB975" s="59">
        <f t="shared" si="241"/>
        <v>0</v>
      </c>
      <c r="BC975" s="61">
        <f t="shared" si="242"/>
        <v>0</v>
      </c>
      <c r="BD975" s="61">
        <f t="shared" si="243"/>
        <v>0</v>
      </c>
      <c r="BE975" s="61">
        <f t="shared" si="244"/>
        <v>0</v>
      </c>
      <c r="BF975" s="61">
        <f t="shared" si="245"/>
        <v>0</v>
      </c>
    </row>
    <row r="976" spans="1:58" ht="15.75" x14ac:dyDescent="0.25">
      <c r="A976" s="99"/>
      <c r="B976" s="99">
        <v>13121</v>
      </c>
      <c r="C976" s="147" t="s">
        <v>47</v>
      </c>
      <c r="D976" s="99" t="s">
        <v>192</v>
      </c>
      <c r="E976" s="99" t="s">
        <v>3047</v>
      </c>
      <c r="F976" s="99" t="s">
        <v>3048</v>
      </c>
      <c r="G976" s="99" t="s">
        <v>202</v>
      </c>
      <c r="H976" s="99" t="s">
        <v>3049</v>
      </c>
      <c r="I976" s="102">
        <v>42256</v>
      </c>
      <c r="J976" s="102">
        <v>42257</v>
      </c>
      <c r="K976" s="38" t="s">
        <v>3050</v>
      </c>
      <c r="L976" s="38"/>
      <c r="M976" s="39">
        <v>42263</v>
      </c>
      <c r="N976" s="40">
        <v>42264</v>
      </c>
      <c r="O976" s="148">
        <v>768</v>
      </c>
      <c r="P976" s="149">
        <v>494</v>
      </c>
      <c r="Q976" s="149">
        <f t="shared" si="234"/>
        <v>1262</v>
      </c>
      <c r="R976" s="99"/>
      <c r="S976" s="43" t="s">
        <v>3051</v>
      </c>
      <c r="T976" s="43"/>
      <c r="U976" s="44">
        <v>42261</v>
      </c>
      <c r="V976" s="45">
        <v>42261</v>
      </c>
      <c r="W976" s="99">
        <v>1800</v>
      </c>
      <c r="X976" s="99"/>
      <c r="Y976" s="47" t="s">
        <v>60</v>
      </c>
      <c r="Z976" s="47"/>
      <c r="AA976" s="70"/>
      <c r="AB976" s="71"/>
      <c r="AC976" s="99"/>
      <c r="AD976" s="99"/>
      <c r="AE976" s="99"/>
      <c r="AF976" s="50" t="s">
        <v>3052</v>
      </c>
      <c r="AG976" s="102">
        <v>42269</v>
      </c>
      <c r="AH976" s="99">
        <v>3</v>
      </c>
      <c r="AI976" s="179">
        <v>200</v>
      </c>
      <c r="AJ976" s="224">
        <v>1800</v>
      </c>
      <c r="AK976" s="47"/>
      <c r="AL976" s="225">
        <v>1</v>
      </c>
      <c r="AM976" s="106">
        <f>494+768+1800</f>
        <v>3062</v>
      </c>
      <c r="AN976" s="99"/>
      <c r="AO976" s="47">
        <f t="shared" si="246"/>
        <v>3062</v>
      </c>
      <c r="AP976" s="99"/>
      <c r="AQ976" s="99"/>
      <c r="AR976" s="47">
        <f t="shared" si="237"/>
        <v>3062</v>
      </c>
      <c r="AS976" s="99"/>
      <c r="AT976" s="227" t="s">
        <v>55</v>
      </c>
      <c r="AU976" s="99"/>
      <c r="AV976" s="55">
        <f t="shared" si="238"/>
        <v>0</v>
      </c>
      <c r="AW976" s="56">
        <v>200</v>
      </c>
      <c r="AX976" s="57">
        <v>0</v>
      </c>
      <c r="AY976" s="58">
        <f t="shared" si="235"/>
        <v>1800</v>
      </c>
      <c r="AZ976" s="59">
        <f t="shared" si="239"/>
        <v>0</v>
      </c>
      <c r="BA976" s="60">
        <f t="shared" si="240"/>
        <v>0</v>
      </c>
      <c r="BB976" s="59">
        <f t="shared" si="241"/>
        <v>0</v>
      </c>
      <c r="BC976" s="61">
        <f t="shared" si="242"/>
        <v>0</v>
      </c>
      <c r="BD976" s="61">
        <f t="shared" si="243"/>
        <v>0</v>
      </c>
      <c r="BE976" s="61">
        <f t="shared" si="244"/>
        <v>0</v>
      </c>
      <c r="BF976" s="61">
        <f t="shared" si="245"/>
        <v>0</v>
      </c>
    </row>
    <row r="977" spans="1:58" ht="15.75" x14ac:dyDescent="0.25">
      <c r="A977" s="99"/>
      <c r="B977" s="99">
        <v>13127</v>
      </c>
      <c r="C977" s="147" t="s">
        <v>47</v>
      </c>
      <c r="D977" s="99" t="s">
        <v>192</v>
      </c>
      <c r="E977" s="99" t="s">
        <v>3053</v>
      </c>
      <c r="F977" s="99" t="s">
        <v>3054</v>
      </c>
      <c r="G977" s="99" t="s">
        <v>202</v>
      </c>
      <c r="H977" s="99" t="s">
        <v>3055</v>
      </c>
      <c r="I977" s="102">
        <v>42260</v>
      </c>
      <c r="J977" s="102">
        <v>42262</v>
      </c>
      <c r="K977" s="38" t="s">
        <v>3056</v>
      </c>
      <c r="L977" s="38"/>
      <c r="M977" s="39">
        <v>42263</v>
      </c>
      <c r="N977" s="40">
        <v>42264</v>
      </c>
      <c r="O977" s="148">
        <v>5927</v>
      </c>
      <c r="P977" s="149">
        <v>567</v>
      </c>
      <c r="Q977" s="149">
        <f t="shared" si="234"/>
        <v>6494</v>
      </c>
      <c r="R977" s="99"/>
      <c r="S977" s="43" t="s">
        <v>3057</v>
      </c>
      <c r="T977" s="43"/>
      <c r="U977" s="44">
        <v>42268</v>
      </c>
      <c r="V977" s="45">
        <v>42268</v>
      </c>
      <c r="W977" s="99">
        <v>1800</v>
      </c>
      <c r="X977" s="99"/>
      <c r="Y977" s="47" t="s">
        <v>60</v>
      </c>
      <c r="Z977" s="47"/>
      <c r="AA977" s="70"/>
      <c r="AB977" s="71"/>
      <c r="AC977" s="99"/>
      <c r="AD977" s="99"/>
      <c r="AE977" s="99"/>
      <c r="AF977" s="50" t="s">
        <v>3058</v>
      </c>
      <c r="AG977" s="102">
        <v>42269</v>
      </c>
      <c r="AH977" s="99">
        <v>3</v>
      </c>
      <c r="AI977" s="179">
        <v>200</v>
      </c>
      <c r="AJ977" s="224">
        <v>1800</v>
      </c>
      <c r="AK977" s="47"/>
      <c r="AL977" s="225">
        <v>1</v>
      </c>
      <c r="AM977" s="106">
        <f>567+5927+1800</f>
        <v>8294</v>
      </c>
      <c r="AN977" s="99"/>
      <c r="AO977" s="47">
        <f t="shared" si="246"/>
        <v>8294</v>
      </c>
      <c r="AP977" s="99"/>
      <c r="AQ977" s="99"/>
      <c r="AR977" s="47">
        <f t="shared" si="237"/>
        <v>8294</v>
      </c>
      <c r="AS977" s="99"/>
      <c r="AT977" s="227" t="s">
        <v>55</v>
      </c>
      <c r="AU977" s="99"/>
      <c r="AV977" s="55">
        <f t="shared" si="238"/>
        <v>0</v>
      </c>
      <c r="AW977" s="56">
        <v>200</v>
      </c>
      <c r="AX977" s="57">
        <v>0</v>
      </c>
      <c r="AY977" s="58">
        <f t="shared" si="235"/>
        <v>1800</v>
      </c>
      <c r="AZ977" s="59">
        <f t="shared" si="239"/>
        <v>0</v>
      </c>
      <c r="BA977" s="60">
        <f t="shared" si="240"/>
        <v>0</v>
      </c>
      <c r="BB977" s="59">
        <f t="shared" si="241"/>
        <v>0</v>
      </c>
      <c r="BC977" s="61">
        <f t="shared" si="242"/>
        <v>0</v>
      </c>
      <c r="BD977" s="61">
        <f t="shared" si="243"/>
        <v>0</v>
      </c>
      <c r="BE977" s="61">
        <f t="shared" si="244"/>
        <v>0</v>
      </c>
      <c r="BF977" s="61">
        <f t="shared" si="245"/>
        <v>0</v>
      </c>
    </row>
    <row r="978" spans="1:58" ht="15.75" x14ac:dyDescent="0.25">
      <c r="A978" s="99"/>
      <c r="B978" s="99">
        <v>13145</v>
      </c>
      <c r="C978" s="147" t="s">
        <v>47</v>
      </c>
      <c r="D978" s="99" t="s">
        <v>199</v>
      </c>
      <c r="E978" s="99" t="s">
        <v>3059</v>
      </c>
      <c r="F978" s="99" t="s">
        <v>3060</v>
      </c>
      <c r="G978" s="99" t="s">
        <v>202</v>
      </c>
      <c r="H978" s="99" t="s">
        <v>3061</v>
      </c>
      <c r="I978" s="102">
        <v>42263</v>
      </c>
      <c r="J978" s="102">
        <v>42263</v>
      </c>
      <c r="K978" s="38" t="s">
        <v>3062</v>
      </c>
      <c r="L978" s="38"/>
      <c r="M978" s="39">
        <v>42269</v>
      </c>
      <c r="N978" s="40">
        <v>42269</v>
      </c>
      <c r="O978" s="148">
        <v>788</v>
      </c>
      <c r="P978" s="149">
        <v>800.5</v>
      </c>
      <c r="Q978" s="149">
        <f t="shared" si="234"/>
        <v>1588.5</v>
      </c>
      <c r="R978" s="99"/>
      <c r="S978" s="43" t="s">
        <v>3063</v>
      </c>
      <c r="T978" s="43"/>
      <c r="U978" s="44">
        <v>42268</v>
      </c>
      <c r="V978" s="45">
        <v>42268</v>
      </c>
      <c r="W978" s="99">
        <v>1800</v>
      </c>
      <c r="X978" s="99"/>
      <c r="Y978" s="47" t="s">
        <v>60</v>
      </c>
      <c r="Z978" s="47"/>
      <c r="AA978" s="70"/>
      <c r="AB978" s="71"/>
      <c r="AC978" s="99"/>
      <c r="AD978" s="99"/>
      <c r="AE978" s="99"/>
      <c r="AF978" s="50" t="s">
        <v>3064</v>
      </c>
      <c r="AG978" s="102">
        <v>42269</v>
      </c>
      <c r="AH978" s="99">
        <v>1</v>
      </c>
      <c r="AI978" s="179">
        <f>487.5</f>
        <v>487.5</v>
      </c>
      <c r="AJ978" s="224">
        <v>1800</v>
      </c>
      <c r="AK978" s="47"/>
      <c r="AL978" s="225">
        <v>1</v>
      </c>
      <c r="AM978" s="106">
        <f>903.58*3.75</f>
        <v>3388.4250000000002</v>
      </c>
      <c r="AN978" s="99"/>
      <c r="AO978" s="47">
        <f t="shared" si="246"/>
        <v>3388.5</v>
      </c>
      <c r="AP978" s="99"/>
      <c r="AQ978" s="99"/>
      <c r="AR978" s="47">
        <f t="shared" si="237"/>
        <v>3388.5</v>
      </c>
      <c r="AS978" s="99"/>
      <c r="AT978" s="227" t="s">
        <v>55</v>
      </c>
      <c r="AU978" s="99"/>
      <c r="AV978" s="55">
        <f t="shared" si="238"/>
        <v>0</v>
      </c>
      <c r="AW978" s="56">
        <v>487.5</v>
      </c>
      <c r="AX978" s="57">
        <v>0</v>
      </c>
      <c r="AY978" s="58">
        <f t="shared" si="235"/>
        <v>1800</v>
      </c>
      <c r="AZ978" s="59">
        <f t="shared" si="239"/>
        <v>0</v>
      </c>
      <c r="BA978" s="60">
        <f t="shared" si="240"/>
        <v>0</v>
      </c>
      <c r="BB978" s="59">
        <f t="shared" si="241"/>
        <v>0</v>
      </c>
      <c r="BC978" s="61">
        <f t="shared" si="242"/>
        <v>0</v>
      </c>
      <c r="BD978" s="61">
        <f t="shared" si="243"/>
        <v>0</v>
      </c>
      <c r="BE978" s="61">
        <f t="shared" si="244"/>
        <v>0</v>
      </c>
      <c r="BF978" s="61">
        <f t="shared" si="245"/>
        <v>0</v>
      </c>
    </row>
    <row r="979" spans="1:58" ht="15.75" x14ac:dyDescent="0.25">
      <c r="A979" s="99"/>
      <c r="B979" s="99">
        <v>29693</v>
      </c>
      <c r="C979" s="147" t="s">
        <v>47</v>
      </c>
      <c r="D979" s="99" t="s">
        <v>1503</v>
      </c>
      <c r="E979" s="99" t="s">
        <v>3001</v>
      </c>
      <c r="F979" s="99" t="s">
        <v>3065</v>
      </c>
      <c r="G979" s="99" t="s">
        <v>202</v>
      </c>
      <c r="H979" s="99" t="s">
        <v>3066</v>
      </c>
      <c r="I979" s="102">
        <v>42213</v>
      </c>
      <c r="J979" s="102">
        <v>42215</v>
      </c>
      <c r="K979" s="38" t="s">
        <v>3067</v>
      </c>
      <c r="L979" s="38"/>
      <c r="M979" s="39">
        <v>42269</v>
      </c>
      <c r="N979" s="40">
        <v>42269</v>
      </c>
      <c r="O979" s="148">
        <v>0</v>
      </c>
      <c r="P979" s="149">
        <f>1925+300</f>
        <v>2225</v>
      </c>
      <c r="Q979" s="149">
        <f t="shared" si="234"/>
        <v>2225</v>
      </c>
      <c r="R979" s="99"/>
      <c r="S979" s="43" t="s">
        <v>3068</v>
      </c>
      <c r="T979" s="43"/>
      <c r="U979" s="44">
        <v>42221</v>
      </c>
      <c r="V979" s="45">
        <v>42221</v>
      </c>
      <c r="W979" s="99">
        <v>2200</v>
      </c>
      <c r="X979" s="99"/>
      <c r="Y979" s="47" t="s">
        <v>60</v>
      </c>
      <c r="Z979" s="47"/>
      <c r="AA979" s="70"/>
      <c r="AB979" s="71"/>
      <c r="AC979" s="99"/>
      <c r="AD979" s="99"/>
      <c r="AE979" s="99"/>
      <c r="AF979" s="50" t="s">
        <v>3069</v>
      </c>
      <c r="AG979" s="102">
        <v>42269</v>
      </c>
      <c r="AH979" s="99">
        <v>1</v>
      </c>
      <c r="AI979" s="179">
        <v>700</v>
      </c>
      <c r="AJ979" s="224">
        <v>2200</v>
      </c>
      <c r="AK979" s="47"/>
      <c r="AL979" s="225">
        <v>1</v>
      </c>
      <c r="AM979" s="106">
        <f>4425</f>
        <v>4425</v>
      </c>
      <c r="AN979" s="99"/>
      <c r="AO979" s="226">
        <f t="shared" si="246"/>
        <v>4425</v>
      </c>
      <c r="AP979" s="99"/>
      <c r="AQ979" s="99"/>
      <c r="AR979" s="47">
        <f t="shared" si="237"/>
        <v>4425</v>
      </c>
      <c r="AS979" s="99"/>
      <c r="AT979" s="227" t="s">
        <v>55</v>
      </c>
      <c r="AU979" s="99"/>
      <c r="AV979" s="55">
        <f t="shared" si="238"/>
        <v>0</v>
      </c>
      <c r="AW979" s="56">
        <v>700</v>
      </c>
      <c r="AX979" s="57">
        <v>0</v>
      </c>
      <c r="AY979" s="58">
        <f t="shared" si="235"/>
        <v>2200</v>
      </c>
      <c r="AZ979" s="59">
        <f t="shared" si="239"/>
        <v>0</v>
      </c>
      <c r="BA979" s="60">
        <f t="shared" si="240"/>
        <v>0</v>
      </c>
      <c r="BB979" s="59">
        <f t="shared" si="241"/>
        <v>0</v>
      </c>
      <c r="BC979" s="61">
        <f t="shared" si="242"/>
        <v>0</v>
      </c>
      <c r="BD979" s="61">
        <f t="shared" si="243"/>
        <v>0</v>
      </c>
      <c r="BE979" s="61">
        <f t="shared" si="244"/>
        <v>0</v>
      </c>
      <c r="BF979" s="61">
        <f t="shared" si="245"/>
        <v>0</v>
      </c>
    </row>
    <row r="980" spans="1:58" ht="15.75" x14ac:dyDescent="0.25">
      <c r="A980" s="99"/>
      <c r="B980" s="99">
        <v>13142</v>
      </c>
      <c r="C980" s="147" t="s">
        <v>47</v>
      </c>
      <c r="D980" s="99" t="s">
        <v>238</v>
      </c>
      <c r="E980" s="99" t="s">
        <v>3070</v>
      </c>
      <c r="F980" s="99" t="s">
        <v>3071</v>
      </c>
      <c r="G980" s="99" t="s">
        <v>202</v>
      </c>
      <c r="H980" s="99">
        <v>6529863175</v>
      </c>
      <c r="I980" s="102">
        <v>42257</v>
      </c>
      <c r="J980" s="102">
        <v>42258</v>
      </c>
      <c r="K980" s="38" t="s">
        <v>3072</v>
      </c>
      <c r="L980" s="38"/>
      <c r="M980" s="39">
        <v>42267</v>
      </c>
      <c r="N980" s="40">
        <v>42268</v>
      </c>
      <c r="O980" s="148">
        <v>2985</v>
      </c>
      <c r="P980" s="149">
        <v>1850</v>
      </c>
      <c r="Q980" s="149">
        <f t="shared" si="234"/>
        <v>4835</v>
      </c>
      <c r="R980" s="99"/>
      <c r="S980" s="43" t="s">
        <v>285</v>
      </c>
      <c r="T980" s="43"/>
      <c r="U980" s="138"/>
      <c r="V980" s="139"/>
      <c r="W980" s="99"/>
      <c r="X980" s="99"/>
      <c r="Y980" s="47" t="s">
        <v>60</v>
      </c>
      <c r="Z980" s="47"/>
      <c r="AA980" s="70"/>
      <c r="AB980" s="71"/>
      <c r="AC980" s="99"/>
      <c r="AD980" s="99"/>
      <c r="AE980" s="99"/>
      <c r="AF980" s="50" t="s">
        <v>3073</v>
      </c>
      <c r="AG980" s="102">
        <v>42269</v>
      </c>
      <c r="AH980" s="99">
        <v>2</v>
      </c>
      <c r="AI980" s="179">
        <f>70*3.75</f>
        <v>262.5</v>
      </c>
      <c r="AJ980" s="224"/>
      <c r="AK980" s="47"/>
      <c r="AL980" s="225">
        <v>1</v>
      </c>
      <c r="AM980" s="106">
        <f>(378.65+200)*3.75+2985</f>
        <v>5154.9375</v>
      </c>
      <c r="AN980" s="99"/>
      <c r="AO980" s="47">
        <f t="shared" si="246"/>
        <v>4835</v>
      </c>
      <c r="AP980" s="99"/>
      <c r="AQ980" s="99"/>
      <c r="AR980" s="47">
        <f t="shared" si="237"/>
        <v>4835</v>
      </c>
      <c r="AS980" s="99"/>
      <c r="AT980" s="227" t="s">
        <v>55</v>
      </c>
      <c r="AU980" s="99"/>
      <c r="AV980" s="55">
        <f t="shared" si="238"/>
        <v>0</v>
      </c>
      <c r="AW980" s="56">
        <v>0</v>
      </c>
      <c r="AX980" s="57">
        <v>0</v>
      </c>
      <c r="AY980" s="58">
        <f t="shared" si="235"/>
        <v>0</v>
      </c>
      <c r="AZ980" s="59">
        <f t="shared" si="239"/>
        <v>0</v>
      </c>
      <c r="BA980" s="60">
        <f t="shared" si="240"/>
        <v>0</v>
      </c>
      <c r="BB980" s="59">
        <f t="shared" si="241"/>
        <v>0</v>
      </c>
      <c r="BC980" s="61">
        <f t="shared" si="242"/>
        <v>0</v>
      </c>
      <c r="BD980" s="61">
        <f t="shared" si="243"/>
        <v>0</v>
      </c>
      <c r="BE980" s="61">
        <f t="shared" si="244"/>
        <v>0</v>
      </c>
      <c r="BF980" s="61">
        <f t="shared" si="245"/>
        <v>0</v>
      </c>
    </row>
    <row r="981" spans="1:58" ht="15.75" x14ac:dyDescent="0.25">
      <c r="A981" s="99"/>
      <c r="B981" s="99">
        <v>29170</v>
      </c>
      <c r="C981" s="147" t="s">
        <v>47</v>
      </c>
      <c r="D981" s="99" t="s">
        <v>895</v>
      </c>
      <c r="E981" s="99" t="s">
        <v>3074</v>
      </c>
      <c r="F981" s="99" t="s">
        <v>3075</v>
      </c>
      <c r="G981" s="99" t="s">
        <v>202</v>
      </c>
      <c r="H981" s="99" t="s">
        <v>3076</v>
      </c>
      <c r="I981" s="102">
        <v>42103</v>
      </c>
      <c r="J981" s="102">
        <v>42262</v>
      </c>
      <c r="K981" s="38" t="s">
        <v>475</v>
      </c>
      <c r="L981" s="38"/>
      <c r="M981" s="179"/>
      <c r="N981" s="164"/>
      <c r="O981" s="148">
        <v>0</v>
      </c>
      <c r="P981" s="149">
        <v>0</v>
      </c>
      <c r="Q981" s="149">
        <f t="shared" si="234"/>
        <v>0</v>
      </c>
      <c r="R981" s="99"/>
      <c r="S981" s="43" t="s">
        <v>285</v>
      </c>
      <c r="T981" s="43"/>
      <c r="U981" s="138"/>
      <c r="V981" s="139"/>
      <c r="W981" s="99"/>
      <c r="X981" s="99"/>
      <c r="Y981" s="47" t="s">
        <v>3077</v>
      </c>
      <c r="Z981" s="47"/>
      <c r="AA981" s="48">
        <v>42267</v>
      </c>
      <c r="AB981" s="49">
        <v>42268</v>
      </c>
      <c r="AC981" s="99">
        <v>164500</v>
      </c>
      <c r="AD981" s="99"/>
      <c r="AE981" s="99"/>
      <c r="AF981" s="50" t="s">
        <v>3078</v>
      </c>
      <c r="AG981" s="102">
        <v>42269</v>
      </c>
      <c r="AH981" s="99">
        <v>1</v>
      </c>
      <c r="AI981" s="179"/>
      <c r="AJ981" s="224"/>
      <c r="AK981" s="47">
        <v>164500</v>
      </c>
      <c r="AL981" s="225">
        <v>1</v>
      </c>
      <c r="AM981" s="106">
        <v>164500</v>
      </c>
      <c r="AN981" s="99"/>
      <c r="AO981" s="47">
        <f t="shared" si="246"/>
        <v>164500</v>
      </c>
      <c r="AP981" s="99"/>
      <c r="AQ981" s="99"/>
      <c r="AR981" s="47">
        <f t="shared" si="237"/>
        <v>164500</v>
      </c>
      <c r="AS981" s="99"/>
      <c r="AT981" s="227" t="s">
        <v>55</v>
      </c>
      <c r="AU981" s="99"/>
      <c r="AV981" s="55">
        <f t="shared" si="238"/>
        <v>0</v>
      </c>
      <c r="AW981" s="56">
        <v>0</v>
      </c>
      <c r="AX981" s="57">
        <v>0</v>
      </c>
      <c r="AY981" s="58">
        <f t="shared" si="235"/>
        <v>0</v>
      </c>
      <c r="AZ981" s="59">
        <f t="shared" si="239"/>
        <v>0</v>
      </c>
      <c r="BA981" s="60">
        <f t="shared" si="240"/>
        <v>164500</v>
      </c>
      <c r="BB981" s="59">
        <f t="shared" si="241"/>
        <v>0</v>
      </c>
      <c r="BC981" s="61">
        <f t="shared" si="242"/>
        <v>0</v>
      </c>
      <c r="BD981" s="61">
        <f t="shared" si="243"/>
        <v>0</v>
      </c>
      <c r="BE981" s="61">
        <f t="shared" si="244"/>
        <v>0</v>
      </c>
      <c r="BF981" s="61">
        <f t="shared" si="245"/>
        <v>0</v>
      </c>
    </row>
    <row r="982" spans="1:58" ht="15.75" x14ac:dyDescent="0.25">
      <c r="A982" s="99"/>
      <c r="B982" s="99">
        <v>29858</v>
      </c>
      <c r="C982" s="147" t="s">
        <v>47</v>
      </c>
      <c r="D982" s="99" t="s">
        <v>3079</v>
      </c>
      <c r="E982" s="99" t="s">
        <v>3080</v>
      </c>
      <c r="F982" s="99" t="s">
        <v>3081</v>
      </c>
      <c r="G982" s="99" t="s">
        <v>202</v>
      </c>
      <c r="H982" s="99" t="s">
        <v>3082</v>
      </c>
      <c r="I982" s="102">
        <v>42254</v>
      </c>
      <c r="J982" s="102">
        <v>42259</v>
      </c>
      <c r="K982" s="38" t="s">
        <v>3083</v>
      </c>
      <c r="L982" s="38"/>
      <c r="M982" s="39">
        <v>42262</v>
      </c>
      <c r="N982" s="40">
        <v>42262</v>
      </c>
      <c r="O982" s="148">
        <v>1277405</v>
      </c>
      <c r="P982" s="149">
        <v>5214.43</v>
      </c>
      <c r="Q982" s="149">
        <f t="shared" si="234"/>
        <v>1282619.43</v>
      </c>
      <c r="R982" s="99"/>
      <c r="S982" s="43" t="s">
        <v>3084</v>
      </c>
      <c r="T982" s="43"/>
      <c r="U982" s="44">
        <v>42269</v>
      </c>
      <c r="V982" s="45">
        <v>42269</v>
      </c>
      <c r="W982" s="99">
        <v>3375</v>
      </c>
      <c r="X982" s="99"/>
      <c r="Y982" s="47" t="s">
        <v>60</v>
      </c>
      <c r="Z982" s="47"/>
      <c r="AA982" s="70"/>
      <c r="AB982" s="71"/>
      <c r="AC982" s="99"/>
      <c r="AD982" s="99"/>
      <c r="AE982" s="99"/>
      <c r="AF982" s="50" t="s">
        <v>3085</v>
      </c>
      <c r="AG982" s="102">
        <v>42269</v>
      </c>
      <c r="AH982" s="99">
        <v>2</v>
      </c>
      <c r="AI982" s="179">
        <v>1844.43</v>
      </c>
      <c r="AJ982" s="224">
        <v>3375</v>
      </c>
      <c r="AK982" s="47"/>
      <c r="AL982" s="225">
        <v>1</v>
      </c>
      <c r="AM982" s="106">
        <f>2290.51*3.75+1277405</f>
        <v>1285994.4125000001</v>
      </c>
      <c r="AN982" s="99"/>
      <c r="AO982" s="47">
        <f t="shared" si="246"/>
        <v>1285994.43</v>
      </c>
      <c r="AP982" s="99"/>
      <c r="AQ982" s="99"/>
      <c r="AR982" s="47">
        <f t="shared" si="237"/>
        <v>1285994.43</v>
      </c>
      <c r="AS982" s="99"/>
      <c r="AT982" s="227" t="s">
        <v>55</v>
      </c>
      <c r="AU982" s="99"/>
      <c r="AV982" s="55">
        <f t="shared" si="238"/>
        <v>0</v>
      </c>
      <c r="AW982" s="56">
        <v>1844.43</v>
      </c>
      <c r="AX982" s="57">
        <v>0</v>
      </c>
      <c r="AY982" s="58">
        <f t="shared" si="235"/>
        <v>3375</v>
      </c>
      <c r="AZ982" s="59">
        <f t="shared" si="239"/>
        <v>0</v>
      </c>
      <c r="BA982" s="60">
        <f t="shared" si="240"/>
        <v>0</v>
      </c>
      <c r="BB982" s="59">
        <f t="shared" si="241"/>
        <v>0</v>
      </c>
      <c r="BC982" s="61">
        <f t="shared" si="242"/>
        <v>0</v>
      </c>
      <c r="BD982" s="61">
        <f t="shared" si="243"/>
        <v>0</v>
      </c>
      <c r="BE982" s="61">
        <f t="shared" si="244"/>
        <v>0</v>
      </c>
      <c r="BF982" s="61">
        <f t="shared" si="245"/>
        <v>0</v>
      </c>
    </row>
    <row r="983" spans="1:58" ht="15.75" x14ac:dyDescent="0.25">
      <c r="A983" s="99"/>
      <c r="B983" s="99">
        <v>29857</v>
      </c>
      <c r="C983" s="147" t="s">
        <v>47</v>
      </c>
      <c r="D983" s="99" t="s">
        <v>3079</v>
      </c>
      <c r="E983" s="99" t="s">
        <v>3086</v>
      </c>
      <c r="F983" s="99" t="s">
        <v>3087</v>
      </c>
      <c r="G983" s="99" t="s">
        <v>202</v>
      </c>
      <c r="H983" s="99" t="s">
        <v>3088</v>
      </c>
      <c r="I983" s="102">
        <v>42254</v>
      </c>
      <c r="J983" s="102">
        <v>42259</v>
      </c>
      <c r="K983" s="38" t="s">
        <v>3089</v>
      </c>
      <c r="L983" s="38"/>
      <c r="M983" s="39">
        <v>42262</v>
      </c>
      <c r="N983" s="40">
        <v>42262</v>
      </c>
      <c r="O983" s="148">
        <v>1291620</v>
      </c>
      <c r="P983" s="149">
        <v>5214.43</v>
      </c>
      <c r="Q983" s="149">
        <f t="shared" si="234"/>
        <v>1296834.43</v>
      </c>
      <c r="R983" s="99"/>
      <c r="S983" s="43" t="s">
        <v>3090</v>
      </c>
      <c r="T983" s="43"/>
      <c r="U983" s="44">
        <v>42269</v>
      </c>
      <c r="V983" s="45">
        <v>42269</v>
      </c>
      <c r="W983" s="99">
        <v>3375</v>
      </c>
      <c r="X983" s="99"/>
      <c r="Y983" s="47" t="s">
        <v>60</v>
      </c>
      <c r="Z983" s="47"/>
      <c r="AA983" s="70"/>
      <c r="AB983" s="71"/>
      <c r="AC983" s="99"/>
      <c r="AD983" s="99"/>
      <c r="AE983" s="99"/>
      <c r="AF983" s="50" t="s">
        <v>3091</v>
      </c>
      <c r="AG983" s="102">
        <v>42269</v>
      </c>
      <c r="AH983" s="99">
        <v>2</v>
      </c>
      <c r="AI983" s="179">
        <v>1844.43</v>
      </c>
      <c r="AJ983" s="224">
        <v>3375</v>
      </c>
      <c r="AK983" s="47"/>
      <c r="AL983" s="225">
        <v>1</v>
      </c>
      <c r="AM983" s="106">
        <f>2290.51*3.75+1291620</f>
        <v>1300209.4125000001</v>
      </c>
      <c r="AN983" s="99"/>
      <c r="AO983" s="47">
        <f t="shared" si="246"/>
        <v>1300209.43</v>
      </c>
      <c r="AP983" s="99"/>
      <c r="AQ983" s="99"/>
      <c r="AR983" s="47">
        <f t="shared" si="237"/>
        <v>1300209.43</v>
      </c>
      <c r="AS983" s="99"/>
      <c r="AT983" s="227" t="s">
        <v>55</v>
      </c>
      <c r="AU983" s="99"/>
      <c r="AV983" s="55">
        <f t="shared" si="238"/>
        <v>0</v>
      </c>
      <c r="AW983" s="56">
        <v>1844.43</v>
      </c>
      <c r="AX983" s="57">
        <v>0</v>
      </c>
      <c r="AY983" s="58">
        <f t="shared" si="235"/>
        <v>3375</v>
      </c>
      <c r="AZ983" s="59">
        <f t="shared" si="239"/>
        <v>0</v>
      </c>
      <c r="BA983" s="60">
        <f t="shared" si="240"/>
        <v>0</v>
      </c>
      <c r="BB983" s="59">
        <f t="shared" si="241"/>
        <v>0</v>
      </c>
      <c r="BC983" s="61">
        <f t="shared" si="242"/>
        <v>0</v>
      </c>
      <c r="BD983" s="61">
        <f t="shared" si="243"/>
        <v>0</v>
      </c>
      <c r="BE983" s="61">
        <f t="shared" si="244"/>
        <v>0</v>
      </c>
      <c r="BF983" s="61">
        <f t="shared" si="245"/>
        <v>0</v>
      </c>
    </row>
    <row r="984" spans="1:58" ht="15.75" x14ac:dyDescent="0.25">
      <c r="A984" s="146">
        <v>42277</v>
      </c>
      <c r="B984" s="99">
        <v>13131</v>
      </c>
      <c r="C984" s="147" t="s">
        <v>47</v>
      </c>
      <c r="D984" s="99" t="s">
        <v>2377</v>
      </c>
      <c r="E984" s="99" t="s">
        <v>3092</v>
      </c>
      <c r="F984" s="99" t="s">
        <v>3093</v>
      </c>
      <c r="G984" s="99" t="s">
        <v>3094</v>
      </c>
      <c r="H984" s="99" t="s">
        <v>3095</v>
      </c>
      <c r="I984" s="102">
        <v>42257</v>
      </c>
      <c r="J984" s="102">
        <v>42259</v>
      </c>
      <c r="K984" s="38" t="s">
        <v>3096</v>
      </c>
      <c r="L984" s="38"/>
      <c r="M984" s="39">
        <v>42269</v>
      </c>
      <c r="N984" s="40">
        <v>42277</v>
      </c>
      <c r="O984" s="148">
        <v>2816270</v>
      </c>
      <c r="P984" s="149">
        <v>4135.5</v>
      </c>
      <c r="Q984" s="149">
        <f t="shared" si="234"/>
        <v>2820405.5</v>
      </c>
      <c r="R984" s="99"/>
      <c r="S984" s="43" t="s">
        <v>3097</v>
      </c>
      <c r="T984" s="43"/>
      <c r="U984" s="44">
        <v>42261</v>
      </c>
      <c r="V984" s="45">
        <v>42261</v>
      </c>
      <c r="W984" s="99">
        <v>487.5</v>
      </c>
      <c r="X984" s="99"/>
      <c r="Y984" s="47" t="s">
        <v>60</v>
      </c>
      <c r="Z984" s="47"/>
      <c r="AA984" s="70"/>
      <c r="AB984" s="71"/>
      <c r="AC984" s="99"/>
      <c r="AD984" s="99"/>
      <c r="AE984" s="99"/>
      <c r="AF984" s="50" t="s">
        <v>3098</v>
      </c>
      <c r="AG984" s="102">
        <v>42277</v>
      </c>
      <c r="AH984" s="99">
        <v>3</v>
      </c>
      <c r="AI984" s="179">
        <v>262.5</v>
      </c>
      <c r="AJ984" s="224">
        <v>487.5</v>
      </c>
      <c r="AK984" s="47"/>
      <c r="AL984" s="225">
        <v>1</v>
      </c>
      <c r="AM984" s="106">
        <f>(1102.78+130)*3.75+2816270</f>
        <v>2820892.9249999998</v>
      </c>
      <c r="AN984" s="99"/>
      <c r="AO984" s="47">
        <f t="shared" si="246"/>
        <v>2820893</v>
      </c>
      <c r="AP984" s="99"/>
      <c r="AQ984" s="99"/>
      <c r="AR984" s="47">
        <f t="shared" si="237"/>
        <v>2820893</v>
      </c>
      <c r="AS984" s="99"/>
      <c r="AT984" s="227" t="s">
        <v>55</v>
      </c>
      <c r="AU984" s="99"/>
      <c r="AV984" s="55">
        <f t="shared" si="238"/>
        <v>0</v>
      </c>
      <c r="AW984" s="56">
        <v>262.5</v>
      </c>
      <c r="AX984" s="57">
        <v>0</v>
      </c>
      <c r="AY984" s="58">
        <f t="shared" si="235"/>
        <v>487.5</v>
      </c>
      <c r="AZ984" s="59">
        <f t="shared" si="239"/>
        <v>0</v>
      </c>
      <c r="BA984" s="60">
        <f t="shared" si="240"/>
        <v>0</v>
      </c>
      <c r="BB984" s="59">
        <f t="shared" si="241"/>
        <v>0</v>
      </c>
      <c r="BC984" s="61">
        <f t="shared" si="242"/>
        <v>0</v>
      </c>
      <c r="BD984" s="61">
        <f t="shared" si="243"/>
        <v>0</v>
      </c>
      <c r="BE984" s="61">
        <f t="shared" si="244"/>
        <v>0</v>
      </c>
      <c r="BF984" s="61">
        <f t="shared" si="245"/>
        <v>0</v>
      </c>
    </row>
    <row r="985" spans="1:58" ht="15.75" x14ac:dyDescent="0.25">
      <c r="A985" s="99"/>
      <c r="B985" s="99">
        <v>13140</v>
      </c>
      <c r="C985" s="147" t="s">
        <v>47</v>
      </c>
      <c r="D985" s="99" t="s">
        <v>199</v>
      </c>
      <c r="E985" s="99" t="s">
        <v>3099</v>
      </c>
      <c r="F985" s="99" t="s">
        <v>3100</v>
      </c>
      <c r="G985" s="99" t="s">
        <v>3094</v>
      </c>
      <c r="H985" s="99" t="s">
        <v>3101</v>
      </c>
      <c r="I985" s="102">
        <v>42263</v>
      </c>
      <c r="J985" s="102">
        <v>42264</v>
      </c>
      <c r="K985" s="38" t="s">
        <v>3102</v>
      </c>
      <c r="L985" s="38"/>
      <c r="M985" s="39">
        <v>42269</v>
      </c>
      <c r="N985" s="40">
        <v>42277</v>
      </c>
      <c r="O985" s="148">
        <v>250</v>
      </c>
      <c r="P985" s="149">
        <v>1204.5</v>
      </c>
      <c r="Q985" s="149">
        <f t="shared" si="234"/>
        <v>1454.5</v>
      </c>
      <c r="R985" s="99"/>
      <c r="S985" s="43" t="s">
        <v>3103</v>
      </c>
      <c r="T985" s="43"/>
      <c r="U985" s="44">
        <v>42268</v>
      </c>
      <c r="V985" s="45">
        <v>42268</v>
      </c>
      <c r="W985" s="99">
        <v>1800</v>
      </c>
      <c r="X985" s="99"/>
      <c r="Y985" s="47" t="s">
        <v>60</v>
      </c>
      <c r="Z985" s="47"/>
      <c r="AA985" s="70"/>
      <c r="AB985" s="71"/>
      <c r="AC985" s="99"/>
      <c r="AD985" s="99"/>
      <c r="AE985" s="99"/>
      <c r="AF985" s="50" t="s">
        <v>3104</v>
      </c>
      <c r="AG985" s="102">
        <v>42277</v>
      </c>
      <c r="AH985" s="99">
        <v>1</v>
      </c>
      <c r="AI985" s="179">
        <v>487.5</v>
      </c>
      <c r="AJ985" s="224">
        <v>1800</v>
      </c>
      <c r="AK985" s="47"/>
      <c r="AL985" s="225">
        <v>1</v>
      </c>
      <c r="AM985" s="106">
        <f>867.85*3.75</f>
        <v>3254.4375</v>
      </c>
      <c r="AN985" s="99"/>
      <c r="AO985" s="47">
        <f t="shared" si="246"/>
        <v>3254.5</v>
      </c>
      <c r="AP985" s="99"/>
      <c r="AQ985" s="99"/>
      <c r="AR985" s="47">
        <f t="shared" si="237"/>
        <v>3254.5</v>
      </c>
      <c r="AS985" s="99"/>
      <c r="AT985" s="227" t="s">
        <v>55</v>
      </c>
      <c r="AU985" s="99"/>
      <c r="AV985" s="55">
        <f t="shared" si="238"/>
        <v>0</v>
      </c>
      <c r="AW985" s="56">
        <v>487.5</v>
      </c>
      <c r="AX985" s="57">
        <v>0</v>
      </c>
      <c r="AY985" s="58">
        <f t="shared" si="235"/>
        <v>1800</v>
      </c>
      <c r="AZ985" s="59">
        <f t="shared" si="239"/>
        <v>0</v>
      </c>
      <c r="BA985" s="60">
        <f t="shared" si="240"/>
        <v>0</v>
      </c>
      <c r="BB985" s="59">
        <f t="shared" si="241"/>
        <v>0</v>
      </c>
      <c r="BC985" s="61">
        <f t="shared" si="242"/>
        <v>0</v>
      </c>
      <c r="BD985" s="61">
        <f t="shared" si="243"/>
        <v>0</v>
      </c>
      <c r="BE985" s="61">
        <f t="shared" si="244"/>
        <v>0</v>
      </c>
      <c r="BF985" s="61">
        <f t="shared" si="245"/>
        <v>0</v>
      </c>
    </row>
    <row r="986" spans="1:58" ht="15.75" x14ac:dyDescent="0.25">
      <c r="A986" s="146">
        <v>42281</v>
      </c>
      <c r="B986" s="99">
        <v>13092</v>
      </c>
      <c r="C986" s="147" t="s">
        <v>47</v>
      </c>
      <c r="D986" s="99" t="s">
        <v>1503</v>
      </c>
      <c r="E986" s="99" t="s">
        <v>3105</v>
      </c>
      <c r="F986" s="99" t="s">
        <v>1916</v>
      </c>
      <c r="G986" s="99" t="s">
        <v>3094</v>
      </c>
      <c r="H986" s="99">
        <v>17212308542</v>
      </c>
      <c r="I986" s="102">
        <v>42253</v>
      </c>
      <c r="J986" s="102">
        <v>42261</v>
      </c>
      <c r="K986" s="38" t="s">
        <v>3106</v>
      </c>
      <c r="L986" s="38"/>
      <c r="M986" s="39">
        <v>42277</v>
      </c>
      <c r="N986" s="40">
        <v>42278</v>
      </c>
      <c r="O986" s="148">
        <v>6730</v>
      </c>
      <c r="P986" s="149">
        <v>841</v>
      </c>
      <c r="Q986" s="149">
        <f t="shared" si="234"/>
        <v>7571</v>
      </c>
      <c r="R986" s="99"/>
      <c r="S986" s="43" t="s">
        <v>3107</v>
      </c>
      <c r="T986" s="43"/>
      <c r="U986" s="44">
        <v>42269</v>
      </c>
      <c r="V986" s="45">
        <v>42269</v>
      </c>
      <c r="W986" s="99">
        <v>300</v>
      </c>
      <c r="X986" s="99"/>
      <c r="Y986" s="47" t="s">
        <v>60</v>
      </c>
      <c r="Z986" s="47"/>
      <c r="AA986" s="70"/>
      <c r="AB986" s="71"/>
      <c r="AC986" s="99"/>
      <c r="AD986" s="99"/>
      <c r="AE986" s="99"/>
      <c r="AF986" s="50" t="s">
        <v>3108</v>
      </c>
      <c r="AG986" s="102">
        <v>42281</v>
      </c>
      <c r="AH986" s="99">
        <v>1</v>
      </c>
      <c r="AI986" s="179">
        <v>350</v>
      </c>
      <c r="AJ986" s="224">
        <f t="shared" ref="AJ986:AJ1017" si="247">W986</f>
        <v>300</v>
      </c>
      <c r="AK986" s="47"/>
      <c r="AL986" s="225">
        <v>1</v>
      </c>
      <c r="AM986" s="206">
        <f t="shared" ref="AM986:AM994" si="248">SUM(Q986+W986+AC986)</f>
        <v>7871</v>
      </c>
      <c r="AN986" s="99"/>
      <c r="AO986" s="47">
        <f t="shared" si="246"/>
        <v>7871</v>
      </c>
      <c r="AP986" s="99"/>
      <c r="AQ986" s="99"/>
      <c r="AR986" s="47">
        <f t="shared" si="237"/>
        <v>7871</v>
      </c>
      <c r="AS986" s="99"/>
      <c r="AT986" s="227" t="s">
        <v>55</v>
      </c>
      <c r="AU986" s="99"/>
      <c r="AV986" s="55">
        <f t="shared" si="238"/>
        <v>0</v>
      </c>
      <c r="AW986" s="56">
        <f t="shared" ref="AW986:AW1017" si="249">+AI986</f>
        <v>350</v>
      </c>
      <c r="AX986" s="57">
        <v>0</v>
      </c>
      <c r="AY986" s="58">
        <f t="shared" si="235"/>
        <v>300</v>
      </c>
      <c r="AZ986" s="59">
        <f t="shared" si="239"/>
        <v>0</v>
      </c>
      <c r="BA986" s="60">
        <f t="shared" si="240"/>
        <v>0</v>
      </c>
      <c r="BB986" s="59">
        <f t="shared" si="241"/>
        <v>0</v>
      </c>
      <c r="BC986" s="61">
        <f t="shared" si="242"/>
        <v>0</v>
      </c>
      <c r="BD986" s="61">
        <f t="shared" si="243"/>
        <v>0</v>
      </c>
      <c r="BE986" s="61">
        <f t="shared" si="244"/>
        <v>0</v>
      </c>
      <c r="BF986" s="61">
        <f t="shared" si="245"/>
        <v>0</v>
      </c>
    </row>
    <row r="987" spans="1:58" ht="15.75" x14ac:dyDescent="0.25">
      <c r="A987" s="99"/>
      <c r="B987" s="99">
        <v>13155</v>
      </c>
      <c r="C987" s="147" t="s">
        <v>47</v>
      </c>
      <c r="D987" s="99" t="s">
        <v>1503</v>
      </c>
      <c r="E987" s="99" t="s">
        <v>3109</v>
      </c>
      <c r="F987" s="99" t="s">
        <v>2825</v>
      </c>
      <c r="G987" s="99" t="s">
        <v>3094</v>
      </c>
      <c r="H987" s="99">
        <v>15792322930</v>
      </c>
      <c r="I987" s="102">
        <v>42268</v>
      </c>
      <c r="J987" s="102">
        <v>42269</v>
      </c>
      <c r="K987" s="38" t="s">
        <v>3110</v>
      </c>
      <c r="L987" s="38"/>
      <c r="M987" s="39">
        <v>42277</v>
      </c>
      <c r="N987" s="40">
        <v>42278</v>
      </c>
      <c r="O987" s="148">
        <v>0</v>
      </c>
      <c r="P987" s="149">
        <v>612</v>
      </c>
      <c r="Q987" s="149">
        <f t="shared" si="234"/>
        <v>612</v>
      </c>
      <c r="R987" s="99"/>
      <c r="S987" s="43" t="s">
        <v>3111</v>
      </c>
      <c r="T987" s="43"/>
      <c r="U987" s="44">
        <v>42277</v>
      </c>
      <c r="V987" s="45">
        <v>42277</v>
      </c>
      <c r="W987" s="99">
        <v>500</v>
      </c>
      <c r="X987" s="99"/>
      <c r="Y987" s="47" t="s">
        <v>60</v>
      </c>
      <c r="Z987" s="47"/>
      <c r="AA987" s="70"/>
      <c r="AB987" s="71"/>
      <c r="AC987" s="99"/>
      <c r="AD987" s="99"/>
      <c r="AE987" s="99"/>
      <c r="AF987" s="50" t="s">
        <v>3112</v>
      </c>
      <c r="AG987" s="102">
        <v>42281</v>
      </c>
      <c r="AH987" s="99">
        <v>1</v>
      </c>
      <c r="AI987" s="179">
        <v>350</v>
      </c>
      <c r="AJ987" s="224">
        <f t="shared" si="247"/>
        <v>500</v>
      </c>
      <c r="AK987" s="47"/>
      <c r="AL987" s="225">
        <v>1</v>
      </c>
      <c r="AM987" s="206">
        <f t="shared" si="248"/>
        <v>1112</v>
      </c>
      <c r="AN987" s="99"/>
      <c r="AO987" s="47">
        <f t="shared" si="246"/>
        <v>1112</v>
      </c>
      <c r="AP987" s="99"/>
      <c r="AQ987" s="99"/>
      <c r="AR987" s="47">
        <f t="shared" si="237"/>
        <v>1112</v>
      </c>
      <c r="AS987" s="99"/>
      <c r="AT987" s="227" t="s">
        <v>55</v>
      </c>
      <c r="AU987" s="99"/>
      <c r="AV987" s="55">
        <f t="shared" si="238"/>
        <v>0</v>
      </c>
      <c r="AW987" s="56">
        <f t="shared" si="249"/>
        <v>350</v>
      </c>
      <c r="AX987" s="57">
        <v>0</v>
      </c>
      <c r="AY987" s="58">
        <f t="shared" si="235"/>
        <v>500</v>
      </c>
      <c r="AZ987" s="59">
        <f t="shared" si="239"/>
        <v>0</v>
      </c>
      <c r="BA987" s="60">
        <f t="shared" si="240"/>
        <v>0</v>
      </c>
      <c r="BB987" s="59">
        <f t="shared" si="241"/>
        <v>0</v>
      </c>
      <c r="BC987" s="61">
        <f t="shared" si="242"/>
        <v>0</v>
      </c>
      <c r="BD987" s="61">
        <f t="shared" si="243"/>
        <v>0</v>
      </c>
      <c r="BE987" s="61">
        <f t="shared" si="244"/>
        <v>0</v>
      </c>
      <c r="BF987" s="61">
        <f t="shared" si="245"/>
        <v>0</v>
      </c>
    </row>
    <row r="988" spans="1:58" ht="15.75" x14ac:dyDescent="0.25">
      <c r="A988" s="99"/>
      <c r="B988" s="99">
        <v>13175</v>
      </c>
      <c r="C988" s="147" t="s">
        <v>47</v>
      </c>
      <c r="D988" s="99" t="s">
        <v>1503</v>
      </c>
      <c r="E988" s="99" t="s">
        <v>3113</v>
      </c>
      <c r="F988" s="99" t="s">
        <v>3114</v>
      </c>
      <c r="G988" s="99" t="s">
        <v>3094</v>
      </c>
      <c r="H988" s="99">
        <v>17617038954</v>
      </c>
      <c r="I988" s="102">
        <v>42260</v>
      </c>
      <c r="J988" s="102">
        <v>42273</v>
      </c>
      <c r="K988" s="38" t="s">
        <v>3115</v>
      </c>
      <c r="L988" s="38"/>
      <c r="M988" s="39">
        <v>42277</v>
      </c>
      <c r="N988" s="40">
        <v>42278</v>
      </c>
      <c r="O988" s="148">
        <v>223</v>
      </c>
      <c r="P988" s="149">
        <v>610</v>
      </c>
      <c r="Q988" s="149">
        <f t="shared" ref="Q988:Q1051" si="250">O988+P988</f>
        <v>833</v>
      </c>
      <c r="R988" s="99"/>
      <c r="S988" s="43" t="s">
        <v>3116</v>
      </c>
      <c r="T988" s="43"/>
      <c r="U988" s="44">
        <v>42277</v>
      </c>
      <c r="V988" s="45">
        <v>42277</v>
      </c>
      <c r="W988" s="99">
        <v>300</v>
      </c>
      <c r="X988" s="99"/>
      <c r="Y988" s="47" t="s">
        <v>60</v>
      </c>
      <c r="Z988" s="47"/>
      <c r="AA988" s="70"/>
      <c r="AB988" s="71"/>
      <c r="AC988" s="99"/>
      <c r="AD988" s="99"/>
      <c r="AE988" s="99"/>
      <c r="AF988" s="50" t="s">
        <v>3117</v>
      </c>
      <c r="AG988" s="102">
        <v>42281</v>
      </c>
      <c r="AH988" s="99">
        <v>1</v>
      </c>
      <c r="AI988" s="179">
        <v>350</v>
      </c>
      <c r="AJ988" s="224">
        <f t="shared" si="247"/>
        <v>300</v>
      </c>
      <c r="AK988" s="47"/>
      <c r="AL988" s="225">
        <v>1</v>
      </c>
      <c r="AM988" s="206">
        <f t="shared" si="248"/>
        <v>1133</v>
      </c>
      <c r="AN988" s="99"/>
      <c r="AO988" s="47">
        <f t="shared" si="246"/>
        <v>1133</v>
      </c>
      <c r="AP988" s="99"/>
      <c r="AQ988" s="99"/>
      <c r="AR988" s="47">
        <f t="shared" si="237"/>
        <v>1133</v>
      </c>
      <c r="AS988" s="99"/>
      <c r="AT988" s="227" t="s">
        <v>55</v>
      </c>
      <c r="AU988" s="99"/>
      <c r="AV988" s="55">
        <f t="shared" si="238"/>
        <v>0</v>
      </c>
      <c r="AW988" s="56">
        <f t="shared" si="249"/>
        <v>350</v>
      </c>
      <c r="AX988" s="57">
        <v>0</v>
      </c>
      <c r="AY988" s="58">
        <f t="shared" si="235"/>
        <v>300</v>
      </c>
      <c r="AZ988" s="59">
        <f t="shared" si="239"/>
        <v>0</v>
      </c>
      <c r="BA988" s="60">
        <f t="shared" si="240"/>
        <v>0</v>
      </c>
      <c r="BB988" s="59">
        <f t="shared" si="241"/>
        <v>0</v>
      </c>
      <c r="BC988" s="61">
        <f t="shared" si="242"/>
        <v>0</v>
      </c>
      <c r="BD988" s="61">
        <f t="shared" si="243"/>
        <v>0</v>
      </c>
      <c r="BE988" s="61">
        <f t="shared" si="244"/>
        <v>0</v>
      </c>
      <c r="BF988" s="61">
        <f t="shared" si="245"/>
        <v>0</v>
      </c>
    </row>
    <row r="989" spans="1:58" ht="15.75" x14ac:dyDescent="0.25">
      <c r="A989" s="99"/>
      <c r="B989" s="99">
        <v>13133</v>
      </c>
      <c r="C989" s="147" t="s">
        <v>47</v>
      </c>
      <c r="D989" s="99" t="s">
        <v>1503</v>
      </c>
      <c r="E989" s="99" t="s">
        <v>3118</v>
      </c>
      <c r="F989" s="99" t="s">
        <v>3119</v>
      </c>
      <c r="G989" s="99" t="s">
        <v>3094</v>
      </c>
      <c r="H989" s="99">
        <v>17615686370</v>
      </c>
      <c r="I989" s="102">
        <v>42261</v>
      </c>
      <c r="J989" s="102">
        <v>42261</v>
      </c>
      <c r="K989" s="38" t="s">
        <v>3120</v>
      </c>
      <c r="L989" s="38"/>
      <c r="M989" s="39">
        <v>42277</v>
      </c>
      <c r="N989" s="40">
        <v>42278</v>
      </c>
      <c r="O989" s="148">
        <v>146</v>
      </c>
      <c r="P989" s="149">
        <v>906</v>
      </c>
      <c r="Q989" s="149">
        <f t="shared" si="250"/>
        <v>1052</v>
      </c>
      <c r="R989" s="99"/>
      <c r="S989" s="43" t="s">
        <v>285</v>
      </c>
      <c r="T989" s="43"/>
      <c r="U989" s="138"/>
      <c r="V989" s="139"/>
      <c r="W989" s="99"/>
      <c r="X989" s="99"/>
      <c r="Y989" s="47" t="s">
        <v>60</v>
      </c>
      <c r="Z989" s="47"/>
      <c r="AA989" s="70"/>
      <c r="AB989" s="71"/>
      <c r="AC989" s="99"/>
      <c r="AD989" s="99"/>
      <c r="AE989" s="99"/>
      <c r="AF989" s="50" t="s">
        <v>3121</v>
      </c>
      <c r="AG989" s="102">
        <v>42281</v>
      </c>
      <c r="AH989" s="99">
        <v>1</v>
      </c>
      <c r="AI989" s="179">
        <v>350</v>
      </c>
      <c r="AJ989" s="224">
        <f t="shared" si="247"/>
        <v>0</v>
      </c>
      <c r="AK989" s="47"/>
      <c r="AL989" s="225">
        <v>1</v>
      </c>
      <c r="AM989" s="206">
        <f t="shared" si="248"/>
        <v>1052</v>
      </c>
      <c r="AN989" s="99"/>
      <c r="AO989" s="47">
        <v>1052</v>
      </c>
      <c r="AP989" s="99"/>
      <c r="AQ989" s="99"/>
      <c r="AR989" s="47">
        <f t="shared" si="237"/>
        <v>1052</v>
      </c>
      <c r="AS989" s="99"/>
      <c r="AT989" s="227" t="s">
        <v>55</v>
      </c>
      <c r="AU989" s="99"/>
      <c r="AV989" s="55">
        <f t="shared" si="238"/>
        <v>0</v>
      </c>
      <c r="AW989" s="56">
        <f t="shared" si="249"/>
        <v>350</v>
      </c>
      <c r="AX989" s="57">
        <v>0</v>
      </c>
      <c r="AY989" s="58">
        <f t="shared" si="235"/>
        <v>0</v>
      </c>
      <c r="AZ989" s="59">
        <f t="shared" si="239"/>
        <v>0</v>
      </c>
      <c r="BA989" s="60">
        <f t="shared" si="240"/>
        <v>0</v>
      </c>
      <c r="BB989" s="59">
        <f t="shared" si="241"/>
        <v>0</v>
      </c>
      <c r="BC989" s="61">
        <f t="shared" si="242"/>
        <v>0</v>
      </c>
      <c r="BD989" s="61">
        <f t="shared" si="243"/>
        <v>0</v>
      </c>
      <c r="BE989" s="61">
        <f t="shared" si="244"/>
        <v>0</v>
      </c>
      <c r="BF989" s="61">
        <f t="shared" si="245"/>
        <v>0</v>
      </c>
    </row>
    <row r="990" spans="1:58" ht="15.75" x14ac:dyDescent="0.25">
      <c r="A990" s="99"/>
      <c r="B990" s="99">
        <v>13152</v>
      </c>
      <c r="C990" s="147" t="s">
        <v>47</v>
      </c>
      <c r="D990" s="99" t="s">
        <v>192</v>
      </c>
      <c r="E990" s="99" t="s">
        <v>3122</v>
      </c>
      <c r="F990" s="99" t="s">
        <v>3123</v>
      </c>
      <c r="G990" s="99" t="s">
        <v>3094</v>
      </c>
      <c r="H990" s="99" t="s">
        <v>3124</v>
      </c>
      <c r="I990" s="102">
        <v>42268</v>
      </c>
      <c r="J990" s="102">
        <v>42270</v>
      </c>
      <c r="K990" s="38" t="s">
        <v>3125</v>
      </c>
      <c r="L990" s="38"/>
      <c r="M990" s="39">
        <v>42277</v>
      </c>
      <c r="N990" s="40">
        <v>42278</v>
      </c>
      <c r="O990" s="148">
        <v>696</v>
      </c>
      <c r="P990" s="149">
        <v>849</v>
      </c>
      <c r="Q990" s="149">
        <f t="shared" si="250"/>
        <v>1545</v>
      </c>
      <c r="R990" s="99"/>
      <c r="S990" s="43" t="s">
        <v>3126</v>
      </c>
      <c r="T990" s="43"/>
      <c r="U990" s="44">
        <v>42277</v>
      </c>
      <c r="V990" s="45">
        <v>42277</v>
      </c>
      <c r="W990" s="99">
        <v>1800</v>
      </c>
      <c r="X990" s="99"/>
      <c r="Y990" s="47" t="s">
        <v>60</v>
      </c>
      <c r="Z990" s="47"/>
      <c r="AA990" s="70"/>
      <c r="AB990" s="71"/>
      <c r="AC990" s="99"/>
      <c r="AD990" s="99"/>
      <c r="AE990" s="99"/>
      <c r="AF990" s="50" t="s">
        <v>3127</v>
      </c>
      <c r="AG990" s="102">
        <v>42281</v>
      </c>
      <c r="AH990" s="99">
        <v>3</v>
      </c>
      <c r="AI990" s="179">
        <v>200</v>
      </c>
      <c r="AJ990" s="224">
        <f t="shared" si="247"/>
        <v>1800</v>
      </c>
      <c r="AK990" s="47"/>
      <c r="AL990" s="225">
        <v>1</v>
      </c>
      <c r="AM990" s="206">
        <f t="shared" si="248"/>
        <v>3345</v>
      </c>
      <c r="AN990" s="99"/>
      <c r="AO990" s="226">
        <f t="shared" ref="AO990:AO1021" si="251">Q990+W990+AC990</f>
        <v>3345</v>
      </c>
      <c r="AP990" s="99"/>
      <c r="AQ990" s="99"/>
      <c r="AR990" s="47">
        <f t="shared" si="237"/>
        <v>3345</v>
      </c>
      <c r="AS990" s="99"/>
      <c r="AT990" s="227" t="s">
        <v>55</v>
      </c>
      <c r="AU990" s="99"/>
      <c r="AV990" s="55">
        <f t="shared" si="238"/>
        <v>0</v>
      </c>
      <c r="AW990" s="56">
        <f t="shared" si="249"/>
        <v>200</v>
      </c>
      <c r="AX990" s="57">
        <v>0</v>
      </c>
      <c r="AY990" s="58">
        <f t="shared" si="235"/>
        <v>1800</v>
      </c>
      <c r="AZ990" s="59">
        <f t="shared" si="239"/>
        <v>0</v>
      </c>
      <c r="BA990" s="60">
        <f t="shared" si="240"/>
        <v>0</v>
      </c>
      <c r="BB990" s="59">
        <f t="shared" si="241"/>
        <v>0</v>
      </c>
      <c r="BC990" s="61">
        <f t="shared" si="242"/>
        <v>0</v>
      </c>
      <c r="BD990" s="61">
        <f t="shared" si="243"/>
        <v>0</v>
      </c>
      <c r="BE990" s="61">
        <f t="shared" si="244"/>
        <v>0</v>
      </c>
      <c r="BF990" s="61">
        <f t="shared" si="245"/>
        <v>0</v>
      </c>
    </row>
    <row r="991" spans="1:58" ht="15.75" x14ac:dyDescent="0.25">
      <c r="A991" s="99"/>
      <c r="B991" s="99">
        <v>13143</v>
      </c>
      <c r="C991" s="147" t="s">
        <v>47</v>
      </c>
      <c r="D991" s="99" t="s">
        <v>192</v>
      </c>
      <c r="E991" s="99" t="s">
        <v>3128</v>
      </c>
      <c r="F991" s="99" t="s">
        <v>3129</v>
      </c>
      <c r="G991" s="99" t="s">
        <v>3094</v>
      </c>
      <c r="H991" s="99" t="s">
        <v>3130</v>
      </c>
      <c r="I991" s="102">
        <v>42268</v>
      </c>
      <c r="J991" s="102">
        <v>42270</v>
      </c>
      <c r="K991" s="38" t="s">
        <v>3131</v>
      </c>
      <c r="L991" s="38"/>
      <c r="M991" s="39">
        <v>42277</v>
      </c>
      <c r="N991" s="40">
        <v>42278</v>
      </c>
      <c r="O991" s="148">
        <v>1355</v>
      </c>
      <c r="P991" s="149">
        <v>879</v>
      </c>
      <c r="Q991" s="149">
        <f t="shared" si="250"/>
        <v>2234</v>
      </c>
      <c r="R991" s="99"/>
      <c r="S991" s="43" t="s">
        <v>3132</v>
      </c>
      <c r="T991" s="43"/>
      <c r="U991" s="44">
        <v>42277</v>
      </c>
      <c r="V991" s="45">
        <v>42277</v>
      </c>
      <c r="W991" s="99">
        <v>1800</v>
      </c>
      <c r="X991" s="99"/>
      <c r="Y991" s="47" t="s">
        <v>60</v>
      </c>
      <c r="Z991" s="47"/>
      <c r="AA991" s="70"/>
      <c r="AB991" s="71"/>
      <c r="AC991" s="99"/>
      <c r="AD991" s="99"/>
      <c r="AE991" s="99"/>
      <c r="AF991" s="50" t="s">
        <v>3133</v>
      </c>
      <c r="AG991" s="102">
        <v>42281</v>
      </c>
      <c r="AH991" s="99">
        <v>3</v>
      </c>
      <c r="AI991" s="179">
        <v>200</v>
      </c>
      <c r="AJ991" s="224">
        <f t="shared" si="247"/>
        <v>1800</v>
      </c>
      <c r="AK991" s="47"/>
      <c r="AL991" s="225">
        <v>1</v>
      </c>
      <c r="AM991" s="206">
        <f t="shared" si="248"/>
        <v>4034</v>
      </c>
      <c r="AN991" s="99"/>
      <c r="AO991" s="47">
        <f t="shared" si="251"/>
        <v>4034</v>
      </c>
      <c r="AP991" s="99"/>
      <c r="AQ991" s="99"/>
      <c r="AR991" s="47">
        <f t="shared" si="237"/>
        <v>4034</v>
      </c>
      <c r="AS991" s="99"/>
      <c r="AT991" s="227" t="s">
        <v>55</v>
      </c>
      <c r="AU991" s="99"/>
      <c r="AV991" s="55">
        <f t="shared" si="238"/>
        <v>0</v>
      </c>
      <c r="AW991" s="56">
        <f t="shared" si="249"/>
        <v>200</v>
      </c>
      <c r="AX991" s="57">
        <v>0</v>
      </c>
      <c r="AY991" s="58">
        <f t="shared" si="235"/>
        <v>1800</v>
      </c>
      <c r="AZ991" s="59">
        <f t="shared" si="239"/>
        <v>0</v>
      </c>
      <c r="BA991" s="60">
        <f t="shared" si="240"/>
        <v>0</v>
      </c>
      <c r="BB991" s="59">
        <f t="shared" si="241"/>
        <v>0</v>
      </c>
      <c r="BC991" s="61">
        <f t="shared" si="242"/>
        <v>0</v>
      </c>
      <c r="BD991" s="61">
        <f t="shared" si="243"/>
        <v>0</v>
      </c>
      <c r="BE991" s="61">
        <f t="shared" si="244"/>
        <v>0</v>
      </c>
      <c r="BF991" s="61">
        <f t="shared" si="245"/>
        <v>0</v>
      </c>
    </row>
    <row r="992" spans="1:58" ht="15.75" x14ac:dyDescent="0.25">
      <c r="A992" s="99"/>
      <c r="B992" s="99">
        <v>13151</v>
      </c>
      <c r="C992" s="147" t="s">
        <v>47</v>
      </c>
      <c r="D992" s="99" t="s">
        <v>199</v>
      </c>
      <c r="E992" s="99" t="s">
        <v>3134</v>
      </c>
      <c r="F992" s="99" t="s">
        <v>3135</v>
      </c>
      <c r="G992" s="99" t="s">
        <v>3094</v>
      </c>
      <c r="H992" s="99" t="s">
        <v>3136</v>
      </c>
      <c r="I992" s="102">
        <v>42267</v>
      </c>
      <c r="J992" s="102">
        <v>42268</v>
      </c>
      <c r="K992" s="38" t="s">
        <v>3137</v>
      </c>
      <c r="L992" s="38"/>
      <c r="M992" s="39">
        <v>42277</v>
      </c>
      <c r="N992" s="40">
        <v>42278</v>
      </c>
      <c r="O992" s="148">
        <v>778</v>
      </c>
      <c r="P992" s="149">
        <v>911.5</v>
      </c>
      <c r="Q992" s="149">
        <f t="shared" si="250"/>
        <v>1689.5</v>
      </c>
      <c r="R992" s="99"/>
      <c r="S992" s="43" t="s">
        <v>3138</v>
      </c>
      <c r="T992" s="43"/>
      <c r="U992" s="44">
        <v>42277</v>
      </c>
      <c r="V992" s="45">
        <v>42277</v>
      </c>
      <c r="W992" s="99">
        <v>1800</v>
      </c>
      <c r="X992" s="99"/>
      <c r="Y992" s="47" t="s">
        <v>60</v>
      </c>
      <c r="Z992" s="47"/>
      <c r="AA992" s="70"/>
      <c r="AB992" s="71"/>
      <c r="AC992" s="99"/>
      <c r="AD992" s="99"/>
      <c r="AE992" s="99"/>
      <c r="AF992" s="50" t="s">
        <v>3139</v>
      </c>
      <c r="AG992" s="102">
        <v>42281</v>
      </c>
      <c r="AH992" s="99">
        <v>1</v>
      </c>
      <c r="AI992" s="179">
        <v>487.5</v>
      </c>
      <c r="AJ992" s="224">
        <f t="shared" si="247"/>
        <v>1800</v>
      </c>
      <c r="AK992" s="47"/>
      <c r="AL992" s="225">
        <v>1</v>
      </c>
      <c r="AM992" s="206">
        <f t="shared" si="248"/>
        <v>3489.5</v>
      </c>
      <c r="AN992" s="99"/>
      <c r="AO992" s="47">
        <f t="shared" si="251"/>
        <v>3489.5</v>
      </c>
      <c r="AP992" s="99"/>
      <c r="AQ992" s="99"/>
      <c r="AR992" s="47">
        <f t="shared" si="237"/>
        <v>3489.5</v>
      </c>
      <c r="AS992" s="99"/>
      <c r="AT992" s="227" t="s">
        <v>55</v>
      </c>
      <c r="AU992" s="99"/>
      <c r="AV992" s="55">
        <f t="shared" si="238"/>
        <v>0</v>
      </c>
      <c r="AW992" s="56">
        <f t="shared" si="249"/>
        <v>487.5</v>
      </c>
      <c r="AX992" s="57">
        <v>0</v>
      </c>
      <c r="AY992" s="58">
        <f t="shared" si="235"/>
        <v>1800</v>
      </c>
      <c r="AZ992" s="59">
        <f t="shared" si="239"/>
        <v>0</v>
      </c>
      <c r="BA992" s="60">
        <f t="shared" si="240"/>
        <v>0</v>
      </c>
      <c r="BB992" s="59">
        <f t="shared" si="241"/>
        <v>0</v>
      </c>
      <c r="BC992" s="61">
        <f t="shared" si="242"/>
        <v>0</v>
      </c>
      <c r="BD992" s="61">
        <f t="shared" si="243"/>
        <v>0</v>
      </c>
      <c r="BE992" s="61">
        <f t="shared" si="244"/>
        <v>0</v>
      </c>
      <c r="BF992" s="61">
        <f t="shared" si="245"/>
        <v>0</v>
      </c>
    </row>
    <row r="993" spans="1:58" ht="15.75" x14ac:dyDescent="0.25">
      <c r="A993" s="99"/>
      <c r="B993" s="99">
        <v>13160</v>
      </c>
      <c r="C993" s="147" t="s">
        <v>47</v>
      </c>
      <c r="D993" s="99" t="s">
        <v>199</v>
      </c>
      <c r="E993" s="99" t="s">
        <v>3140</v>
      </c>
      <c r="F993" s="99" t="s">
        <v>3141</v>
      </c>
      <c r="G993" s="99" t="s">
        <v>3094</v>
      </c>
      <c r="H993" s="99" t="s">
        <v>3142</v>
      </c>
      <c r="I993" s="102">
        <v>42267</v>
      </c>
      <c r="J993" s="102">
        <v>42268</v>
      </c>
      <c r="K993" s="38" t="s">
        <v>3143</v>
      </c>
      <c r="L993" s="38"/>
      <c r="M993" s="39">
        <v>42277</v>
      </c>
      <c r="N993" s="40">
        <v>42278</v>
      </c>
      <c r="O993" s="148">
        <v>2338</v>
      </c>
      <c r="P993" s="149">
        <v>922.5</v>
      </c>
      <c r="Q993" s="149">
        <f t="shared" si="250"/>
        <v>3260.5</v>
      </c>
      <c r="R993" s="99"/>
      <c r="S993" s="43" t="s">
        <v>3144</v>
      </c>
      <c r="T993" s="43"/>
      <c r="U993" s="44">
        <v>42277</v>
      </c>
      <c r="V993" s="45">
        <v>42277</v>
      </c>
      <c r="W993" s="99">
        <v>1800</v>
      </c>
      <c r="X993" s="99"/>
      <c r="Y993" s="47" t="s">
        <v>60</v>
      </c>
      <c r="Z993" s="47"/>
      <c r="AA993" s="70"/>
      <c r="AB993" s="71"/>
      <c r="AC993" s="99"/>
      <c r="AD993" s="99"/>
      <c r="AE993" s="99"/>
      <c r="AF993" s="50" t="s">
        <v>3145</v>
      </c>
      <c r="AG993" s="102">
        <v>42281</v>
      </c>
      <c r="AH993" s="99">
        <v>1</v>
      </c>
      <c r="AI993" s="179">
        <v>487.5</v>
      </c>
      <c r="AJ993" s="224">
        <f t="shared" si="247"/>
        <v>1800</v>
      </c>
      <c r="AK993" s="47"/>
      <c r="AL993" s="225">
        <v>1</v>
      </c>
      <c r="AM993" s="206">
        <f t="shared" si="248"/>
        <v>5060.5</v>
      </c>
      <c r="AN993" s="99"/>
      <c r="AO993" s="47">
        <f t="shared" si="251"/>
        <v>5060.5</v>
      </c>
      <c r="AP993" s="99"/>
      <c r="AQ993" s="99"/>
      <c r="AR993" s="47">
        <f t="shared" si="237"/>
        <v>5060.5</v>
      </c>
      <c r="AS993" s="99"/>
      <c r="AT993" s="227" t="s">
        <v>55</v>
      </c>
      <c r="AU993" s="99"/>
      <c r="AV993" s="55">
        <f t="shared" si="238"/>
        <v>0</v>
      </c>
      <c r="AW993" s="56">
        <f t="shared" si="249"/>
        <v>487.5</v>
      </c>
      <c r="AX993" s="57">
        <v>0</v>
      </c>
      <c r="AY993" s="58">
        <f t="shared" si="235"/>
        <v>1800</v>
      </c>
      <c r="AZ993" s="59">
        <f t="shared" si="239"/>
        <v>0</v>
      </c>
      <c r="BA993" s="60">
        <f t="shared" si="240"/>
        <v>0</v>
      </c>
      <c r="BB993" s="59">
        <f t="shared" si="241"/>
        <v>0</v>
      </c>
      <c r="BC993" s="61">
        <f t="shared" si="242"/>
        <v>0</v>
      </c>
      <c r="BD993" s="61">
        <f t="shared" si="243"/>
        <v>0</v>
      </c>
      <c r="BE993" s="61">
        <f t="shared" si="244"/>
        <v>0</v>
      </c>
      <c r="BF993" s="61">
        <f t="shared" si="245"/>
        <v>0</v>
      </c>
    </row>
    <row r="994" spans="1:58" ht="15.75" x14ac:dyDescent="0.25">
      <c r="A994" s="146">
        <v>42283</v>
      </c>
      <c r="B994" s="99">
        <v>29997</v>
      </c>
      <c r="C994" s="147" t="s">
        <v>47</v>
      </c>
      <c r="D994" s="99" t="s">
        <v>238</v>
      </c>
      <c r="E994" s="99" t="s">
        <v>2886</v>
      </c>
      <c r="F994" s="99" t="s">
        <v>2887</v>
      </c>
      <c r="G994" s="99" t="s">
        <v>3094</v>
      </c>
      <c r="H994" s="99">
        <v>768099785</v>
      </c>
      <c r="I994" s="102">
        <v>42253</v>
      </c>
      <c r="J994" s="102">
        <v>42255</v>
      </c>
      <c r="K994" s="38" t="s">
        <v>475</v>
      </c>
      <c r="L994" s="38"/>
      <c r="M994" s="39"/>
      <c r="N994" s="40"/>
      <c r="O994" s="148">
        <v>0</v>
      </c>
      <c r="P994" s="149">
        <v>290</v>
      </c>
      <c r="Q994" s="149">
        <f t="shared" si="250"/>
        <v>290</v>
      </c>
      <c r="R994" s="99"/>
      <c r="S994" s="43" t="s">
        <v>246</v>
      </c>
      <c r="T994" s="43"/>
      <c r="U994" s="44"/>
      <c r="V994" s="45"/>
      <c r="W994" s="99"/>
      <c r="X994" s="99"/>
      <c r="Y994" s="47" t="s">
        <v>60</v>
      </c>
      <c r="Z994" s="47"/>
      <c r="AA994" s="70"/>
      <c r="AB994" s="71"/>
      <c r="AC994" s="99"/>
      <c r="AD994" s="99"/>
      <c r="AE994" s="99"/>
      <c r="AF994" s="50" t="s">
        <v>3146</v>
      </c>
      <c r="AG994" s="102">
        <v>42283</v>
      </c>
      <c r="AH994" s="99">
        <v>1</v>
      </c>
      <c r="AI994" s="179">
        <v>0</v>
      </c>
      <c r="AJ994" s="224">
        <f t="shared" si="247"/>
        <v>0</v>
      </c>
      <c r="AK994" s="47">
        <v>0</v>
      </c>
      <c r="AL994" s="225">
        <v>1</v>
      </c>
      <c r="AM994" s="206">
        <f t="shared" si="248"/>
        <v>290</v>
      </c>
      <c r="AN994" s="99"/>
      <c r="AO994" s="47">
        <f t="shared" si="251"/>
        <v>290</v>
      </c>
      <c r="AP994" s="99"/>
      <c r="AQ994" s="99"/>
      <c r="AR994" s="47">
        <f t="shared" si="237"/>
        <v>290</v>
      </c>
      <c r="AS994" s="99"/>
      <c r="AT994" s="227" t="s">
        <v>55</v>
      </c>
      <c r="AU994" s="99"/>
      <c r="AV994" s="55">
        <f t="shared" si="238"/>
        <v>0</v>
      </c>
      <c r="AW994" s="56">
        <f t="shared" si="249"/>
        <v>0</v>
      </c>
      <c r="AX994" s="57">
        <v>0</v>
      </c>
      <c r="AY994" s="58">
        <f t="shared" ref="AY994:AY1057" si="252">+AJ994</f>
        <v>0</v>
      </c>
      <c r="AZ994" s="59">
        <f t="shared" si="239"/>
        <v>0</v>
      </c>
      <c r="BA994" s="60">
        <f t="shared" si="240"/>
        <v>0</v>
      </c>
      <c r="BB994" s="59">
        <f t="shared" si="241"/>
        <v>0</v>
      </c>
      <c r="BC994" s="61">
        <f t="shared" si="242"/>
        <v>0</v>
      </c>
      <c r="BD994" s="61">
        <f t="shared" si="243"/>
        <v>0</v>
      </c>
      <c r="BE994" s="61">
        <f t="shared" si="244"/>
        <v>0</v>
      </c>
      <c r="BF994" s="61">
        <f t="shared" si="245"/>
        <v>0</v>
      </c>
    </row>
    <row r="995" spans="1:58" ht="15.75" x14ac:dyDescent="0.25">
      <c r="A995" s="99"/>
      <c r="B995" s="99">
        <v>29835</v>
      </c>
      <c r="C995" s="147" t="s">
        <v>47</v>
      </c>
      <c r="D995" s="99" t="s">
        <v>3147</v>
      </c>
      <c r="E995" s="99" t="s">
        <v>3148</v>
      </c>
      <c r="F995" s="99" t="s">
        <v>3149</v>
      </c>
      <c r="G995" s="99" t="s">
        <v>3094</v>
      </c>
      <c r="H995" s="99">
        <v>2977347133</v>
      </c>
      <c r="I995" s="102">
        <v>42234</v>
      </c>
      <c r="J995" s="102">
        <v>42236</v>
      </c>
      <c r="K995" s="38" t="s">
        <v>3150</v>
      </c>
      <c r="L995" s="38"/>
      <c r="M995" s="39">
        <v>42241</v>
      </c>
      <c r="N995" s="40">
        <v>42241</v>
      </c>
      <c r="O995" s="148">
        <v>44018</v>
      </c>
      <c r="P995" s="149">
        <v>2421</v>
      </c>
      <c r="Q995" s="149">
        <f t="shared" si="250"/>
        <v>46439</v>
      </c>
      <c r="R995" s="99"/>
      <c r="S995" s="43" t="s">
        <v>285</v>
      </c>
      <c r="T995" s="43"/>
      <c r="U995" s="138"/>
      <c r="V995" s="139"/>
      <c r="W995" s="99"/>
      <c r="X995" s="99"/>
      <c r="Y995" s="47" t="s">
        <v>3151</v>
      </c>
      <c r="Z995" s="47"/>
      <c r="AA995" s="48">
        <v>42247</v>
      </c>
      <c r="AB995" s="49">
        <v>42247</v>
      </c>
      <c r="AC995" s="99">
        <v>5812.5</v>
      </c>
      <c r="AD995" s="99"/>
      <c r="AE995" s="99"/>
      <c r="AF995" s="50" t="s">
        <v>3152</v>
      </c>
      <c r="AG995" s="102">
        <v>42282</v>
      </c>
      <c r="AH995" s="99">
        <v>2</v>
      </c>
      <c r="AI995" s="179">
        <v>300</v>
      </c>
      <c r="AJ995" s="224">
        <f t="shared" si="247"/>
        <v>0</v>
      </c>
      <c r="AK995" s="47">
        <v>5812.5</v>
      </c>
      <c r="AL995" s="225">
        <v>1</v>
      </c>
      <c r="AM995" s="106">
        <f>2195.6*3.75+44018</f>
        <v>52251.5</v>
      </c>
      <c r="AN995" s="99"/>
      <c r="AO995" s="47">
        <f t="shared" si="251"/>
        <v>52251.5</v>
      </c>
      <c r="AP995" s="99"/>
      <c r="AQ995" s="99"/>
      <c r="AR995" s="47">
        <f t="shared" ref="AR995:AR1058" si="253">AO995</f>
        <v>52251.5</v>
      </c>
      <c r="AS995" s="99"/>
      <c r="AT995" s="227" t="s">
        <v>55</v>
      </c>
      <c r="AU995" s="99"/>
      <c r="AV995" s="55">
        <f t="shared" ref="AV995:AV1058" si="254">+AO995-(Q995+W995+AC995)</f>
        <v>0</v>
      </c>
      <c r="AW995" s="56">
        <f t="shared" si="249"/>
        <v>300</v>
      </c>
      <c r="AX995" s="57">
        <v>0</v>
      </c>
      <c r="AY995" s="58">
        <f t="shared" si="252"/>
        <v>0</v>
      </c>
      <c r="AZ995" s="59">
        <f t="shared" ref="AZ995:AZ1058" si="255">IF(W995=0,0,ROUND((+AJ995-W995)/AJ995*100,2))</f>
        <v>0</v>
      </c>
      <c r="BA995" s="60">
        <f t="shared" ref="BA995:BA1058" si="256">+AK995</f>
        <v>5812.5</v>
      </c>
      <c r="BB995" s="59">
        <f t="shared" ref="BB995:BB1058" si="257">IF(AC995=0,0,ROUND((+AK995-AC995)/AK995*100,5))</f>
        <v>0</v>
      </c>
      <c r="BC995" s="61">
        <f t="shared" ref="BC995:BC1058" si="258">+AI995*AX995%</f>
        <v>0</v>
      </c>
      <c r="BD995" s="61">
        <f t="shared" ref="BD995:BD1058" si="259">+AJ995*AZ995%</f>
        <v>0</v>
      </c>
      <c r="BE995" s="61">
        <f t="shared" ref="BE995:BE1058" si="260">+AK995*BB995%</f>
        <v>0</v>
      </c>
      <c r="BF995" s="61">
        <f t="shared" ref="BF995:BF1058" si="261">+BC995+BD995+BE995</f>
        <v>0</v>
      </c>
    </row>
    <row r="996" spans="1:58" ht="15.75" x14ac:dyDescent="0.25">
      <c r="A996" s="99"/>
      <c r="B996" s="99">
        <v>29826</v>
      </c>
      <c r="C996" s="147" t="s">
        <v>47</v>
      </c>
      <c r="D996" s="99" t="s">
        <v>3147</v>
      </c>
      <c r="E996" s="99" t="s">
        <v>3148</v>
      </c>
      <c r="F996" s="99" t="s">
        <v>3153</v>
      </c>
      <c r="G996" s="99" t="s">
        <v>3094</v>
      </c>
      <c r="H996" s="99">
        <v>100318</v>
      </c>
      <c r="I996" s="102">
        <v>42229</v>
      </c>
      <c r="J996" s="102">
        <v>42233</v>
      </c>
      <c r="K996" s="38" t="s">
        <v>3154</v>
      </c>
      <c r="L996" s="38"/>
      <c r="M996" s="39">
        <v>42240</v>
      </c>
      <c r="N996" s="40">
        <v>42246</v>
      </c>
      <c r="O996" s="148">
        <v>9295</v>
      </c>
      <c r="P996" s="149">
        <f>1922+200</f>
        <v>2122</v>
      </c>
      <c r="Q996" s="149">
        <f t="shared" si="250"/>
        <v>11417</v>
      </c>
      <c r="R996" s="99"/>
      <c r="S996" s="43" t="s">
        <v>3155</v>
      </c>
      <c r="T996" s="43"/>
      <c r="U996" s="44">
        <v>42241</v>
      </c>
      <c r="V996" s="45">
        <v>42246</v>
      </c>
      <c r="W996" s="99">
        <v>2062.5</v>
      </c>
      <c r="X996" s="99"/>
      <c r="Y996" s="47" t="s">
        <v>60</v>
      </c>
      <c r="Z996" s="47"/>
      <c r="AA996" s="70"/>
      <c r="AB996" s="71"/>
      <c r="AC996" s="99"/>
      <c r="AD996" s="99"/>
      <c r="AE996" s="99"/>
      <c r="AF996" s="50" t="s">
        <v>3156</v>
      </c>
      <c r="AG996" s="102">
        <v>42282</v>
      </c>
      <c r="AH996" s="99">
        <v>2</v>
      </c>
      <c r="AI996" s="179">
        <v>300</v>
      </c>
      <c r="AJ996" s="224">
        <f t="shared" si="247"/>
        <v>2062.5</v>
      </c>
      <c r="AK996" s="47"/>
      <c r="AL996" s="225">
        <v>1</v>
      </c>
      <c r="AM996" s="106">
        <f>1115.87*3.75+9295</f>
        <v>13479.512500000001</v>
      </c>
      <c r="AN996" s="99"/>
      <c r="AO996" s="47">
        <f t="shared" si="251"/>
        <v>13479.5</v>
      </c>
      <c r="AP996" s="99"/>
      <c r="AQ996" s="99"/>
      <c r="AR996" s="47">
        <f t="shared" si="253"/>
        <v>13479.5</v>
      </c>
      <c r="AS996" s="99"/>
      <c r="AT996" s="227" t="s">
        <v>55</v>
      </c>
      <c r="AU996" s="99"/>
      <c r="AV996" s="55">
        <f t="shared" si="254"/>
        <v>0</v>
      </c>
      <c r="AW996" s="56">
        <f t="shared" si="249"/>
        <v>300</v>
      </c>
      <c r="AX996" s="57">
        <v>0</v>
      </c>
      <c r="AY996" s="58">
        <f t="shared" si="252"/>
        <v>2062.5</v>
      </c>
      <c r="AZ996" s="59">
        <f t="shared" si="255"/>
        <v>0</v>
      </c>
      <c r="BA996" s="60">
        <f t="shared" si="256"/>
        <v>0</v>
      </c>
      <c r="BB996" s="59">
        <f t="shared" si="257"/>
        <v>0</v>
      </c>
      <c r="BC996" s="61">
        <f t="shared" si="258"/>
        <v>0</v>
      </c>
      <c r="BD996" s="61">
        <f t="shared" si="259"/>
        <v>0</v>
      </c>
      <c r="BE996" s="61">
        <f t="shared" si="260"/>
        <v>0</v>
      </c>
      <c r="BF996" s="61">
        <f t="shared" si="261"/>
        <v>0</v>
      </c>
    </row>
    <row r="997" spans="1:58" ht="15.75" x14ac:dyDescent="0.25">
      <c r="A997" s="99"/>
      <c r="B997" s="99">
        <v>29860</v>
      </c>
      <c r="C997" s="147" t="s">
        <v>47</v>
      </c>
      <c r="D997" s="99" t="s">
        <v>3157</v>
      </c>
      <c r="E997" s="99" t="s">
        <v>3158</v>
      </c>
      <c r="F997" s="99" t="s">
        <v>3159</v>
      </c>
      <c r="G997" s="99" t="s">
        <v>3094</v>
      </c>
      <c r="H997" s="99" t="s">
        <v>3160</v>
      </c>
      <c r="I997" s="102">
        <v>42262</v>
      </c>
      <c r="J997" s="102">
        <v>42268</v>
      </c>
      <c r="K997" s="38" t="s">
        <v>3161</v>
      </c>
      <c r="L997" s="38"/>
      <c r="M997" s="39">
        <v>42277</v>
      </c>
      <c r="N997" s="40">
        <v>42278</v>
      </c>
      <c r="O997" s="148">
        <v>75189</v>
      </c>
      <c r="P997" s="149">
        <v>42303.53</v>
      </c>
      <c r="Q997" s="149">
        <f t="shared" si="250"/>
        <v>117492.53</v>
      </c>
      <c r="R997" s="99"/>
      <c r="S997" s="43" t="s">
        <v>3162</v>
      </c>
      <c r="T997" s="43"/>
      <c r="U997" s="44">
        <v>42281</v>
      </c>
      <c r="V997" s="45">
        <v>42281</v>
      </c>
      <c r="W997" s="99">
        <v>27000</v>
      </c>
      <c r="X997" s="99"/>
      <c r="Y997" s="47" t="s">
        <v>60</v>
      </c>
      <c r="Z997" s="47"/>
      <c r="AA997" s="70"/>
      <c r="AB997" s="71"/>
      <c r="AC997" s="99"/>
      <c r="AD997" s="99"/>
      <c r="AE997" s="99"/>
      <c r="AF997" s="50" t="s">
        <v>3163</v>
      </c>
      <c r="AG997" s="102">
        <v>42283</v>
      </c>
      <c r="AH997" s="99">
        <v>2</v>
      </c>
      <c r="AI997" s="179">
        <v>1048.53</v>
      </c>
      <c r="AJ997" s="224">
        <f t="shared" si="247"/>
        <v>27000</v>
      </c>
      <c r="AK997" s="47"/>
      <c r="AL997" s="225">
        <v>1</v>
      </c>
      <c r="AM997" s="206">
        <f t="shared" ref="AM997:AM1017" si="262">SUM(Q997+W997+AC997)</f>
        <v>144492.53</v>
      </c>
      <c r="AN997" s="99"/>
      <c r="AO997" s="47">
        <f t="shared" si="251"/>
        <v>144492.53</v>
      </c>
      <c r="AP997" s="99"/>
      <c r="AQ997" s="99"/>
      <c r="AR997" s="47">
        <f t="shared" si="253"/>
        <v>144492.53</v>
      </c>
      <c r="AS997" s="99"/>
      <c r="AT997" s="227" t="s">
        <v>55</v>
      </c>
      <c r="AU997" s="99"/>
      <c r="AV997" s="55">
        <f t="shared" si="254"/>
        <v>0</v>
      </c>
      <c r="AW997" s="56">
        <f t="shared" si="249"/>
        <v>1048.53</v>
      </c>
      <c r="AX997" s="57">
        <v>0</v>
      </c>
      <c r="AY997" s="58">
        <f t="shared" si="252"/>
        <v>27000</v>
      </c>
      <c r="AZ997" s="59">
        <f t="shared" si="255"/>
        <v>0</v>
      </c>
      <c r="BA997" s="60">
        <f t="shared" si="256"/>
        <v>0</v>
      </c>
      <c r="BB997" s="59">
        <f t="shared" si="257"/>
        <v>0</v>
      </c>
      <c r="BC997" s="61">
        <f t="shared" si="258"/>
        <v>0</v>
      </c>
      <c r="BD997" s="61">
        <f t="shared" si="259"/>
        <v>0</v>
      </c>
      <c r="BE997" s="61">
        <f t="shared" si="260"/>
        <v>0</v>
      </c>
      <c r="BF997" s="61">
        <f t="shared" si="261"/>
        <v>0</v>
      </c>
    </row>
    <row r="998" spans="1:58" ht="15.75" x14ac:dyDescent="0.25">
      <c r="A998" s="146">
        <v>42289</v>
      </c>
      <c r="B998" s="99">
        <v>13125</v>
      </c>
      <c r="C998" s="147" t="s">
        <v>47</v>
      </c>
      <c r="D998" s="99" t="s">
        <v>199</v>
      </c>
      <c r="E998" s="99" t="s">
        <v>3164</v>
      </c>
      <c r="F998" s="99" t="s">
        <v>3165</v>
      </c>
      <c r="G998" s="99" t="s">
        <v>3094</v>
      </c>
      <c r="H998" s="99">
        <v>17212124383</v>
      </c>
      <c r="I998" s="102">
        <v>42262</v>
      </c>
      <c r="J998" s="102">
        <v>42263</v>
      </c>
      <c r="K998" s="38" t="s">
        <v>3166</v>
      </c>
      <c r="L998" s="38"/>
      <c r="M998" s="39">
        <v>42282</v>
      </c>
      <c r="N998" s="40">
        <v>42283</v>
      </c>
      <c r="O998" s="148">
        <v>251</v>
      </c>
      <c r="P998" s="149">
        <v>5840</v>
      </c>
      <c r="Q998" s="149">
        <f t="shared" si="250"/>
        <v>6091</v>
      </c>
      <c r="R998" s="99"/>
      <c r="S998" s="43" t="s">
        <v>3167</v>
      </c>
      <c r="T998" s="43"/>
      <c r="U998" s="44">
        <v>42268</v>
      </c>
      <c r="V998" s="45">
        <v>42268</v>
      </c>
      <c r="W998" s="99">
        <v>1050</v>
      </c>
      <c r="X998" s="99"/>
      <c r="Y998" s="47" t="s">
        <v>60</v>
      </c>
      <c r="Z998" s="47"/>
      <c r="AA998" s="70"/>
      <c r="AB998" s="71"/>
      <c r="AC998" s="99"/>
      <c r="AD998" s="99"/>
      <c r="AE998" s="99"/>
      <c r="AF998" s="50" t="s">
        <v>3168</v>
      </c>
      <c r="AG998" s="102">
        <v>42289</v>
      </c>
      <c r="AH998" s="99">
        <v>1</v>
      </c>
      <c r="AI998" s="179">
        <v>412.5</v>
      </c>
      <c r="AJ998" s="224">
        <f t="shared" si="247"/>
        <v>1050</v>
      </c>
      <c r="AK998" s="47"/>
      <c r="AL998" s="225">
        <v>1</v>
      </c>
      <c r="AM998" s="206">
        <f t="shared" si="262"/>
        <v>7141</v>
      </c>
      <c r="AN998" s="99"/>
      <c r="AO998" s="226">
        <f t="shared" si="251"/>
        <v>7141</v>
      </c>
      <c r="AP998" s="99"/>
      <c r="AQ998" s="99"/>
      <c r="AR998" s="47">
        <f t="shared" si="253"/>
        <v>7141</v>
      </c>
      <c r="AS998" s="99"/>
      <c r="AT998" s="227" t="s">
        <v>55</v>
      </c>
      <c r="AU998" s="99"/>
      <c r="AV998" s="55">
        <f t="shared" si="254"/>
        <v>0</v>
      </c>
      <c r="AW998" s="56">
        <f t="shared" si="249"/>
        <v>412.5</v>
      </c>
      <c r="AX998" s="57">
        <v>0</v>
      </c>
      <c r="AY998" s="58">
        <f t="shared" si="252"/>
        <v>1050</v>
      </c>
      <c r="AZ998" s="59">
        <f t="shared" si="255"/>
        <v>0</v>
      </c>
      <c r="BA998" s="60">
        <f t="shared" si="256"/>
        <v>0</v>
      </c>
      <c r="BB998" s="59">
        <f t="shared" si="257"/>
        <v>0</v>
      </c>
      <c r="BC998" s="61">
        <f t="shared" si="258"/>
        <v>0</v>
      </c>
      <c r="BD998" s="61">
        <f t="shared" si="259"/>
        <v>0</v>
      </c>
      <c r="BE998" s="61">
        <f t="shared" si="260"/>
        <v>0</v>
      </c>
      <c r="BF998" s="61">
        <f t="shared" si="261"/>
        <v>0</v>
      </c>
    </row>
    <row r="999" spans="1:58" ht="15.75" x14ac:dyDescent="0.25">
      <c r="A999" s="99"/>
      <c r="B999" s="99">
        <v>30085</v>
      </c>
      <c r="C999" s="147" t="s">
        <v>47</v>
      </c>
      <c r="D999" s="99" t="s">
        <v>1503</v>
      </c>
      <c r="E999" s="99" t="s">
        <v>3169</v>
      </c>
      <c r="F999" s="99" t="s">
        <v>3170</v>
      </c>
      <c r="G999" s="99" t="s">
        <v>3094</v>
      </c>
      <c r="H999" s="99" t="s">
        <v>3171</v>
      </c>
      <c r="I999" s="102">
        <v>42267</v>
      </c>
      <c r="J999" s="102">
        <v>42270</v>
      </c>
      <c r="K999" s="38" t="s">
        <v>3172</v>
      </c>
      <c r="L999" s="38"/>
      <c r="M999" s="39">
        <v>42283</v>
      </c>
      <c r="N999" s="40">
        <v>42283</v>
      </c>
      <c r="O999" s="148">
        <v>55051</v>
      </c>
      <c r="P999" s="149">
        <v>2250</v>
      </c>
      <c r="Q999" s="149">
        <f t="shared" si="250"/>
        <v>57301</v>
      </c>
      <c r="R999" s="99"/>
      <c r="S999" s="43" t="s">
        <v>3173</v>
      </c>
      <c r="T999" s="43"/>
      <c r="U999" s="44">
        <v>42281</v>
      </c>
      <c r="V999" s="45">
        <v>42281</v>
      </c>
      <c r="W999" s="99">
        <v>4900</v>
      </c>
      <c r="X999" s="99"/>
      <c r="Y999" s="47" t="s">
        <v>60</v>
      </c>
      <c r="Z999" s="47"/>
      <c r="AA999" s="70"/>
      <c r="AB999" s="71"/>
      <c r="AC999" s="99"/>
      <c r="AD999" s="99"/>
      <c r="AE999" s="99"/>
      <c r="AF999" s="50" t="s">
        <v>3174</v>
      </c>
      <c r="AG999" s="102">
        <v>42289</v>
      </c>
      <c r="AH999" s="99">
        <v>1</v>
      </c>
      <c r="AI999" s="179">
        <v>700</v>
      </c>
      <c r="AJ999" s="224">
        <f t="shared" si="247"/>
        <v>4900</v>
      </c>
      <c r="AK999" s="47"/>
      <c r="AL999" s="225">
        <v>1</v>
      </c>
      <c r="AM999" s="206">
        <f t="shared" si="262"/>
        <v>62201</v>
      </c>
      <c r="AN999" s="99"/>
      <c r="AO999" s="226">
        <f t="shared" si="251"/>
        <v>62201</v>
      </c>
      <c r="AP999" s="99"/>
      <c r="AQ999" s="99"/>
      <c r="AR999" s="47">
        <f t="shared" si="253"/>
        <v>62201</v>
      </c>
      <c r="AS999" s="99"/>
      <c r="AT999" s="227" t="s">
        <v>55</v>
      </c>
      <c r="AU999" s="99"/>
      <c r="AV999" s="55">
        <f t="shared" si="254"/>
        <v>0</v>
      </c>
      <c r="AW999" s="56">
        <f t="shared" si="249"/>
        <v>700</v>
      </c>
      <c r="AX999" s="57">
        <v>0</v>
      </c>
      <c r="AY999" s="58">
        <f t="shared" si="252"/>
        <v>4900</v>
      </c>
      <c r="AZ999" s="59">
        <f t="shared" si="255"/>
        <v>0</v>
      </c>
      <c r="BA999" s="60">
        <f t="shared" si="256"/>
        <v>0</v>
      </c>
      <c r="BB999" s="59">
        <f t="shared" si="257"/>
        <v>0</v>
      </c>
      <c r="BC999" s="61">
        <f t="shared" si="258"/>
        <v>0</v>
      </c>
      <c r="BD999" s="61">
        <f t="shared" si="259"/>
        <v>0</v>
      </c>
      <c r="BE999" s="61">
        <f t="shared" si="260"/>
        <v>0</v>
      </c>
      <c r="BF999" s="61">
        <f t="shared" si="261"/>
        <v>0</v>
      </c>
    </row>
    <row r="1000" spans="1:58" ht="15.75" x14ac:dyDescent="0.25">
      <c r="A1000" s="99"/>
      <c r="B1000" s="99">
        <v>29375</v>
      </c>
      <c r="C1000" s="147" t="s">
        <v>47</v>
      </c>
      <c r="D1000" s="99" t="s">
        <v>1503</v>
      </c>
      <c r="E1000" s="99" t="s">
        <v>3175</v>
      </c>
      <c r="F1000" s="99" t="s">
        <v>3176</v>
      </c>
      <c r="G1000" s="99" t="s">
        <v>3094</v>
      </c>
      <c r="H1000" s="99" t="s">
        <v>3177</v>
      </c>
      <c r="I1000" s="102">
        <v>42184</v>
      </c>
      <c r="J1000" s="102">
        <v>42185</v>
      </c>
      <c r="K1000" s="38" t="s">
        <v>3178</v>
      </c>
      <c r="L1000" s="38"/>
      <c r="M1000" s="39">
        <v>42282</v>
      </c>
      <c r="N1000" s="40">
        <v>42283</v>
      </c>
      <c r="O1000" s="148">
        <v>0</v>
      </c>
      <c r="P1000" s="149">
        <v>1150</v>
      </c>
      <c r="Q1000" s="149">
        <f t="shared" si="250"/>
        <v>1150</v>
      </c>
      <c r="R1000" s="99"/>
      <c r="S1000" s="43" t="s">
        <v>3179</v>
      </c>
      <c r="T1000" s="43"/>
      <c r="U1000" s="44">
        <v>42194</v>
      </c>
      <c r="V1000" s="45">
        <v>42194</v>
      </c>
      <c r="W1000" s="99">
        <v>1100</v>
      </c>
      <c r="X1000" s="99"/>
      <c r="Y1000" s="47" t="s">
        <v>60</v>
      </c>
      <c r="Z1000" s="47"/>
      <c r="AA1000" s="70"/>
      <c r="AB1000" s="71"/>
      <c r="AC1000" s="99"/>
      <c r="AD1000" s="99"/>
      <c r="AE1000" s="99"/>
      <c r="AF1000" s="50" t="s">
        <v>3180</v>
      </c>
      <c r="AG1000" s="102">
        <v>42289</v>
      </c>
      <c r="AH1000" s="99">
        <v>1</v>
      </c>
      <c r="AI1000" s="179">
        <v>400</v>
      </c>
      <c r="AJ1000" s="224">
        <f t="shared" si="247"/>
        <v>1100</v>
      </c>
      <c r="AK1000" s="47"/>
      <c r="AL1000" s="225">
        <v>1</v>
      </c>
      <c r="AM1000" s="206">
        <f t="shared" si="262"/>
        <v>2250</v>
      </c>
      <c r="AN1000" s="99"/>
      <c r="AO1000" s="226">
        <f t="shared" si="251"/>
        <v>2250</v>
      </c>
      <c r="AP1000" s="99"/>
      <c r="AQ1000" s="99"/>
      <c r="AR1000" s="47">
        <f t="shared" si="253"/>
        <v>2250</v>
      </c>
      <c r="AS1000" s="99"/>
      <c r="AT1000" s="227" t="s">
        <v>55</v>
      </c>
      <c r="AU1000" s="99"/>
      <c r="AV1000" s="55">
        <f t="shared" si="254"/>
        <v>0</v>
      </c>
      <c r="AW1000" s="56">
        <f t="shared" si="249"/>
        <v>400</v>
      </c>
      <c r="AX1000" s="57">
        <v>0</v>
      </c>
      <c r="AY1000" s="58">
        <f t="shared" si="252"/>
        <v>1100</v>
      </c>
      <c r="AZ1000" s="59">
        <f t="shared" si="255"/>
        <v>0</v>
      </c>
      <c r="BA1000" s="60">
        <f t="shared" si="256"/>
        <v>0</v>
      </c>
      <c r="BB1000" s="59">
        <f t="shared" si="257"/>
        <v>0</v>
      </c>
      <c r="BC1000" s="61">
        <f t="shared" si="258"/>
        <v>0</v>
      </c>
      <c r="BD1000" s="61">
        <f t="shared" si="259"/>
        <v>0</v>
      </c>
      <c r="BE1000" s="61">
        <f t="shared" si="260"/>
        <v>0</v>
      </c>
      <c r="BF1000" s="61">
        <f t="shared" si="261"/>
        <v>0</v>
      </c>
    </row>
    <row r="1001" spans="1:58" ht="15.75" x14ac:dyDescent="0.25">
      <c r="A1001" s="99"/>
      <c r="B1001" s="99">
        <v>13144</v>
      </c>
      <c r="C1001" s="147" t="s">
        <v>47</v>
      </c>
      <c r="D1001" s="99" t="s">
        <v>1503</v>
      </c>
      <c r="E1001" s="99" t="s">
        <v>3181</v>
      </c>
      <c r="F1001" s="99" t="s">
        <v>3182</v>
      </c>
      <c r="G1001" s="99" t="s">
        <v>3094</v>
      </c>
      <c r="H1001" s="99">
        <v>15790639555</v>
      </c>
      <c r="I1001" s="102">
        <v>42264</v>
      </c>
      <c r="J1001" s="102">
        <v>42266</v>
      </c>
      <c r="K1001" s="38" t="s">
        <v>3183</v>
      </c>
      <c r="L1001" s="38"/>
      <c r="M1001" s="39">
        <v>42282</v>
      </c>
      <c r="N1001" s="40">
        <v>42283</v>
      </c>
      <c r="O1001" s="148">
        <v>68</v>
      </c>
      <c r="P1001" s="149">
        <v>605</v>
      </c>
      <c r="Q1001" s="149">
        <f t="shared" si="250"/>
        <v>673</v>
      </c>
      <c r="R1001" s="99"/>
      <c r="S1001" s="43" t="s">
        <v>3184</v>
      </c>
      <c r="T1001" s="43"/>
      <c r="U1001" s="44">
        <v>42277</v>
      </c>
      <c r="V1001" s="45">
        <v>42277</v>
      </c>
      <c r="W1001" s="99">
        <v>300</v>
      </c>
      <c r="X1001" s="99"/>
      <c r="Y1001" s="47" t="s">
        <v>60</v>
      </c>
      <c r="Z1001" s="47"/>
      <c r="AA1001" s="70"/>
      <c r="AB1001" s="71"/>
      <c r="AC1001" s="99"/>
      <c r="AD1001" s="99"/>
      <c r="AE1001" s="99"/>
      <c r="AF1001" s="50" t="s">
        <v>3185</v>
      </c>
      <c r="AG1001" s="102">
        <v>42289</v>
      </c>
      <c r="AH1001" s="99">
        <v>1</v>
      </c>
      <c r="AI1001" s="179">
        <v>350</v>
      </c>
      <c r="AJ1001" s="224">
        <f t="shared" si="247"/>
        <v>300</v>
      </c>
      <c r="AK1001" s="47"/>
      <c r="AL1001" s="225">
        <v>1</v>
      </c>
      <c r="AM1001" s="106">
        <f t="shared" si="262"/>
        <v>973</v>
      </c>
      <c r="AN1001" s="99"/>
      <c r="AO1001" s="47">
        <f t="shared" si="251"/>
        <v>973</v>
      </c>
      <c r="AP1001" s="99"/>
      <c r="AQ1001" s="99"/>
      <c r="AR1001" s="47">
        <f t="shared" si="253"/>
        <v>973</v>
      </c>
      <c r="AS1001" s="99"/>
      <c r="AT1001" s="227" t="s">
        <v>55</v>
      </c>
      <c r="AU1001" s="99"/>
      <c r="AV1001" s="55">
        <f t="shared" si="254"/>
        <v>0</v>
      </c>
      <c r="AW1001" s="56">
        <f t="shared" si="249"/>
        <v>350</v>
      </c>
      <c r="AX1001" s="57">
        <v>0</v>
      </c>
      <c r="AY1001" s="58">
        <f t="shared" si="252"/>
        <v>300</v>
      </c>
      <c r="AZ1001" s="59">
        <f t="shared" si="255"/>
        <v>0</v>
      </c>
      <c r="BA1001" s="60">
        <f t="shared" si="256"/>
        <v>0</v>
      </c>
      <c r="BB1001" s="59">
        <f t="shared" si="257"/>
        <v>0</v>
      </c>
      <c r="BC1001" s="61">
        <f t="shared" si="258"/>
        <v>0</v>
      </c>
      <c r="BD1001" s="61">
        <f t="shared" si="259"/>
        <v>0</v>
      </c>
      <c r="BE1001" s="61">
        <f t="shared" si="260"/>
        <v>0</v>
      </c>
      <c r="BF1001" s="61">
        <f t="shared" si="261"/>
        <v>0</v>
      </c>
    </row>
    <row r="1002" spans="1:58" ht="15.75" x14ac:dyDescent="0.25">
      <c r="A1002" s="99"/>
      <c r="B1002" s="99">
        <v>13115</v>
      </c>
      <c r="C1002" s="147" t="s">
        <v>47</v>
      </c>
      <c r="D1002" s="99" t="s">
        <v>1503</v>
      </c>
      <c r="E1002" s="99" t="s">
        <v>3186</v>
      </c>
      <c r="F1002" s="99" t="s">
        <v>3187</v>
      </c>
      <c r="G1002" s="99" t="s">
        <v>3094</v>
      </c>
      <c r="H1002" s="99">
        <v>17615686171</v>
      </c>
      <c r="I1002" s="102">
        <v>42262</v>
      </c>
      <c r="J1002" s="102">
        <v>42262</v>
      </c>
      <c r="K1002" s="38" t="s">
        <v>3188</v>
      </c>
      <c r="L1002" s="38"/>
      <c r="M1002" s="39">
        <v>42282</v>
      </c>
      <c r="N1002" s="40">
        <v>42283</v>
      </c>
      <c r="O1002" s="148">
        <v>249</v>
      </c>
      <c r="P1002" s="149">
        <v>646</v>
      </c>
      <c r="Q1002" s="149">
        <f t="shared" si="250"/>
        <v>895</v>
      </c>
      <c r="R1002" s="99"/>
      <c r="S1002" s="43" t="s">
        <v>3189</v>
      </c>
      <c r="T1002" s="43"/>
      <c r="U1002" s="44">
        <v>42268</v>
      </c>
      <c r="V1002" s="45">
        <v>42268</v>
      </c>
      <c r="W1002" s="99">
        <v>150</v>
      </c>
      <c r="X1002" s="99"/>
      <c r="Y1002" s="47" t="s">
        <v>60</v>
      </c>
      <c r="Z1002" s="47"/>
      <c r="AA1002" s="70"/>
      <c r="AB1002" s="71"/>
      <c r="AC1002" s="99"/>
      <c r="AD1002" s="99"/>
      <c r="AE1002" s="99"/>
      <c r="AF1002" s="50" t="s">
        <v>3190</v>
      </c>
      <c r="AG1002" s="102">
        <v>42289</v>
      </c>
      <c r="AH1002" s="99">
        <v>1</v>
      </c>
      <c r="AI1002" s="179">
        <v>350</v>
      </c>
      <c r="AJ1002" s="224">
        <f t="shared" si="247"/>
        <v>150</v>
      </c>
      <c r="AK1002" s="47"/>
      <c r="AL1002" s="225">
        <v>1</v>
      </c>
      <c r="AM1002" s="106">
        <f t="shared" si="262"/>
        <v>1045</v>
      </c>
      <c r="AN1002" s="99"/>
      <c r="AO1002" s="47">
        <f t="shared" si="251"/>
        <v>1045</v>
      </c>
      <c r="AP1002" s="99"/>
      <c r="AQ1002" s="99"/>
      <c r="AR1002" s="47">
        <f t="shared" si="253"/>
        <v>1045</v>
      </c>
      <c r="AS1002" s="99"/>
      <c r="AT1002" s="227" t="s">
        <v>55</v>
      </c>
      <c r="AU1002" s="99"/>
      <c r="AV1002" s="55">
        <f t="shared" si="254"/>
        <v>0</v>
      </c>
      <c r="AW1002" s="56">
        <f t="shared" si="249"/>
        <v>350</v>
      </c>
      <c r="AX1002" s="57">
        <v>0</v>
      </c>
      <c r="AY1002" s="58">
        <f t="shared" si="252"/>
        <v>150</v>
      </c>
      <c r="AZ1002" s="59">
        <f t="shared" si="255"/>
        <v>0</v>
      </c>
      <c r="BA1002" s="60">
        <f t="shared" si="256"/>
        <v>0</v>
      </c>
      <c r="BB1002" s="59">
        <f t="shared" si="257"/>
        <v>0</v>
      </c>
      <c r="BC1002" s="61">
        <f t="shared" si="258"/>
        <v>0</v>
      </c>
      <c r="BD1002" s="61">
        <f t="shared" si="259"/>
        <v>0</v>
      </c>
      <c r="BE1002" s="61">
        <f t="shared" si="260"/>
        <v>0</v>
      </c>
      <c r="BF1002" s="61">
        <f t="shared" si="261"/>
        <v>0</v>
      </c>
    </row>
    <row r="1003" spans="1:58" ht="15.75" x14ac:dyDescent="0.25">
      <c r="A1003" s="99"/>
      <c r="B1003" s="99">
        <v>13150</v>
      </c>
      <c r="C1003" s="147" t="s">
        <v>47</v>
      </c>
      <c r="D1003" s="99" t="s">
        <v>1503</v>
      </c>
      <c r="E1003" s="99" t="s">
        <v>3191</v>
      </c>
      <c r="F1003" s="99" t="s">
        <v>3192</v>
      </c>
      <c r="G1003" s="99" t="s">
        <v>3094</v>
      </c>
      <c r="H1003" s="99">
        <v>17615923983</v>
      </c>
      <c r="I1003" s="102">
        <v>42262</v>
      </c>
      <c r="J1003" s="102">
        <v>42262</v>
      </c>
      <c r="K1003" s="38" t="s">
        <v>3193</v>
      </c>
      <c r="L1003" s="38"/>
      <c r="M1003" s="39">
        <v>42282</v>
      </c>
      <c r="N1003" s="40">
        <v>42283</v>
      </c>
      <c r="O1003" s="148">
        <v>611</v>
      </c>
      <c r="P1003" s="149">
        <v>642</v>
      </c>
      <c r="Q1003" s="149">
        <f t="shared" si="250"/>
        <v>1253</v>
      </c>
      <c r="R1003" s="99"/>
      <c r="S1003" s="43" t="s">
        <v>3194</v>
      </c>
      <c r="T1003" s="43"/>
      <c r="U1003" s="44">
        <v>42268</v>
      </c>
      <c r="V1003" s="45">
        <v>42268</v>
      </c>
      <c r="W1003" s="99">
        <v>150</v>
      </c>
      <c r="X1003" s="99"/>
      <c r="Y1003" s="47" t="s">
        <v>60</v>
      </c>
      <c r="Z1003" s="47"/>
      <c r="AA1003" s="70"/>
      <c r="AB1003" s="71"/>
      <c r="AC1003" s="99"/>
      <c r="AD1003" s="99"/>
      <c r="AE1003" s="99"/>
      <c r="AF1003" s="50" t="s">
        <v>3195</v>
      </c>
      <c r="AG1003" s="102">
        <v>42289</v>
      </c>
      <c r="AH1003" s="99">
        <v>1</v>
      </c>
      <c r="AI1003" s="179">
        <v>350</v>
      </c>
      <c r="AJ1003" s="224">
        <f t="shared" si="247"/>
        <v>150</v>
      </c>
      <c r="AK1003" s="47"/>
      <c r="AL1003" s="225">
        <v>1</v>
      </c>
      <c r="AM1003" s="206">
        <f t="shared" si="262"/>
        <v>1403</v>
      </c>
      <c r="AN1003" s="99"/>
      <c r="AO1003" s="47">
        <f t="shared" si="251"/>
        <v>1403</v>
      </c>
      <c r="AP1003" s="99"/>
      <c r="AQ1003" s="99"/>
      <c r="AR1003" s="47">
        <f t="shared" si="253"/>
        <v>1403</v>
      </c>
      <c r="AS1003" s="99"/>
      <c r="AT1003" s="227" t="s">
        <v>55</v>
      </c>
      <c r="AU1003" s="99"/>
      <c r="AV1003" s="55">
        <f t="shared" si="254"/>
        <v>0</v>
      </c>
      <c r="AW1003" s="56">
        <f t="shared" si="249"/>
        <v>350</v>
      </c>
      <c r="AX1003" s="57">
        <v>0</v>
      </c>
      <c r="AY1003" s="58">
        <f t="shared" si="252"/>
        <v>150</v>
      </c>
      <c r="AZ1003" s="59">
        <f t="shared" si="255"/>
        <v>0</v>
      </c>
      <c r="BA1003" s="60">
        <f t="shared" si="256"/>
        <v>0</v>
      </c>
      <c r="BB1003" s="59">
        <f t="shared" si="257"/>
        <v>0</v>
      </c>
      <c r="BC1003" s="61">
        <f t="shared" si="258"/>
        <v>0</v>
      </c>
      <c r="BD1003" s="61">
        <f t="shared" si="259"/>
        <v>0</v>
      </c>
      <c r="BE1003" s="61">
        <f t="shared" si="260"/>
        <v>0</v>
      </c>
      <c r="BF1003" s="61">
        <f t="shared" si="261"/>
        <v>0</v>
      </c>
    </row>
    <row r="1004" spans="1:58" ht="15.75" x14ac:dyDescent="0.25">
      <c r="A1004" s="99"/>
      <c r="B1004" s="99">
        <v>29857</v>
      </c>
      <c r="C1004" s="147" t="s">
        <v>47</v>
      </c>
      <c r="D1004" s="99" t="s">
        <v>3196</v>
      </c>
      <c r="E1004" s="99" t="s">
        <v>3197</v>
      </c>
      <c r="F1004" s="99" t="s">
        <v>3087</v>
      </c>
      <c r="G1004" s="99" t="s">
        <v>3094</v>
      </c>
      <c r="H1004" s="99" t="s">
        <v>3198</v>
      </c>
      <c r="I1004" s="102">
        <v>42254</v>
      </c>
      <c r="J1004" s="102">
        <v>42262</v>
      </c>
      <c r="K1004" s="38" t="s">
        <v>475</v>
      </c>
      <c r="L1004" s="38"/>
      <c r="M1004" s="179"/>
      <c r="N1004" s="164"/>
      <c r="O1004" s="148">
        <v>0</v>
      </c>
      <c r="P1004" s="149">
        <v>0</v>
      </c>
      <c r="Q1004" s="149">
        <f t="shared" si="250"/>
        <v>0</v>
      </c>
      <c r="R1004" s="99"/>
      <c r="S1004" s="43" t="s">
        <v>285</v>
      </c>
      <c r="T1004" s="43"/>
      <c r="U1004" s="138"/>
      <c r="V1004" s="139"/>
      <c r="W1004" s="99"/>
      <c r="X1004" s="99"/>
      <c r="Y1004" s="47" t="s">
        <v>3199</v>
      </c>
      <c r="Z1004" s="47"/>
      <c r="AA1004" s="48">
        <v>42288</v>
      </c>
      <c r="AB1004" s="49">
        <v>42288</v>
      </c>
      <c r="AC1004" s="99">
        <v>63444.9</v>
      </c>
      <c r="AD1004" s="99"/>
      <c r="AE1004" s="99"/>
      <c r="AF1004" s="50" t="s">
        <v>3200</v>
      </c>
      <c r="AG1004" s="102">
        <v>42289</v>
      </c>
      <c r="AH1004" s="99">
        <v>1</v>
      </c>
      <c r="AI1004" s="179">
        <v>0</v>
      </c>
      <c r="AJ1004" s="224">
        <f t="shared" si="247"/>
        <v>0</v>
      </c>
      <c r="AK1004" s="47">
        <f>+AC1004</f>
        <v>63444.9</v>
      </c>
      <c r="AL1004" s="225">
        <v>1</v>
      </c>
      <c r="AM1004" s="206">
        <f t="shared" si="262"/>
        <v>63444.9</v>
      </c>
      <c r="AN1004" s="99"/>
      <c r="AO1004" s="47">
        <f t="shared" si="251"/>
        <v>63444.9</v>
      </c>
      <c r="AP1004" s="99"/>
      <c r="AQ1004" s="99"/>
      <c r="AR1004" s="47">
        <f t="shared" si="253"/>
        <v>63444.9</v>
      </c>
      <c r="AS1004" s="99"/>
      <c r="AT1004" s="227" t="s">
        <v>55</v>
      </c>
      <c r="AU1004" s="99"/>
      <c r="AV1004" s="55">
        <f t="shared" si="254"/>
        <v>0</v>
      </c>
      <c r="AW1004" s="56">
        <f t="shared" si="249"/>
        <v>0</v>
      </c>
      <c r="AX1004" s="57">
        <v>0</v>
      </c>
      <c r="AY1004" s="58">
        <f t="shared" si="252"/>
        <v>0</v>
      </c>
      <c r="AZ1004" s="59">
        <f t="shared" si="255"/>
        <v>0</v>
      </c>
      <c r="BA1004" s="60">
        <f t="shared" si="256"/>
        <v>63444.9</v>
      </c>
      <c r="BB1004" s="59">
        <f t="shared" si="257"/>
        <v>0</v>
      </c>
      <c r="BC1004" s="61">
        <f t="shared" si="258"/>
        <v>0</v>
      </c>
      <c r="BD1004" s="61">
        <f t="shared" si="259"/>
        <v>0</v>
      </c>
      <c r="BE1004" s="61">
        <f t="shared" si="260"/>
        <v>0</v>
      </c>
      <c r="BF1004" s="61">
        <f t="shared" si="261"/>
        <v>0</v>
      </c>
    </row>
    <row r="1005" spans="1:58" ht="15.75" x14ac:dyDescent="0.25">
      <c r="A1005" s="99"/>
      <c r="B1005" s="99">
        <v>29858</v>
      </c>
      <c r="C1005" s="147" t="s">
        <v>47</v>
      </c>
      <c r="D1005" s="99" t="s">
        <v>3196</v>
      </c>
      <c r="E1005" s="99" t="s">
        <v>3080</v>
      </c>
      <c r="F1005" s="99" t="s">
        <v>3081</v>
      </c>
      <c r="G1005" s="99" t="s">
        <v>3094</v>
      </c>
      <c r="H1005" s="99" t="s">
        <v>3082</v>
      </c>
      <c r="I1005" s="102">
        <v>42254</v>
      </c>
      <c r="J1005" s="102">
        <v>42263</v>
      </c>
      <c r="K1005" s="38" t="s">
        <v>475</v>
      </c>
      <c r="L1005" s="38"/>
      <c r="M1005" s="179"/>
      <c r="N1005" s="164"/>
      <c r="O1005" s="148">
        <v>0</v>
      </c>
      <c r="P1005" s="149">
        <v>0</v>
      </c>
      <c r="Q1005" s="149">
        <f t="shared" si="250"/>
        <v>0</v>
      </c>
      <c r="R1005" s="99"/>
      <c r="S1005" s="43" t="s">
        <v>285</v>
      </c>
      <c r="T1005" s="43"/>
      <c r="U1005" s="138"/>
      <c r="V1005" s="139"/>
      <c r="W1005" s="99"/>
      <c r="X1005" s="99"/>
      <c r="Y1005" s="47" t="s">
        <v>3201</v>
      </c>
      <c r="Z1005" s="47"/>
      <c r="AA1005" s="48">
        <v>42288</v>
      </c>
      <c r="AB1005" s="49">
        <v>42288</v>
      </c>
      <c r="AC1005" s="99">
        <v>59924.9</v>
      </c>
      <c r="AD1005" s="99"/>
      <c r="AE1005" s="99"/>
      <c r="AF1005" s="50" t="s">
        <v>3202</v>
      </c>
      <c r="AG1005" s="102">
        <v>42289</v>
      </c>
      <c r="AH1005" s="99">
        <v>1</v>
      </c>
      <c r="AI1005" s="179">
        <v>0</v>
      </c>
      <c r="AJ1005" s="224">
        <f t="shared" si="247"/>
        <v>0</v>
      </c>
      <c r="AK1005" s="47">
        <f>+AC1005</f>
        <v>59924.9</v>
      </c>
      <c r="AL1005" s="225">
        <v>1</v>
      </c>
      <c r="AM1005" s="206">
        <f t="shared" si="262"/>
        <v>59924.9</v>
      </c>
      <c r="AN1005" s="99"/>
      <c r="AO1005" s="47">
        <f t="shared" si="251"/>
        <v>59924.9</v>
      </c>
      <c r="AP1005" s="99"/>
      <c r="AQ1005" s="99"/>
      <c r="AR1005" s="47">
        <f t="shared" si="253"/>
        <v>59924.9</v>
      </c>
      <c r="AS1005" s="99"/>
      <c r="AT1005" s="227" t="s">
        <v>55</v>
      </c>
      <c r="AU1005" s="99"/>
      <c r="AV1005" s="55">
        <f t="shared" si="254"/>
        <v>0</v>
      </c>
      <c r="AW1005" s="56">
        <f t="shared" si="249"/>
        <v>0</v>
      </c>
      <c r="AX1005" s="57">
        <v>0</v>
      </c>
      <c r="AY1005" s="58">
        <f t="shared" si="252"/>
        <v>0</v>
      </c>
      <c r="AZ1005" s="59">
        <f t="shared" si="255"/>
        <v>0</v>
      </c>
      <c r="BA1005" s="60">
        <f t="shared" si="256"/>
        <v>59924.9</v>
      </c>
      <c r="BB1005" s="59">
        <f t="shared" si="257"/>
        <v>0</v>
      </c>
      <c r="BC1005" s="61">
        <f t="shared" si="258"/>
        <v>0</v>
      </c>
      <c r="BD1005" s="61">
        <f t="shared" si="259"/>
        <v>0</v>
      </c>
      <c r="BE1005" s="61">
        <f t="shared" si="260"/>
        <v>0</v>
      </c>
      <c r="BF1005" s="61">
        <f t="shared" si="261"/>
        <v>0</v>
      </c>
    </row>
    <row r="1006" spans="1:58" ht="15.75" x14ac:dyDescent="0.25">
      <c r="A1006" s="146">
        <v>42295</v>
      </c>
      <c r="B1006" s="99">
        <v>13172</v>
      </c>
      <c r="C1006" s="147" t="s">
        <v>47</v>
      </c>
      <c r="D1006" s="99" t="s">
        <v>199</v>
      </c>
      <c r="E1006" s="99" t="s">
        <v>3203</v>
      </c>
      <c r="F1006" s="99" t="s">
        <v>3204</v>
      </c>
      <c r="G1006" s="99" t="s">
        <v>3094</v>
      </c>
      <c r="H1006" s="99" t="s">
        <v>3205</v>
      </c>
      <c r="I1006" s="102">
        <v>42269</v>
      </c>
      <c r="J1006" s="102">
        <v>42270</v>
      </c>
      <c r="K1006" s="38" t="s">
        <v>3206</v>
      </c>
      <c r="L1006" s="38"/>
      <c r="M1006" s="39">
        <v>42282</v>
      </c>
      <c r="N1006" s="40">
        <v>42283</v>
      </c>
      <c r="O1006" s="148">
        <v>5825</v>
      </c>
      <c r="P1006" s="149">
        <v>4601.6000000000004</v>
      </c>
      <c r="Q1006" s="149">
        <f t="shared" si="250"/>
        <v>10426.6</v>
      </c>
      <c r="R1006" s="99"/>
      <c r="S1006" s="43" t="s">
        <v>3207</v>
      </c>
      <c r="T1006" s="43"/>
      <c r="U1006" s="44">
        <v>42277</v>
      </c>
      <c r="V1006" s="45">
        <v>42277</v>
      </c>
      <c r="W1006" s="99">
        <v>806.25</v>
      </c>
      <c r="X1006" s="99"/>
      <c r="Y1006" s="47" t="s">
        <v>60</v>
      </c>
      <c r="Z1006" s="47"/>
      <c r="AA1006" s="70"/>
      <c r="AB1006" s="71"/>
      <c r="AC1006" s="99"/>
      <c r="AD1006" s="99"/>
      <c r="AE1006" s="99"/>
      <c r="AF1006" s="50" t="s">
        <v>3208</v>
      </c>
      <c r="AG1006" s="102">
        <v>42290</v>
      </c>
      <c r="AH1006" s="99">
        <v>1</v>
      </c>
      <c r="AI1006" s="179">
        <v>1029.5999999999999</v>
      </c>
      <c r="AJ1006" s="224">
        <f t="shared" si="247"/>
        <v>806.25</v>
      </c>
      <c r="AK1006" s="47">
        <f>+AC1006</f>
        <v>0</v>
      </c>
      <c r="AL1006" s="225">
        <v>1</v>
      </c>
      <c r="AM1006" s="206">
        <f t="shared" si="262"/>
        <v>11232.85</v>
      </c>
      <c r="AN1006" s="99"/>
      <c r="AO1006" s="47">
        <f t="shared" si="251"/>
        <v>11232.85</v>
      </c>
      <c r="AP1006" s="99"/>
      <c r="AQ1006" s="99"/>
      <c r="AR1006" s="47">
        <f t="shared" si="253"/>
        <v>11232.85</v>
      </c>
      <c r="AS1006" s="99"/>
      <c r="AT1006" s="227" t="s">
        <v>55</v>
      </c>
      <c r="AU1006" s="99"/>
      <c r="AV1006" s="55">
        <f t="shared" si="254"/>
        <v>0</v>
      </c>
      <c r="AW1006" s="56">
        <f t="shared" si="249"/>
        <v>1029.5999999999999</v>
      </c>
      <c r="AX1006" s="57">
        <v>0</v>
      </c>
      <c r="AY1006" s="58">
        <f t="shared" si="252"/>
        <v>806.25</v>
      </c>
      <c r="AZ1006" s="59">
        <f t="shared" si="255"/>
        <v>0</v>
      </c>
      <c r="BA1006" s="60">
        <f t="shared" si="256"/>
        <v>0</v>
      </c>
      <c r="BB1006" s="59">
        <f t="shared" si="257"/>
        <v>0</v>
      </c>
      <c r="BC1006" s="61">
        <f t="shared" si="258"/>
        <v>0</v>
      </c>
      <c r="BD1006" s="61">
        <f t="shared" si="259"/>
        <v>0</v>
      </c>
      <c r="BE1006" s="61">
        <f t="shared" si="260"/>
        <v>0</v>
      </c>
      <c r="BF1006" s="61">
        <f t="shared" si="261"/>
        <v>0</v>
      </c>
    </row>
    <row r="1007" spans="1:58" ht="15.75" x14ac:dyDescent="0.25">
      <c r="A1007" s="146">
        <v>42297</v>
      </c>
      <c r="B1007" s="99">
        <v>29693</v>
      </c>
      <c r="C1007" s="147" t="s">
        <v>47</v>
      </c>
      <c r="D1007" s="99" t="s">
        <v>1503</v>
      </c>
      <c r="E1007" s="99" t="s">
        <v>3001</v>
      </c>
      <c r="F1007" s="99" t="s">
        <v>3065</v>
      </c>
      <c r="G1007" s="99" t="s">
        <v>3094</v>
      </c>
      <c r="H1007" s="99" t="s">
        <v>3066</v>
      </c>
      <c r="I1007" s="102">
        <v>42213</v>
      </c>
      <c r="J1007" s="102">
        <v>42215</v>
      </c>
      <c r="K1007" s="38" t="s">
        <v>3067</v>
      </c>
      <c r="L1007" s="38"/>
      <c r="M1007" s="39">
        <v>42269</v>
      </c>
      <c r="N1007" s="40">
        <v>42269</v>
      </c>
      <c r="O1007" s="148">
        <v>0</v>
      </c>
      <c r="P1007" s="149">
        <f>1925+300</f>
        <v>2225</v>
      </c>
      <c r="Q1007" s="149">
        <f t="shared" si="250"/>
        <v>2225</v>
      </c>
      <c r="R1007" s="99"/>
      <c r="S1007" s="43" t="s">
        <v>3068</v>
      </c>
      <c r="T1007" s="43"/>
      <c r="U1007" s="44">
        <v>42221</v>
      </c>
      <c r="V1007" s="45">
        <v>42221</v>
      </c>
      <c r="W1007" s="99">
        <v>1500</v>
      </c>
      <c r="X1007" s="99"/>
      <c r="Y1007" s="47" t="s">
        <v>60</v>
      </c>
      <c r="Z1007" s="47"/>
      <c r="AA1007" s="70"/>
      <c r="AB1007" s="71"/>
      <c r="AC1007" s="99"/>
      <c r="AD1007" s="99"/>
      <c r="AE1007" s="99"/>
      <c r="AF1007" s="50" t="s">
        <v>3209</v>
      </c>
      <c r="AG1007" s="102">
        <v>42296</v>
      </c>
      <c r="AH1007" s="99">
        <v>1</v>
      </c>
      <c r="AI1007" s="179">
        <v>550</v>
      </c>
      <c r="AJ1007" s="224">
        <f t="shared" si="247"/>
        <v>1500</v>
      </c>
      <c r="AK1007" s="47">
        <v>0</v>
      </c>
      <c r="AL1007" s="225">
        <v>1</v>
      </c>
      <c r="AM1007" s="206">
        <f t="shared" si="262"/>
        <v>3725</v>
      </c>
      <c r="AN1007" s="99"/>
      <c r="AO1007" s="226">
        <f t="shared" si="251"/>
        <v>3725</v>
      </c>
      <c r="AP1007" s="99"/>
      <c r="AQ1007" s="99"/>
      <c r="AR1007" s="47">
        <f t="shared" si="253"/>
        <v>3725</v>
      </c>
      <c r="AS1007" s="99"/>
      <c r="AT1007" s="227" t="s">
        <v>55</v>
      </c>
      <c r="AU1007" s="99"/>
      <c r="AV1007" s="55">
        <f t="shared" si="254"/>
        <v>0</v>
      </c>
      <c r="AW1007" s="56">
        <f t="shared" si="249"/>
        <v>550</v>
      </c>
      <c r="AX1007" s="57">
        <v>0</v>
      </c>
      <c r="AY1007" s="58">
        <f t="shared" si="252"/>
        <v>1500</v>
      </c>
      <c r="AZ1007" s="59">
        <f t="shared" si="255"/>
        <v>0</v>
      </c>
      <c r="BA1007" s="60">
        <f t="shared" si="256"/>
        <v>0</v>
      </c>
      <c r="BB1007" s="59">
        <f t="shared" si="257"/>
        <v>0</v>
      </c>
      <c r="BC1007" s="61">
        <f t="shared" si="258"/>
        <v>0</v>
      </c>
      <c r="BD1007" s="61">
        <f t="shared" si="259"/>
        <v>0</v>
      </c>
      <c r="BE1007" s="61">
        <f t="shared" si="260"/>
        <v>0</v>
      </c>
      <c r="BF1007" s="61">
        <f t="shared" si="261"/>
        <v>0</v>
      </c>
    </row>
    <row r="1008" spans="1:58" ht="15.75" x14ac:dyDescent="0.25">
      <c r="A1008" s="99"/>
      <c r="B1008" s="99">
        <v>29577</v>
      </c>
      <c r="C1008" s="147" t="s">
        <v>47</v>
      </c>
      <c r="D1008" s="99" t="s">
        <v>1503</v>
      </c>
      <c r="E1008" s="99" t="s">
        <v>3000</v>
      </c>
      <c r="F1008" s="99" t="s">
        <v>3001</v>
      </c>
      <c r="G1008" s="99" t="s">
        <v>3094</v>
      </c>
      <c r="H1008" s="99" t="s">
        <v>3002</v>
      </c>
      <c r="I1008" s="102">
        <v>42201</v>
      </c>
      <c r="J1008" s="102">
        <v>42212</v>
      </c>
      <c r="K1008" s="38" t="s">
        <v>3003</v>
      </c>
      <c r="L1008" s="38"/>
      <c r="M1008" s="39">
        <v>42263</v>
      </c>
      <c r="N1008" s="40">
        <v>42264</v>
      </c>
      <c r="O1008" s="148">
        <v>0</v>
      </c>
      <c r="P1008" s="149">
        <v>1925</v>
      </c>
      <c r="Q1008" s="149">
        <f t="shared" si="250"/>
        <v>1925</v>
      </c>
      <c r="R1008" s="99"/>
      <c r="S1008" s="43" t="s">
        <v>3004</v>
      </c>
      <c r="T1008" s="43"/>
      <c r="U1008" s="44">
        <v>42221</v>
      </c>
      <c r="V1008" s="45">
        <v>42221</v>
      </c>
      <c r="W1008" s="99">
        <v>750</v>
      </c>
      <c r="X1008" s="99"/>
      <c r="Y1008" s="47" t="s">
        <v>60</v>
      </c>
      <c r="Z1008" s="47"/>
      <c r="AA1008" s="70"/>
      <c r="AB1008" s="71"/>
      <c r="AC1008" s="99"/>
      <c r="AD1008" s="99"/>
      <c r="AE1008" s="99"/>
      <c r="AF1008" s="50" t="s">
        <v>3210</v>
      </c>
      <c r="AG1008" s="102">
        <v>42296</v>
      </c>
      <c r="AH1008" s="99">
        <v>1</v>
      </c>
      <c r="AI1008" s="179">
        <v>300</v>
      </c>
      <c r="AJ1008" s="224">
        <f t="shared" si="247"/>
        <v>750</v>
      </c>
      <c r="AK1008" s="47">
        <v>0</v>
      </c>
      <c r="AL1008" s="225">
        <v>1</v>
      </c>
      <c r="AM1008" s="206">
        <f t="shared" si="262"/>
        <v>2675</v>
      </c>
      <c r="AN1008" s="99"/>
      <c r="AO1008" s="226">
        <f t="shared" si="251"/>
        <v>2675</v>
      </c>
      <c r="AP1008" s="99"/>
      <c r="AQ1008" s="99"/>
      <c r="AR1008" s="47">
        <f t="shared" si="253"/>
        <v>2675</v>
      </c>
      <c r="AS1008" s="99"/>
      <c r="AT1008" s="227" t="s">
        <v>55</v>
      </c>
      <c r="AU1008" s="99"/>
      <c r="AV1008" s="55">
        <f t="shared" si="254"/>
        <v>0</v>
      </c>
      <c r="AW1008" s="56">
        <f t="shared" si="249"/>
        <v>300</v>
      </c>
      <c r="AX1008" s="57">
        <v>0</v>
      </c>
      <c r="AY1008" s="58">
        <f t="shared" si="252"/>
        <v>750</v>
      </c>
      <c r="AZ1008" s="59">
        <f t="shared" si="255"/>
        <v>0</v>
      </c>
      <c r="BA1008" s="60">
        <f t="shared" si="256"/>
        <v>0</v>
      </c>
      <c r="BB1008" s="59">
        <f t="shared" si="257"/>
        <v>0</v>
      </c>
      <c r="BC1008" s="61">
        <f t="shared" si="258"/>
        <v>0</v>
      </c>
      <c r="BD1008" s="61">
        <f t="shared" si="259"/>
        <v>0</v>
      </c>
      <c r="BE1008" s="61">
        <f t="shared" si="260"/>
        <v>0</v>
      </c>
      <c r="BF1008" s="61">
        <f t="shared" si="261"/>
        <v>0</v>
      </c>
    </row>
    <row r="1009" spans="1:58" ht="15.75" x14ac:dyDescent="0.25">
      <c r="A1009" s="99"/>
      <c r="B1009" s="99">
        <v>29704</v>
      </c>
      <c r="C1009" s="147" t="s">
        <v>47</v>
      </c>
      <c r="D1009" s="99" t="s">
        <v>1503</v>
      </c>
      <c r="E1009" s="99" t="s">
        <v>2744</v>
      </c>
      <c r="F1009" s="99" t="s">
        <v>2745</v>
      </c>
      <c r="G1009" s="99" t="s">
        <v>3094</v>
      </c>
      <c r="H1009" s="99">
        <v>5910501958</v>
      </c>
      <c r="I1009" s="102">
        <v>42211</v>
      </c>
      <c r="J1009" s="102">
        <v>42213</v>
      </c>
      <c r="K1009" s="38" t="s">
        <v>2746</v>
      </c>
      <c r="L1009" s="38"/>
      <c r="M1009" s="39">
        <v>42255</v>
      </c>
      <c r="N1009" s="40">
        <v>42256</v>
      </c>
      <c r="O1009" s="148">
        <v>41</v>
      </c>
      <c r="P1009" s="149">
        <v>635</v>
      </c>
      <c r="Q1009" s="149">
        <f t="shared" si="250"/>
        <v>676</v>
      </c>
      <c r="R1009" s="99"/>
      <c r="S1009" s="43" t="s">
        <v>2747</v>
      </c>
      <c r="T1009" s="43"/>
      <c r="U1009" s="44">
        <v>42221</v>
      </c>
      <c r="V1009" s="45">
        <v>42221</v>
      </c>
      <c r="W1009" s="99">
        <v>750</v>
      </c>
      <c r="X1009" s="99"/>
      <c r="Y1009" s="47" t="s">
        <v>60</v>
      </c>
      <c r="Z1009" s="47"/>
      <c r="AA1009" s="70"/>
      <c r="AB1009" s="71"/>
      <c r="AC1009" s="99"/>
      <c r="AD1009" s="99"/>
      <c r="AE1009" s="99"/>
      <c r="AF1009" s="50" t="s">
        <v>3211</v>
      </c>
      <c r="AG1009" s="102">
        <v>42296</v>
      </c>
      <c r="AH1009" s="99">
        <v>1</v>
      </c>
      <c r="AI1009" s="179">
        <v>300</v>
      </c>
      <c r="AJ1009" s="224">
        <f t="shared" si="247"/>
        <v>750</v>
      </c>
      <c r="AK1009" s="47">
        <v>0</v>
      </c>
      <c r="AL1009" s="225">
        <v>1</v>
      </c>
      <c r="AM1009" s="206">
        <f t="shared" si="262"/>
        <v>1426</v>
      </c>
      <c r="AN1009" s="99"/>
      <c r="AO1009" s="226">
        <f t="shared" si="251"/>
        <v>1426</v>
      </c>
      <c r="AP1009" s="99"/>
      <c r="AQ1009" s="99"/>
      <c r="AR1009" s="47">
        <f t="shared" si="253"/>
        <v>1426</v>
      </c>
      <c r="AS1009" s="99"/>
      <c r="AT1009" s="227" t="s">
        <v>55</v>
      </c>
      <c r="AU1009" s="99"/>
      <c r="AV1009" s="55">
        <f t="shared" si="254"/>
        <v>0</v>
      </c>
      <c r="AW1009" s="56">
        <f t="shared" si="249"/>
        <v>300</v>
      </c>
      <c r="AX1009" s="57">
        <v>0</v>
      </c>
      <c r="AY1009" s="58">
        <f t="shared" si="252"/>
        <v>750</v>
      </c>
      <c r="AZ1009" s="59">
        <f t="shared" si="255"/>
        <v>0</v>
      </c>
      <c r="BA1009" s="60">
        <f t="shared" si="256"/>
        <v>0</v>
      </c>
      <c r="BB1009" s="59">
        <f t="shared" si="257"/>
        <v>0</v>
      </c>
      <c r="BC1009" s="61">
        <f t="shared" si="258"/>
        <v>0</v>
      </c>
      <c r="BD1009" s="61">
        <f t="shared" si="259"/>
        <v>0</v>
      </c>
      <c r="BE1009" s="61">
        <f t="shared" si="260"/>
        <v>0</v>
      </c>
      <c r="BF1009" s="61">
        <f t="shared" si="261"/>
        <v>0</v>
      </c>
    </row>
    <row r="1010" spans="1:58" ht="15.75" x14ac:dyDescent="0.25">
      <c r="A1010" s="99"/>
      <c r="B1010" s="99">
        <v>13141</v>
      </c>
      <c r="C1010" s="147" t="s">
        <v>47</v>
      </c>
      <c r="D1010" s="99" t="s">
        <v>1503</v>
      </c>
      <c r="E1010" s="99" t="s">
        <v>3212</v>
      </c>
      <c r="F1010" s="99" t="s">
        <v>2731</v>
      </c>
      <c r="G1010" s="99" t="s">
        <v>3094</v>
      </c>
      <c r="H1010" s="99" t="s">
        <v>3213</v>
      </c>
      <c r="I1010" s="102">
        <v>42268</v>
      </c>
      <c r="J1010" s="102">
        <v>42275</v>
      </c>
      <c r="K1010" s="38" t="s">
        <v>3214</v>
      </c>
      <c r="L1010" s="38"/>
      <c r="M1010" s="39">
        <v>42277</v>
      </c>
      <c r="N1010" s="40">
        <v>42278</v>
      </c>
      <c r="O1010" s="148">
        <v>0</v>
      </c>
      <c r="P1010" s="149">
        <f>849+500</f>
        <v>1349</v>
      </c>
      <c r="Q1010" s="149">
        <f t="shared" si="250"/>
        <v>1349</v>
      </c>
      <c r="R1010" s="99"/>
      <c r="S1010" s="43" t="s">
        <v>3215</v>
      </c>
      <c r="T1010" s="43"/>
      <c r="U1010" s="44">
        <v>42289</v>
      </c>
      <c r="V1010" s="45">
        <v>42289</v>
      </c>
      <c r="W1010" s="99">
        <v>500</v>
      </c>
      <c r="X1010" s="99"/>
      <c r="Y1010" s="47" t="s">
        <v>60</v>
      </c>
      <c r="Z1010" s="47"/>
      <c r="AA1010" s="70"/>
      <c r="AB1010" s="71"/>
      <c r="AC1010" s="99"/>
      <c r="AD1010" s="99"/>
      <c r="AE1010" s="99"/>
      <c r="AF1010" s="50" t="s">
        <v>3216</v>
      </c>
      <c r="AG1010" s="102">
        <v>42297</v>
      </c>
      <c r="AH1010" s="99">
        <v>1</v>
      </c>
      <c r="AI1010" s="179">
        <v>350</v>
      </c>
      <c r="AJ1010" s="224">
        <f t="shared" si="247"/>
        <v>500</v>
      </c>
      <c r="AK1010" s="47">
        <f t="shared" ref="AK1010:AK1041" si="263">+AC1010</f>
        <v>0</v>
      </c>
      <c r="AL1010" s="225">
        <v>1</v>
      </c>
      <c r="AM1010" s="206">
        <f t="shared" si="262"/>
        <v>1849</v>
      </c>
      <c r="AN1010" s="99"/>
      <c r="AO1010" s="47">
        <f t="shared" si="251"/>
        <v>1849</v>
      </c>
      <c r="AP1010" s="99"/>
      <c r="AQ1010" s="99"/>
      <c r="AR1010" s="47">
        <f t="shared" si="253"/>
        <v>1849</v>
      </c>
      <c r="AS1010" s="99"/>
      <c r="AT1010" s="227" t="s">
        <v>55</v>
      </c>
      <c r="AU1010" s="99"/>
      <c r="AV1010" s="55">
        <f t="shared" si="254"/>
        <v>0</v>
      </c>
      <c r="AW1010" s="56">
        <f t="shared" si="249"/>
        <v>350</v>
      </c>
      <c r="AX1010" s="57">
        <v>0</v>
      </c>
      <c r="AY1010" s="58">
        <f t="shared" si="252"/>
        <v>500</v>
      </c>
      <c r="AZ1010" s="59">
        <f t="shared" si="255"/>
        <v>0</v>
      </c>
      <c r="BA1010" s="60">
        <f t="shared" si="256"/>
        <v>0</v>
      </c>
      <c r="BB1010" s="59">
        <f t="shared" si="257"/>
        <v>0</v>
      </c>
      <c r="BC1010" s="61">
        <f t="shared" si="258"/>
        <v>0</v>
      </c>
      <c r="BD1010" s="61">
        <f t="shared" si="259"/>
        <v>0</v>
      </c>
      <c r="BE1010" s="61">
        <f t="shared" si="260"/>
        <v>0</v>
      </c>
      <c r="BF1010" s="61">
        <f t="shared" si="261"/>
        <v>0</v>
      </c>
    </row>
    <row r="1011" spans="1:58" ht="15.75" x14ac:dyDescent="0.25">
      <c r="A1011" s="99"/>
      <c r="B1011" s="99">
        <v>30131</v>
      </c>
      <c r="C1011" s="147" t="s">
        <v>47</v>
      </c>
      <c r="D1011" s="99" t="s">
        <v>1503</v>
      </c>
      <c r="E1011" s="99" t="s">
        <v>3217</v>
      </c>
      <c r="F1011" s="99" t="s">
        <v>3218</v>
      </c>
      <c r="G1011" s="99" t="s">
        <v>3094</v>
      </c>
      <c r="H1011" s="99">
        <v>954530154</v>
      </c>
      <c r="I1011" s="102">
        <v>42277</v>
      </c>
      <c r="J1011" s="102">
        <v>42281</v>
      </c>
      <c r="K1011" s="38" t="s">
        <v>3219</v>
      </c>
      <c r="L1011" s="38"/>
      <c r="M1011" s="39">
        <v>42285</v>
      </c>
      <c r="N1011" s="40">
        <v>42285</v>
      </c>
      <c r="O1011" s="148">
        <v>0</v>
      </c>
      <c r="P1011" s="149">
        <f>900+1195</f>
        <v>2095</v>
      </c>
      <c r="Q1011" s="149">
        <f t="shared" si="250"/>
        <v>2095</v>
      </c>
      <c r="R1011" s="99"/>
      <c r="S1011" s="43" t="s">
        <v>3220</v>
      </c>
      <c r="T1011" s="43"/>
      <c r="U1011" s="44">
        <v>42290</v>
      </c>
      <c r="V1011" s="45">
        <v>42291</v>
      </c>
      <c r="W1011" s="99">
        <v>900</v>
      </c>
      <c r="X1011" s="99"/>
      <c r="Y1011" s="47" t="s">
        <v>60</v>
      </c>
      <c r="Z1011" s="47"/>
      <c r="AA1011" s="70"/>
      <c r="AB1011" s="71"/>
      <c r="AC1011" s="99"/>
      <c r="AD1011" s="99"/>
      <c r="AE1011" s="99"/>
      <c r="AF1011" s="50" t="s">
        <v>3221</v>
      </c>
      <c r="AG1011" s="102">
        <v>42297</v>
      </c>
      <c r="AH1011" s="99">
        <v>1</v>
      </c>
      <c r="AI1011" s="179">
        <v>400</v>
      </c>
      <c r="AJ1011" s="224">
        <f t="shared" si="247"/>
        <v>900</v>
      </c>
      <c r="AK1011" s="47">
        <f t="shared" si="263"/>
        <v>0</v>
      </c>
      <c r="AL1011" s="225">
        <v>1</v>
      </c>
      <c r="AM1011" s="206">
        <f t="shared" si="262"/>
        <v>2995</v>
      </c>
      <c r="AN1011" s="99"/>
      <c r="AO1011" s="47">
        <f t="shared" si="251"/>
        <v>2995</v>
      </c>
      <c r="AP1011" s="99"/>
      <c r="AQ1011" s="99"/>
      <c r="AR1011" s="47">
        <f t="shared" si="253"/>
        <v>2995</v>
      </c>
      <c r="AS1011" s="99"/>
      <c r="AT1011" s="227" t="s">
        <v>55</v>
      </c>
      <c r="AU1011" s="99"/>
      <c r="AV1011" s="55">
        <f t="shared" si="254"/>
        <v>0</v>
      </c>
      <c r="AW1011" s="56">
        <f t="shared" si="249"/>
        <v>400</v>
      </c>
      <c r="AX1011" s="57">
        <v>0</v>
      </c>
      <c r="AY1011" s="58">
        <f t="shared" si="252"/>
        <v>900</v>
      </c>
      <c r="AZ1011" s="59">
        <f t="shared" si="255"/>
        <v>0</v>
      </c>
      <c r="BA1011" s="60">
        <f t="shared" si="256"/>
        <v>0</v>
      </c>
      <c r="BB1011" s="59">
        <f t="shared" si="257"/>
        <v>0</v>
      </c>
      <c r="BC1011" s="61">
        <f t="shared" si="258"/>
        <v>0</v>
      </c>
      <c r="BD1011" s="61">
        <f t="shared" si="259"/>
        <v>0</v>
      </c>
      <c r="BE1011" s="61">
        <f t="shared" si="260"/>
        <v>0</v>
      </c>
      <c r="BF1011" s="61">
        <f t="shared" si="261"/>
        <v>0</v>
      </c>
    </row>
    <row r="1012" spans="1:58" ht="15.75" x14ac:dyDescent="0.25">
      <c r="A1012" s="99"/>
      <c r="B1012" s="204" t="s">
        <v>473</v>
      </c>
      <c r="C1012" s="147" t="s">
        <v>47</v>
      </c>
      <c r="D1012" s="99" t="s">
        <v>1080</v>
      </c>
      <c r="E1012" s="99" t="s">
        <v>3222</v>
      </c>
      <c r="F1012" s="99" t="s">
        <v>3223</v>
      </c>
      <c r="G1012" s="99" t="s">
        <v>3094</v>
      </c>
      <c r="H1012" s="99" t="s">
        <v>473</v>
      </c>
      <c r="I1012" s="99"/>
      <c r="J1012" s="99"/>
      <c r="K1012" s="38" t="s">
        <v>475</v>
      </c>
      <c r="L1012" s="38"/>
      <c r="M1012" s="179"/>
      <c r="N1012" s="164"/>
      <c r="O1012" s="148">
        <v>0</v>
      </c>
      <c r="P1012" s="149">
        <v>0</v>
      </c>
      <c r="Q1012" s="149">
        <f t="shared" si="250"/>
        <v>0</v>
      </c>
      <c r="R1012" s="99"/>
      <c r="S1012" s="43" t="s">
        <v>285</v>
      </c>
      <c r="T1012" s="43"/>
      <c r="U1012" s="138"/>
      <c r="V1012" s="139"/>
      <c r="W1012" s="99"/>
      <c r="X1012" s="99"/>
      <c r="Y1012" s="47" t="s">
        <v>3224</v>
      </c>
      <c r="Z1012" s="47"/>
      <c r="AA1012" s="48">
        <v>42292</v>
      </c>
      <c r="AB1012" s="49">
        <v>42296</v>
      </c>
      <c r="AC1012" s="99">
        <v>22500</v>
      </c>
      <c r="AD1012" s="99"/>
      <c r="AE1012" s="99"/>
      <c r="AF1012" s="50" t="s">
        <v>3225</v>
      </c>
      <c r="AG1012" s="102">
        <v>42297</v>
      </c>
      <c r="AH1012" s="99">
        <v>1</v>
      </c>
      <c r="AI1012" s="179">
        <v>0</v>
      </c>
      <c r="AJ1012" s="224">
        <f t="shared" si="247"/>
        <v>0</v>
      </c>
      <c r="AK1012" s="47">
        <f t="shared" si="263"/>
        <v>22500</v>
      </c>
      <c r="AL1012" s="225">
        <v>1</v>
      </c>
      <c r="AM1012" s="206">
        <f t="shared" si="262"/>
        <v>22500</v>
      </c>
      <c r="AN1012" s="99"/>
      <c r="AO1012" s="47">
        <f t="shared" si="251"/>
        <v>22500</v>
      </c>
      <c r="AP1012" s="99"/>
      <c r="AQ1012" s="99"/>
      <c r="AR1012" s="47">
        <f t="shared" si="253"/>
        <v>22500</v>
      </c>
      <c r="AS1012" s="99"/>
      <c r="AT1012" s="227" t="s">
        <v>55</v>
      </c>
      <c r="AU1012" s="99"/>
      <c r="AV1012" s="55">
        <f t="shared" si="254"/>
        <v>0</v>
      </c>
      <c r="AW1012" s="56">
        <f t="shared" si="249"/>
        <v>0</v>
      </c>
      <c r="AX1012" s="57">
        <v>0</v>
      </c>
      <c r="AY1012" s="58">
        <f t="shared" si="252"/>
        <v>0</v>
      </c>
      <c r="AZ1012" s="59">
        <f t="shared" si="255"/>
        <v>0</v>
      </c>
      <c r="BA1012" s="60">
        <f t="shared" si="256"/>
        <v>22500</v>
      </c>
      <c r="BB1012" s="59">
        <f t="shared" si="257"/>
        <v>0</v>
      </c>
      <c r="BC1012" s="61">
        <f t="shared" si="258"/>
        <v>0</v>
      </c>
      <c r="BD1012" s="61">
        <f t="shared" si="259"/>
        <v>0</v>
      </c>
      <c r="BE1012" s="61">
        <f t="shared" si="260"/>
        <v>0</v>
      </c>
      <c r="BF1012" s="61">
        <f t="shared" si="261"/>
        <v>0</v>
      </c>
    </row>
    <row r="1013" spans="1:58" ht="15.75" x14ac:dyDescent="0.25">
      <c r="A1013" s="99"/>
      <c r="B1013" s="204" t="s">
        <v>473</v>
      </c>
      <c r="C1013" s="147" t="s">
        <v>47</v>
      </c>
      <c r="D1013" s="99" t="s">
        <v>2243</v>
      </c>
      <c r="E1013" s="99" t="s">
        <v>3226</v>
      </c>
      <c r="F1013" s="99" t="s">
        <v>3227</v>
      </c>
      <c r="G1013" s="99" t="s">
        <v>3094</v>
      </c>
      <c r="H1013" s="99" t="s">
        <v>473</v>
      </c>
      <c r="I1013" s="99"/>
      <c r="J1013" s="99"/>
      <c r="K1013" s="38" t="s">
        <v>475</v>
      </c>
      <c r="L1013" s="38"/>
      <c r="M1013" s="179"/>
      <c r="N1013" s="164"/>
      <c r="O1013" s="148">
        <v>0</v>
      </c>
      <c r="P1013" s="149">
        <v>0</v>
      </c>
      <c r="Q1013" s="149">
        <f t="shared" si="250"/>
        <v>0</v>
      </c>
      <c r="R1013" s="99"/>
      <c r="S1013" s="43" t="s">
        <v>285</v>
      </c>
      <c r="T1013" s="43"/>
      <c r="U1013" s="138"/>
      <c r="V1013" s="139"/>
      <c r="W1013" s="99"/>
      <c r="X1013" s="99"/>
      <c r="Y1013" s="47" t="s">
        <v>3228</v>
      </c>
      <c r="Z1013" s="47"/>
      <c r="AA1013" s="48">
        <v>42290</v>
      </c>
      <c r="AB1013" s="49">
        <v>42292</v>
      </c>
      <c r="AC1013" s="99">
        <v>119000</v>
      </c>
      <c r="AD1013" s="99"/>
      <c r="AE1013" s="99"/>
      <c r="AF1013" s="50" t="s">
        <v>3229</v>
      </c>
      <c r="AG1013" s="102">
        <v>42297</v>
      </c>
      <c r="AH1013" s="99">
        <v>1</v>
      </c>
      <c r="AI1013" s="179">
        <v>0</v>
      </c>
      <c r="AJ1013" s="224">
        <f t="shared" si="247"/>
        <v>0</v>
      </c>
      <c r="AK1013" s="47">
        <f t="shared" si="263"/>
        <v>119000</v>
      </c>
      <c r="AL1013" s="225">
        <v>1</v>
      </c>
      <c r="AM1013" s="206">
        <f t="shared" si="262"/>
        <v>119000</v>
      </c>
      <c r="AN1013" s="99"/>
      <c r="AO1013" s="47">
        <f t="shared" si="251"/>
        <v>119000</v>
      </c>
      <c r="AP1013" s="99"/>
      <c r="AQ1013" s="99"/>
      <c r="AR1013" s="47">
        <f t="shared" si="253"/>
        <v>119000</v>
      </c>
      <c r="AS1013" s="99"/>
      <c r="AT1013" s="227" t="s">
        <v>55</v>
      </c>
      <c r="AU1013" s="99"/>
      <c r="AV1013" s="55">
        <f t="shared" si="254"/>
        <v>0</v>
      </c>
      <c r="AW1013" s="56">
        <f t="shared" si="249"/>
        <v>0</v>
      </c>
      <c r="AX1013" s="57">
        <v>0</v>
      </c>
      <c r="AY1013" s="58">
        <f t="shared" si="252"/>
        <v>0</v>
      </c>
      <c r="AZ1013" s="59">
        <f t="shared" si="255"/>
        <v>0</v>
      </c>
      <c r="BA1013" s="60">
        <f t="shared" si="256"/>
        <v>119000</v>
      </c>
      <c r="BB1013" s="59">
        <f t="shared" si="257"/>
        <v>0</v>
      </c>
      <c r="BC1013" s="61">
        <f t="shared" si="258"/>
        <v>0</v>
      </c>
      <c r="BD1013" s="61">
        <f t="shared" si="259"/>
        <v>0</v>
      </c>
      <c r="BE1013" s="61">
        <f t="shared" si="260"/>
        <v>0</v>
      </c>
      <c r="BF1013" s="61">
        <f t="shared" si="261"/>
        <v>0</v>
      </c>
    </row>
    <row r="1014" spans="1:58" ht="15.75" x14ac:dyDescent="0.25">
      <c r="A1014" s="99"/>
      <c r="B1014" s="204" t="s">
        <v>473</v>
      </c>
      <c r="C1014" s="147" t="s">
        <v>47</v>
      </c>
      <c r="D1014" s="99" t="s">
        <v>2243</v>
      </c>
      <c r="E1014" s="99" t="s">
        <v>3226</v>
      </c>
      <c r="F1014" s="99" t="s">
        <v>3230</v>
      </c>
      <c r="G1014" s="99" t="s">
        <v>3094</v>
      </c>
      <c r="H1014" s="99" t="s">
        <v>473</v>
      </c>
      <c r="I1014" s="99"/>
      <c r="J1014" s="99"/>
      <c r="K1014" s="38" t="s">
        <v>475</v>
      </c>
      <c r="L1014" s="38"/>
      <c r="M1014" s="179"/>
      <c r="N1014" s="164"/>
      <c r="O1014" s="148">
        <v>0</v>
      </c>
      <c r="P1014" s="149">
        <v>0</v>
      </c>
      <c r="Q1014" s="149">
        <f t="shared" si="250"/>
        <v>0</v>
      </c>
      <c r="R1014" s="99"/>
      <c r="S1014" s="43" t="s">
        <v>285</v>
      </c>
      <c r="T1014" s="43"/>
      <c r="U1014" s="138"/>
      <c r="V1014" s="139"/>
      <c r="W1014" s="99"/>
      <c r="X1014" s="99"/>
      <c r="Y1014" s="47" t="s">
        <v>3231</v>
      </c>
      <c r="Z1014" s="47"/>
      <c r="AA1014" s="48">
        <v>42290</v>
      </c>
      <c r="AB1014" s="49">
        <v>42292</v>
      </c>
      <c r="AC1014" s="99">
        <v>119000</v>
      </c>
      <c r="AD1014" s="99"/>
      <c r="AE1014" s="99"/>
      <c r="AF1014" s="50" t="s">
        <v>3232</v>
      </c>
      <c r="AG1014" s="102">
        <v>42297</v>
      </c>
      <c r="AH1014" s="99">
        <v>1</v>
      </c>
      <c r="AI1014" s="179">
        <v>0</v>
      </c>
      <c r="AJ1014" s="224">
        <f t="shared" si="247"/>
        <v>0</v>
      </c>
      <c r="AK1014" s="47">
        <f t="shared" si="263"/>
        <v>119000</v>
      </c>
      <c r="AL1014" s="225">
        <v>1</v>
      </c>
      <c r="AM1014" s="206">
        <f t="shared" si="262"/>
        <v>119000</v>
      </c>
      <c r="AN1014" s="99"/>
      <c r="AO1014" s="47">
        <f t="shared" si="251"/>
        <v>119000</v>
      </c>
      <c r="AP1014" s="99"/>
      <c r="AQ1014" s="99"/>
      <c r="AR1014" s="47">
        <f t="shared" si="253"/>
        <v>119000</v>
      </c>
      <c r="AS1014" s="99"/>
      <c r="AT1014" s="227" t="s">
        <v>55</v>
      </c>
      <c r="AU1014" s="99"/>
      <c r="AV1014" s="55">
        <f t="shared" si="254"/>
        <v>0</v>
      </c>
      <c r="AW1014" s="56">
        <f t="shared" si="249"/>
        <v>0</v>
      </c>
      <c r="AX1014" s="57">
        <v>0</v>
      </c>
      <c r="AY1014" s="58">
        <f t="shared" si="252"/>
        <v>0</v>
      </c>
      <c r="AZ1014" s="59">
        <f t="shared" si="255"/>
        <v>0</v>
      </c>
      <c r="BA1014" s="60">
        <f t="shared" si="256"/>
        <v>119000</v>
      </c>
      <c r="BB1014" s="59">
        <f t="shared" si="257"/>
        <v>0</v>
      </c>
      <c r="BC1014" s="61">
        <f t="shared" si="258"/>
        <v>0</v>
      </c>
      <c r="BD1014" s="61">
        <f t="shared" si="259"/>
        <v>0</v>
      </c>
      <c r="BE1014" s="61">
        <f t="shared" si="260"/>
        <v>0</v>
      </c>
      <c r="BF1014" s="61">
        <f t="shared" si="261"/>
        <v>0</v>
      </c>
    </row>
    <row r="1015" spans="1:58" ht="15.75" x14ac:dyDescent="0.25">
      <c r="A1015" s="99"/>
      <c r="B1015" s="204" t="s">
        <v>473</v>
      </c>
      <c r="C1015" s="147" t="s">
        <v>47</v>
      </c>
      <c r="D1015" s="99" t="s">
        <v>2243</v>
      </c>
      <c r="E1015" s="99" t="s">
        <v>3226</v>
      </c>
      <c r="F1015" s="99" t="s">
        <v>3233</v>
      </c>
      <c r="G1015" s="99" t="s">
        <v>3094</v>
      </c>
      <c r="H1015" s="99" t="s">
        <v>473</v>
      </c>
      <c r="I1015" s="99"/>
      <c r="J1015" s="99"/>
      <c r="K1015" s="38" t="s">
        <v>475</v>
      </c>
      <c r="L1015" s="38"/>
      <c r="M1015" s="179"/>
      <c r="N1015" s="164"/>
      <c r="O1015" s="148">
        <v>0</v>
      </c>
      <c r="P1015" s="149">
        <v>0</v>
      </c>
      <c r="Q1015" s="149">
        <f t="shared" si="250"/>
        <v>0</v>
      </c>
      <c r="R1015" s="99"/>
      <c r="S1015" s="43" t="s">
        <v>285</v>
      </c>
      <c r="T1015" s="43"/>
      <c r="U1015" s="138"/>
      <c r="V1015" s="139"/>
      <c r="W1015" s="99"/>
      <c r="X1015" s="99"/>
      <c r="Y1015" s="47" t="s">
        <v>3234</v>
      </c>
      <c r="Z1015" s="47"/>
      <c r="AA1015" s="48">
        <v>42290</v>
      </c>
      <c r="AB1015" s="49">
        <v>42292</v>
      </c>
      <c r="AC1015" s="99">
        <v>119000</v>
      </c>
      <c r="AD1015" s="99"/>
      <c r="AE1015" s="99"/>
      <c r="AF1015" s="50" t="s">
        <v>3235</v>
      </c>
      <c r="AG1015" s="102">
        <v>42297</v>
      </c>
      <c r="AH1015" s="99">
        <v>1</v>
      </c>
      <c r="AI1015" s="179">
        <v>0</v>
      </c>
      <c r="AJ1015" s="224">
        <f t="shared" si="247"/>
        <v>0</v>
      </c>
      <c r="AK1015" s="47">
        <f t="shared" si="263"/>
        <v>119000</v>
      </c>
      <c r="AL1015" s="225">
        <v>1</v>
      </c>
      <c r="AM1015" s="206">
        <f t="shared" si="262"/>
        <v>119000</v>
      </c>
      <c r="AN1015" s="99"/>
      <c r="AO1015" s="47">
        <f t="shared" si="251"/>
        <v>119000</v>
      </c>
      <c r="AP1015" s="99"/>
      <c r="AQ1015" s="99"/>
      <c r="AR1015" s="47">
        <f t="shared" si="253"/>
        <v>119000</v>
      </c>
      <c r="AS1015" s="99"/>
      <c r="AT1015" s="227" t="s">
        <v>55</v>
      </c>
      <c r="AU1015" s="99"/>
      <c r="AV1015" s="55">
        <f t="shared" si="254"/>
        <v>0</v>
      </c>
      <c r="AW1015" s="56">
        <f t="shared" si="249"/>
        <v>0</v>
      </c>
      <c r="AX1015" s="57">
        <v>0</v>
      </c>
      <c r="AY1015" s="58">
        <f t="shared" si="252"/>
        <v>0</v>
      </c>
      <c r="AZ1015" s="59">
        <f t="shared" si="255"/>
        <v>0</v>
      </c>
      <c r="BA1015" s="60">
        <f t="shared" si="256"/>
        <v>119000</v>
      </c>
      <c r="BB1015" s="59">
        <f t="shared" si="257"/>
        <v>0</v>
      </c>
      <c r="BC1015" s="61">
        <f t="shared" si="258"/>
        <v>0</v>
      </c>
      <c r="BD1015" s="61">
        <f t="shared" si="259"/>
        <v>0</v>
      </c>
      <c r="BE1015" s="61">
        <f t="shared" si="260"/>
        <v>0</v>
      </c>
      <c r="BF1015" s="61">
        <f t="shared" si="261"/>
        <v>0</v>
      </c>
    </row>
    <row r="1016" spans="1:58" ht="15.75" x14ac:dyDescent="0.25">
      <c r="A1016" s="99"/>
      <c r="B1016" s="204" t="s">
        <v>473</v>
      </c>
      <c r="C1016" s="147" t="s">
        <v>47</v>
      </c>
      <c r="D1016" s="99" t="s">
        <v>2243</v>
      </c>
      <c r="E1016" s="99" t="s">
        <v>3226</v>
      </c>
      <c r="F1016" s="99" t="s">
        <v>3236</v>
      </c>
      <c r="G1016" s="99" t="s">
        <v>3094</v>
      </c>
      <c r="H1016" s="99" t="s">
        <v>473</v>
      </c>
      <c r="I1016" s="99"/>
      <c r="J1016" s="99"/>
      <c r="K1016" s="38" t="s">
        <v>475</v>
      </c>
      <c r="L1016" s="38"/>
      <c r="M1016" s="179"/>
      <c r="N1016" s="164"/>
      <c r="O1016" s="148">
        <v>0</v>
      </c>
      <c r="P1016" s="149">
        <v>0</v>
      </c>
      <c r="Q1016" s="149">
        <f t="shared" si="250"/>
        <v>0</v>
      </c>
      <c r="R1016" s="99"/>
      <c r="S1016" s="43" t="s">
        <v>285</v>
      </c>
      <c r="T1016" s="43"/>
      <c r="U1016" s="138"/>
      <c r="V1016" s="139"/>
      <c r="W1016" s="99"/>
      <c r="X1016" s="99"/>
      <c r="Y1016" s="47" t="s">
        <v>3237</v>
      </c>
      <c r="Z1016" s="47"/>
      <c r="AA1016" s="48">
        <v>42290</v>
      </c>
      <c r="AB1016" s="49">
        <v>42292</v>
      </c>
      <c r="AC1016" s="99">
        <v>111000</v>
      </c>
      <c r="AD1016" s="99"/>
      <c r="AE1016" s="99"/>
      <c r="AF1016" s="50" t="s">
        <v>3238</v>
      </c>
      <c r="AG1016" s="102">
        <v>42297</v>
      </c>
      <c r="AH1016" s="99">
        <v>1</v>
      </c>
      <c r="AI1016" s="179">
        <v>0</v>
      </c>
      <c r="AJ1016" s="224">
        <f t="shared" si="247"/>
        <v>0</v>
      </c>
      <c r="AK1016" s="47">
        <f t="shared" si="263"/>
        <v>111000</v>
      </c>
      <c r="AL1016" s="225">
        <v>1</v>
      </c>
      <c r="AM1016" s="206">
        <f t="shared" si="262"/>
        <v>111000</v>
      </c>
      <c r="AN1016" s="99"/>
      <c r="AO1016" s="47">
        <f t="shared" si="251"/>
        <v>111000</v>
      </c>
      <c r="AP1016" s="99"/>
      <c r="AQ1016" s="99"/>
      <c r="AR1016" s="47">
        <f t="shared" si="253"/>
        <v>111000</v>
      </c>
      <c r="AS1016" s="99"/>
      <c r="AT1016" s="227" t="s">
        <v>55</v>
      </c>
      <c r="AU1016" s="99"/>
      <c r="AV1016" s="55">
        <f t="shared" si="254"/>
        <v>0</v>
      </c>
      <c r="AW1016" s="56">
        <f t="shared" si="249"/>
        <v>0</v>
      </c>
      <c r="AX1016" s="57">
        <v>0</v>
      </c>
      <c r="AY1016" s="58">
        <f t="shared" si="252"/>
        <v>0</v>
      </c>
      <c r="AZ1016" s="59">
        <f t="shared" si="255"/>
        <v>0</v>
      </c>
      <c r="BA1016" s="60">
        <f t="shared" si="256"/>
        <v>111000</v>
      </c>
      <c r="BB1016" s="59">
        <f t="shared" si="257"/>
        <v>0</v>
      </c>
      <c r="BC1016" s="61">
        <f t="shared" si="258"/>
        <v>0</v>
      </c>
      <c r="BD1016" s="61">
        <f t="shared" si="259"/>
        <v>0</v>
      </c>
      <c r="BE1016" s="61">
        <f t="shared" si="260"/>
        <v>0</v>
      </c>
      <c r="BF1016" s="61">
        <f t="shared" si="261"/>
        <v>0</v>
      </c>
    </row>
    <row r="1017" spans="1:58" ht="15.75" x14ac:dyDescent="0.25">
      <c r="A1017" s="99"/>
      <c r="B1017" s="204">
        <v>29238</v>
      </c>
      <c r="C1017" s="147" t="s">
        <v>47</v>
      </c>
      <c r="D1017" s="99" t="s">
        <v>1503</v>
      </c>
      <c r="E1017" s="99" t="s">
        <v>3239</v>
      </c>
      <c r="F1017" s="99" t="s">
        <v>2430</v>
      </c>
      <c r="G1017" s="99" t="s">
        <v>3094</v>
      </c>
      <c r="H1017" s="99" t="s">
        <v>3240</v>
      </c>
      <c r="I1017" s="102">
        <v>42137</v>
      </c>
      <c r="J1017" s="102">
        <v>42229</v>
      </c>
      <c r="K1017" s="38" t="s">
        <v>2431</v>
      </c>
      <c r="L1017" s="38"/>
      <c r="M1017" s="179"/>
      <c r="N1017" s="164"/>
      <c r="O1017" s="148">
        <v>0</v>
      </c>
      <c r="P1017" s="149">
        <v>0</v>
      </c>
      <c r="Q1017" s="149">
        <f t="shared" si="250"/>
        <v>0</v>
      </c>
      <c r="R1017" s="99"/>
      <c r="S1017" s="43" t="s">
        <v>285</v>
      </c>
      <c r="T1017" s="43"/>
      <c r="U1017" s="138"/>
      <c r="V1017" s="139"/>
      <c r="W1017" s="99"/>
      <c r="X1017" s="99"/>
      <c r="Y1017" s="47" t="s">
        <v>3241</v>
      </c>
      <c r="Z1017" s="47"/>
      <c r="AA1017" s="48">
        <v>42298</v>
      </c>
      <c r="AB1017" s="49">
        <v>42298</v>
      </c>
      <c r="AC1017" s="99">
        <v>12000</v>
      </c>
      <c r="AD1017" s="99"/>
      <c r="AE1017" s="99"/>
      <c r="AF1017" s="50" t="s">
        <v>3242</v>
      </c>
      <c r="AG1017" s="102">
        <v>42298</v>
      </c>
      <c r="AH1017" s="99">
        <v>1</v>
      </c>
      <c r="AI1017" s="179">
        <v>0</v>
      </c>
      <c r="AJ1017" s="224">
        <f t="shared" si="247"/>
        <v>0</v>
      </c>
      <c r="AK1017" s="47">
        <f t="shared" si="263"/>
        <v>12000</v>
      </c>
      <c r="AL1017" s="225">
        <v>1</v>
      </c>
      <c r="AM1017" s="206">
        <f t="shared" si="262"/>
        <v>12000</v>
      </c>
      <c r="AN1017" s="99"/>
      <c r="AO1017" s="47">
        <f t="shared" si="251"/>
        <v>12000</v>
      </c>
      <c r="AP1017" s="99"/>
      <c r="AQ1017" s="99"/>
      <c r="AR1017" s="47">
        <f t="shared" si="253"/>
        <v>12000</v>
      </c>
      <c r="AS1017" s="99"/>
      <c r="AT1017" s="227" t="s">
        <v>55</v>
      </c>
      <c r="AU1017" s="99"/>
      <c r="AV1017" s="55">
        <f t="shared" si="254"/>
        <v>0</v>
      </c>
      <c r="AW1017" s="56">
        <f t="shared" si="249"/>
        <v>0</v>
      </c>
      <c r="AX1017" s="57">
        <v>0</v>
      </c>
      <c r="AY1017" s="58">
        <f t="shared" si="252"/>
        <v>0</v>
      </c>
      <c r="AZ1017" s="59">
        <f t="shared" si="255"/>
        <v>0</v>
      </c>
      <c r="BA1017" s="60">
        <f t="shared" si="256"/>
        <v>12000</v>
      </c>
      <c r="BB1017" s="59">
        <f t="shared" si="257"/>
        <v>0</v>
      </c>
      <c r="BC1017" s="61">
        <f t="shared" si="258"/>
        <v>0</v>
      </c>
      <c r="BD1017" s="61">
        <f t="shared" si="259"/>
        <v>0</v>
      </c>
      <c r="BE1017" s="61">
        <f t="shared" si="260"/>
        <v>0</v>
      </c>
      <c r="BF1017" s="61">
        <f t="shared" si="261"/>
        <v>0</v>
      </c>
    </row>
    <row r="1018" spans="1:58" ht="15.75" x14ac:dyDescent="0.25">
      <c r="A1018" s="146">
        <v>42299</v>
      </c>
      <c r="B1018" s="204" t="s">
        <v>473</v>
      </c>
      <c r="C1018" s="147" t="s">
        <v>47</v>
      </c>
      <c r="D1018" s="99" t="s">
        <v>2243</v>
      </c>
      <c r="E1018" s="99" t="s">
        <v>3243</v>
      </c>
      <c r="F1018" s="99" t="s">
        <v>2601</v>
      </c>
      <c r="G1018" s="99" t="s">
        <v>3094</v>
      </c>
      <c r="H1018" s="99" t="s">
        <v>473</v>
      </c>
      <c r="I1018" s="99"/>
      <c r="J1018" s="99"/>
      <c r="K1018" s="38" t="s">
        <v>475</v>
      </c>
      <c r="L1018" s="38"/>
      <c r="M1018" s="179"/>
      <c r="N1018" s="164"/>
      <c r="O1018" s="148">
        <v>0</v>
      </c>
      <c r="P1018" s="149">
        <v>0</v>
      </c>
      <c r="Q1018" s="149">
        <f t="shared" si="250"/>
        <v>0</v>
      </c>
      <c r="R1018" s="99"/>
      <c r="S1018" s="43" t="s">
        <v>285</v>
      </c>
      <c r="T1018" s="43"/>
      <c r="U1018" s="138"/>
      <c r="V1018" s="139"/>
      <c r="W1018" s="99"/>
      <c r="X1018" s="99"/>
      <c r="Y1018" s="47" t="s">
        <v>3244</v>
      </c>
      <c r="Z1018" s="47"/>
      <c r="AA1018" s="48">
        <v>42298</v>
      </c>
      <c r="AB1018" s="49">
        <v>42299</v>
      </c>
      <c r="AC1018" s="99">
        <v>14000</v>
      </c>
      <c r="AD1018" s="99"/>
      <c r="AE1018" s="99"/>
      <c r="AF1018" s="50" t="s">
        <v>3245</v>
      </c>
      <c r="AG1018" s="102">
        <v>42298</v>
      </c>
      <c r="AH1018" s="99">
        <v>1</v>
      </c>
      <c r="AI1018" s="179">
        <v>0</v>
      </c>
      <c r="AJ1018" s="224">
        <f t="shared" ref="AJ1018:AJ1049" si="264">W1018</f>
        <v>0</v>
      </c>
      <c r="AK1018" s="47">
        <f t="shared" si="263"/>
        <v>14000</v>
      </c>
      <c r="AL1018" s="225">
        <v>1</v>
      </c>
      <c r="AM1018" s="206">
        <v>119000</v>
      </c>
      <c r="AN1018" s="99"/>
      <c r="AO1018" s="47">
        <f t="shared" si="251"/>
        <v>14000</v>
      </c>
      <c r="AP1018" s="99"/>
      <c r="AQ1018" s="99"/>
      <c r="AR1018" s="47">
        <f t="shared" si="253"/>
        <v>14000</v>
      </c>
      <c r="AS1018" s="99"/>
      <c r="AT1018" s="227" t="s">
        <v>55</v>
      </c>
      <c r="AU1018" s="99"/>
      <c r="AV1018" s="55">
        <f t="shared" si="254"/>
        <v>0</v>
      </c>
      <c r="AW1018" s="56">
        <f t="shared" ref="AW1018:AW1049" si="265">+AI1018</f>
        <v>0</v>
      </c>
      <c r="AX1018" s="57">
        <v>0</v>
      </c>
      <c r="AY1018" s="58">
        <f t="shared" si="252"/>
        <v>0</v>
      </c>
      <c r="AZ1018" s="59">
        <f t="shared" si="255"/>
        <v>0</v>
      </c>
      <c r="BA1018" s="60">
        <f t="shared" si="256"/>
        <v>14000</v>
      </c>
      <c r="BB1018" s="59">
        <f t="shared" si="257"/>
        <v>0</v>
      </c>
      <c r="BC1018" s="61">
        <f t="shared" si="258"/>
        <v>0</v>
      </c>
      <c r="BD1018" s="61">
        <f t="shared" si="259"/>
        <v>0</v>
      </c>
      <c r="BE1018" s="61">
        <f t="shared" si="260"/>
        <v>0</v>
      </c>
      <c r="BF1018" s="61">
        <f t="shared" si="261"/>
        <v>0</v>
      </c>
    </row>
    <row r="1019" spans="1:58" ht="15.75" x14ac:dyDescent="0.25">
      <c r="A1019" s="99"/>
      <c r="B1019" s="204" t="s">
        <v>473</v>
      </c>
      <c r="C1019" s="147" t="s">
        <v>47</v>
      </c>
      <c r="D1019" s="99" t="s">
        <v>2243</v>
      </c>
      <c r="E1019" s="99" t="s">
        <v>3243</v>
      </c>
      <c r="F1019" s="99" t="s">
        <v>2595</v>
      </c>
      <c r="G1019" s="99" t="s">
        <v>3094</v>
      </c>
      <c r="H1019" s="99" t="s">
        <v>473</v>
      </c>
      <c r="I1019" s="99"/>
      <c r="J1019" s="99"/>
      <c r="K1019" s="38" t="s">
        <v>475</v>
      </c>
      <c r="L1019" s="38"/>
      <c r="M1019" s="179"/>
      <c r="N1019" s="164"/>
      <c r="O1019" s="148">
        <v>0</v>
      </c>
      <c r="P1019" s="149">
        <v>0</v>
      </c>
      <c r="Q1019" s="149">
        <f t="shared" si="250"/>
        <v>0</v>
      </c>
      <c r="R1019" s="99"/>
      <c r="S1019" s="43" t="s">
        <v>285</v>
      </c>
      <c r="T1019" s="43"/>
      <c r="U1019" s="138"/>
      <c r="V1019" s="139"/>
      <c r="W1019" s="99"/>
      <c r="X1019" s="99"/>
      <c r="Y1019" s="47" t="s">
        <v>60</v>
      </c>
      <c r="Z1019" s="47"/>
      <c r="AA1019" s="70"/>
      <c r="AB1019" s="71"/>
      <c r="AC1019" s="99"/>
      <c r="AD1019" s="99"/>
      <c r="AE1019" s="99"/>
      <c r="AF1019" s="50" t="s">
        <v>3246</v>
      </c>
      <c r="AG1019" s="102">
        <v>42298</v>
      </c>
      <c r="AH1019" s="99">
        <v>2</v>
      </c>
      <c r="AI1019" s="179">
        <v>0</v>
      </c>
      <c r="AJ1019" s="224">
        <f t="shared" si="264"/>
        <v>0</v>
      </c>
      <c r="AK1019" s="47">
        <f t="shared" si="263"/>
        <v>0</v>
      </c>
      <c r="AL1019" s="225">
        <v>1</v>
      </c>
      <c r="AM1019" s="206">
        <v>120000</v>
      </c>
      <c r="AN1019" s="99"/>
      <c r="AO1019" s="47">
        <f t="shared" si="251"/>
        <v>0</v>
      </c>
      <c r="AP1019" s="99"/>
      <c r="AQ1019" s="99"/>
      <c r="AR1019" s="47">
        <f t="shared" si="253"/>
        <v>0</v>
      </c>
      <c r="AS1019" s="99"/>
      <c r="AT1019" s="227" t="s">
        <v>55</v>
      </c>
      <c r="AU1019" s="99"/>
      <c r="AV1019" s="55">
        <f t="shared" si="254"/>
        <v>0</v>
      </c>
      <c r="AW1019" s="56">
        <f t="shared" si="265"/>
        <v>0</v>
      </c>
      <c r="AX1019" s="57">
        <v>0</v>
      </c>
      <c r="AY1019" s="58">
        <f t="shared" si="252"/>
        <v>0</v>
      </c>
      <c r="AZ1019" s="59">
        <f t="shared" si="255"/>
        <v>0</v>
      </c>
      <c r="BA1019" s="60">
        <f t="shared" si="256"/>
        <v>0</v>
      </c>
      <c r="BB1019" s="59">
        <f t="shared" si="257"/>
        <v>0</v>
      </c>
      <c r="BC1019" s="61">
        <f t="shared" si="258"/>
        <v>0</v>
      </c>
      <c r="BD1019" s="61">
        <f t="shared" si="259"/>
        <v>0</v>
      </c>
      <c r="BE1019" s="61">
        <f t="shared" si="260"/>
        <v>0</v>
      </c>
      <c r="BF1019" s="61">
        <f t="shared" si="261"/>
        <v>0</v>
      </c>
    </row>
    <row r="1020" spans="1:58" ht="15.75" x14ac:dyDescent="0.25">
      <c r="A1020" s="99"/>
      <c r="B1020" s="204" t="s">
        <v>473</v>
      </c>
      <c r="C1020" s="147" t="s">
        <v>47</v>
      </c>
      <c r="D1020" s="99" t="s">
        <v>2243</v>
      </c>
      <c r="E1020" s="99" t="s">
        <v>3243</v>
      </c>
      <c r="F1020" s="99" t="s">
        <v>2604</v>
      </c>
      <c r="G1020" s="99" t="s">
        <v>3094</v>
      </c>
      <c r="H1020" s="99" t="s">
        <v>473</v>
      </c>
      <c r="I1020" s="99"/>
      <c r="J1020" s="99"/>
      <c r="K1020" s="38" t="s">
        <v>475</v>
      </c>
      <c r="L1020" s="38"/>
      <c r="M1020" s="179"/>
      <c r="N1020" s="164"/>
      <c r="O1020" s="148">
        <v>0</v>
      </c>
      <c r="P1020" s="149">
        <v>0</v>
      </c>
      <c r="Q1020" s="149">
        <f t="shared" si="250"/>
        <v>0</v>
      </c>
      <c r="R1020" s="99"/>
      <c r="S1020" s="43" t="s">
        <v>285</v>
      </c>
      <c r="T1020" s="43"/>
      <c r="U1020" s="138"/>
      <c r="V1020" s="139"/>
      <c r="W1020" s="99"/>
      <c r="X1020" s="99"/>
      <c r="Y1020" s="47" t="s">
        <v>60</v>
      </c>
      <c r="Z1020" s="47"/>
      <c r="AA1020" s="70"/>
      <c r="AB1020" s="71"/>
      <c r="AC1020" s="99"/>
      <c r="AD1020" s="99"/>
      <c r="AE1020" s="99"/>
      <c r="AF1020" s="50" t="s">
        <v>3247</v>
      </c>
      <c r="AG1020" s="102">
        <v>42298</v>
      </c>
      <c r="AH1020" s="99">
        <v>2</v>
      </c>
      <c r="AI1020" s="179">
        <v>0</v>
      </c>
      <c r="AJ1020" s="224">
        <f t="shared" si="264"/>
        <v>0</v>
      </c>
      <c r="AK1020" s="47">
        <f t="shared" si="263"/>
        <v>0</v>
      </c>
      <c r="AL1020" s="225">
        <v>1</v>
      </c>
      <c r="AM1020" s="206">
        <v>113000</v>
      </c>
      <c r="AN1020" s="99"/>
      <c r="AO1020" s="47">
        <f t="shared" si="251"/>
        <v>0</v>
      </c>
      <c r="AP1020" s="99"/>
      <c r="AQ1020" s="99"/>
      <c r="AR1020" s="47">
        <f t="shared" si="253"/>
        <v>0</v>
      </c>
      <c r="AS1020" s="99"/>
      <c r="AT1020" s="227" t="s">
        <v>55</v>
      </c>
      <c r="AU1020" s="99"/>
      <c r="AV1020" s="55">
        <f t="shared" si="254"/>
        <v>0</v>
      </c>
      <c r="AW1020" s="56">
        <f t="shared" si="265"/>
        <v>0</v>
      </c>
      <c r="AX1020" s="57">
        <v>0</v>
      </c>
      <c r="AY1020" s="58">
        <f t="shared" si="252"/>
        <v>0</v>
      </c>
      <c r="AZ1020" s="59">
        <f t="shared" si="255"/>
        <v>0</v>
      </c>
      <c r="BA1020" s="60">
        <f t="shared" si="256"/>
        <v>0</v>
      </c>
      <c r="BB1020" s="59">
        <f t="shared" si="257"/>
        <v>0</v>
      </c>
      <c r="BC1020" s="61">
        <f t="shared" si="258"/>
        <v>0</v>
      </c>
      <c r="BD1020" s="61">
        <f t="shared" si="259"/>
        <v>0</v>
      </c>
      <c r="BE1020" s="61">
        <f t="shared" si="260"/>
        <v>0</v>
      </c>
      <c r="BF1020" s="61">
        <f t="shared" si="261"/>
        <v>0</v>
      </c>
    </row>
    <row r="1021" spans="1:58" ht="15.75" x14ac:dyDescent="0.25">
      <c r="A1021" s="146">
        <v>42303</v>
      </c>
      <c r="B1021" s="204">
        <v>30159</v>
      </c>
      <c r="C1021" s="147" t="s">
        <v>47</v>
      </c>
      <c r="D1021" s="99" t="s">
        <v>1503</v>
      </c>
      <c r="E1021" s="99" t="s">
        <v>618</v>
      </c>
      <c r="F1021" s="99" t="s">
        <v>3248</v>
      </c>
      <c r="G1021" s="99" t="s">
        <v>3094</v>
      </c>
      <c r="H1021" s="99" t="s">
        <v>3249</v>
      </c>
      <c r="I1021" s="102">
        <v>42284</v>
      </c>
      <c r="J1021" s="102">
        <v>42285</v>
      </c>
      <c r="K1021" s="38" t="s">
        <v>3250</v>
      </c>
      <c r="L1021" s="38"/>
      <c r="M1021" s="39">
        <v>42292</v>
      </c>
      <c r="N1021" s="40">
        <v>42295</v>
      </c>
      <c r="O1021" s="148">
        <v>0</v>
      </c>
      <c r="P1021" s="149">
        <v>3325</v>
      </c>
      <c r="Q1021" s="149">
        <f t="shared" si="250"/>
        <v>3325</v>
      </c>
      <c r="R1021" s="99"/>
      <c r="S1021" s="43" t="s">
        <v>3251</v>
      </c>
      <c r="T1021" s="43"/>
      <c r="U1021" s="44">
        <v>42297</v>
      </c>
      <c r="V1021" s="45">
        <v>42298</v>
      </c>
      <c r="W1021" s="99">
        <v>5400</v>
      </c>
      <c r="X1021" s="99"/>
      <c r="Y1021" s="47" t="s">
        <v>60</v>
      </c>
      <c r="Z1021" s="47"/>
      <c r="AA1021" s="70"/>
      <c r="AB1021" s="71"/>
      <c r="AC1021" s="99"/>
      <c r="AD1021" s="99"/>
      <c r="AE1021" s="99"/>
      <c r="AF1021" s="50" t="s">
        <v>3252</v>
      </c>
      <c r="AG1021" s="102">
        <v>42302</v>
      </c>
      <c r="AH1021" s="99">
        <v>1</v>
      </c>
      <c r="AI1021" s="179">
        <v>1000</v>
      </c>
      <c r="AJ1021" s="224">
        <f t="shared" si="264"/>
        <v>5400</v>
      </c>
      <c r="AK1021" s="47">
        <f t="shared" si="263"/>
        <v>0</v>
      </c>
      <c r="AL1021" s="225">
        <v>1</v>
      </c>
      <c r="AM1021" s="206">
        <f t="shared" ref="AM1021:AM1052" si="266">SUM(Q1021+W1021+AC1021)</f>
        <v>8725</v>
      </c>
      <c r="AN1021" s="99"/>
      <c r="AO1021" s="47">
        <f t="shared" si="251"/>
        <v>8725</v>
      </c>
      <c r="AP1021" s="99"/>
      <c r="AQ1021" s="99"/>
      <c r="AR1021" s="47">
        <f t="shared" si="253"/>
        <v>8725</v>
      </c>
      <c r="AS1021" s="99"/>
      <c r="AT1021" s="227" t="s">
        <v>55</v>
      </c>
      <c r="AU1021" s="99"/>
      <c r="AV1021" s="55">
        <f t="shared" si="254"/>
        <v>0</v>
      </c>
      <c r="AW1021" s="56">
        <f t="shared" si="265"/>
        <v>1000</v>
      </c>
      <c r="AX1021" s="57">
        <v>0</v>
      </c>
      <c r="AY1021" s="58">
        <f t="shared" si="252"/>
        <v>5400</v>
      </c>
      <c r="AZ1021" s="59">
        <f t="shared" si="255"/>
        <v>0</v>
      </c>
      <c r="BA1021" s="60">
        <f t="shared" si="256"/>
        <v>0</v>
      </c>
      <c r="BB1021" s="59">
        <f t="shared" si="257"/>
        <v>0</v>
      </c>
      <c r="BC1021" s="61">
        <f t="shared" si="258"/>
        <v>0</v>
      </c>
      <c r="BD1021" s="61">
        <f t="shared" si="259"/>
        <v>0</v>
      </c>
      <c r="BE1021" s="61">
        <f t="shared" si="260"/>
        <v>0</v>
      </c>
      <c r="BF1021" s="61">
        <f t="shared" si="261"/>
        <v>0</v>
      </c>
    </row>
    <row r="1022" spans="1:58" ht="15.75" x14ac:dyDescent="0.25">
      <c r="A1022" s="99"/>
      <c r="B1022" s="99">
        <v>30128</v>
      </c>
      <c r="C1022" s="147" t="s">
        <v>47</v>
      </c>
      <c r="D1022" s="99" t="s">
        <v>1503</v>
      </c>
      <c r="E1022" s="99" t="s">
        <v>618</v>
      </c>
      <c r="F1022" s="99" t="s">
        <v>3253</v>
      </c>
      <c r="G1022" s="99" t="s">
        <v>3094</v>
      </c>
      <c r="H1022" s="99" t="s">
        <v>3254</v>
      </c>
      <c r="I1022" s="102">
        <v>42288</v>
      </c>
      <c r="J1022" s="102">
        <v>42290</v>
      </c>
      <c r="K1022" s="38" t="s">
        <v>3255</v>
      </c>
      <c r="L1022" s="38"/>
      <c r="M1022" s="39">
        <v>42292</v>
      </c>
      <c r="N1022" s="40">
        <v>42295</v>
      </c>
      <c r="O1022" s="148">
        <v>0</v>
      </c>
      <c r="P1022" s="149">
        <v>1175</v>
      </c>
      <c r="Q1022" s="149">
        <f t="shared" si="250"/>
        <v>1175</v>
      </c>
      <c r="R1022" s="99"/>
      <c r="S1022" s="43" t="s">
        <v>3256</v>
      </c>
      <c r="T1022" s="43"/>
      <c r="U1022" s="44">
        <v>42297</v>
      </c>
      <c r="V1022" s="45">
        <v>42298</v>
      </c>
      <c r="W1022" s="99">
        <v>900</v>
      </c>
      <c r="X1022" s="99"/>
      <c r="Y1022" s="47" t="s">
        <v>60</v>
      </c>
      <c r="Z1022" s="47"/>
      <c r="AA1022" s="70"/>
      <c r="AB1022" s="71"/>
      <c r="AC1022" s="99"/>
      <c r="AD1022" s="99"/>
      <c r="AE1022" s="99"/>
      <c r="AF1022" s="50" t="s">
        <v>3257</v>
      </c>
      <c r="AG1022" s="102">
        <v>42302</v>
      </c>
      <c r="AH1022" s="99">
        <v>1</v>
      </c>
      <c r="AI1022" s="179">
        <v>400</v>
      </c>
      <c r="AJ1022" s="224">
        <f t="shared" si="264"/>
        <v>900</v>
      </c>
      <c r="AK1022" s="47">
        <f t="shared" si="263"/>
        <v>0</v>
      </c>
      <c r="AL1022" s="225">
        <v>1</v>
      </c>
      <c r="AM1022" s="206">
        <f t="shared" si="266"/>
        <v>2075</v>
      </c>
      <c r="AN1022" s="99"/>
      <c r="AO1022" s="47">
        <f t="shared" ref="AO1022:AO1053" si="267">Q1022+W1022+AC1022</f>
        <v>2075</v>
      </c>
      <c r="AP1022" s="99"/>
      <c r="AQ1022" s="99"/>
      <c r="AR1022" s="47">
        <f t="shared" si="253"/>
        <v>2075</v>
      </c>
      <c r="AS1022" s="99"/>
      <c r="AT1022" s="227" t="s">
        <v>55</v>
      </c>
      <c r="AU1022" s="99"/>
      <c r="AV1022" s="55">
        <f t="shared" si="254"/>
        <v>0</v>
      </c>
      <c r="AW1022" s="56">
        <f t="shared" si="265"/>
        <v>400</v>
      </c>
      <c r="AX1022" s="57">
        <v>0</v>
      </c>
      <c r="AY1022" s="58">
        <f t="shared" si="252"/>
        <v>900</v>
      </c>
      <c r="AZ1022" s="59">
        <f t="shared" si="255"/>
        <v>0</v>
      </c>
      <c r="BA1022" s="60">
        <f t="shared" si="256"/>
        <v>0</v>
      </c>
      <c r="BB1022" s="59">
        <f t="shared" si="257"/>
        <v>0</v>
      </c>
      <c r="BC1022" s="61">
        <f t="shared" si="258"/>
        <v>0</v>
      </c>
      <c r="BD1022" s="61">
        <f t="shared" si="259"/>
        <v>0</v>
      </c>
      <c r="BE1022" s="61">
        <f t="shared" si="260"/>
        <v>0</v>
      </c>
      <c r="BF1022" s="61">
        <f t="shared" si="261"/>
        <v>0</v>
      </c>
    </row>
    <row r="1023" spans="1:58" ht="15.75" x14ac:dyDescent="0.25">
      <c r="A1023" s="99"/>
      <c r="B1023" s="99">
        <v>13236</v>
      </c>
      <c r="C1023" s="147" t="s">
        <v>47</v>
      </c>
      <c r="D1023" s="99" t="s">
        <v>1503</v>
      </c>
      <c r="E1023" s="99" t="s">
        <v>618</v>
      </c>
      <c r="F1023" s="99" t="s">
        <v>3258</v>
      </c>
      <c r="G1023" s="99" t="s">
        <v>3094</v>
      </c>
      <c r="H1023" s="99">
        <v>6524241674</v>
      </c>
      <c r="I1023" s="102">
        <v>42290</v>
      </c>
      <c r="J1023" s="102">
        <v>42291</v>
      </c>
      <c r="K1023" s="38" t="s">
        <v>3259</v>
      </c>
      <c r="L1023" s="38"/>
      <c r="M1023" s="39">
        <v>42298</v>
      </c>
      <c r="N1023" s="40">
        <v>42299</v>
      </c>
      <c r="O1023" s="148">
        <v>163</v>
      </c>
      <c r="P1023" s="149">
        <v>1086</v>
      </c>
      <c r="Q1023" s="149">
        <f t="shared" si="250"/>
        <v>1249</v>
      </c>
      <c r="R1023" s="99"/>
      <c r="S1023" s="43" t="s">
        <v>3260</v>
      </c>
      <c r="T1023" s="43"/>
      <c r="U1023" s="44">
        <v>42295</v>
      </c>
      <c r="V1023" s="45">
        <v>42296</v>
      </c>
      <c r="W1023" s="99">
        <v>500</v>
      </c>
      <c r="X1023" s="99"/>
      <c r="Y1023" s="47" t="s">
        <v>60</v>
      </c>
      <c r="Z1023" s="47"/>
      <c r="AA1023" s="70"/>
      <c r="AB1023" s="71"/>
      <c r="AC1023" s="99"/>
      <c r="AD1023" s="99"/>
      <c r="AE1023" s="99"/>
      <c r="AF1023" s="50" t="s">
        <v>3261</v>
      </c>
      <c r="AG1023" s="102">
        <v>42302</v>
      </c>
      <c r="AH1023" s="99">
        <v>1</v>
      </c>
      <c r="AI1023" s="179">
        <v>350</v>
      </c>
      <c r="AJ1023" s="224">
        <f t="shared" si="264"/>
        <v>500</v>
      </c>
      <c r="AK1023" s="47">
        <f t="shared" si="263"/>
        <v>0</v>
      </c>
      <c r="AL1023" s="225">
        <v>1</v>
      </c>
      <c r="AM1023" s="206">
        <f t="shared" si="266"/>
        <v>1749</v>
      </c>
      <c r="AN1023" s="99"/>
      <c r="AO1023" s="47">
        <f t="shared" si="267"/>
        <v>1749</v>
      </c>
      <c r="AP1023" s="99"/>
      <c r="AQ1023" s="99"/>
      <c r="AR1023" s="47">
        <f t="shared" si="253"/>
        <v>1749</v>
      </c>
      <c r="AS1023" s="99"/>
      <c r="AT1023" s="227" t="s">
        <v>55</v>
      </c>
      <c r="AU1023" s="99"/>
      <c r="AV1023" s="55">
        <f t="shared" si="254"/>
        <v>0</v>
      </c>
      <c r="AW1023" s="56">
        <f t="shared" si="265"/>
        <v>350</v>
      </c>
      <c r="AX1023" s="57">
        <v>0</v>
      </c>
      <c r="AY1023" s="58">
        <f t="shared" si="252"/>
        <v>500</v>
      </c>
      <c r="AZ1023" s="59">
        <f t="shared" si="255"/>
        <v>0</v>
      </c>
      <c r="BA1023" s="60">
        <f t="shared" si="256"/>
        <v>0</v>
      </c>
      <c r="BB1023" s="59">
        <f t="shared" si="257"/>
        <v>0</v>
      </c>
      <c r="BC1023" s="61">
        <f t="shared" si="258"/>
        <v>0</v>
      </c>
      <c r="BD1023" s="61">
        <f t="shared" si="259"/>
        <v>0</v>
      </c>
      <c r="BE1023" s="61">
        <f t="shared" si="260"/>
        <v>0</v>
      </c>
      <c r="BF1023" s="61">
        <f t="shared" si="261"/>
        <v>0</v>
      </c>
    </row>
    <row r="1024" spans="1:58" ht="15.75" x14ac:dyDescent="0.25">
      <c r="A1024" s="99"/>
      <c r="B1024" s="204">
        <v>13218</v>
      </c>
      <c r="C1024" s="147" t="s">
        <v>47</v>
      </c>
      <c r="D1024" s="99" t="s">
        <v>1503</v>
      </c>
      <c r="E1024" s="99" t="s">
        <v>618</v>
      </c>
      <c r="F1024" s="99" t="s">
        <v>2396</v>
      </c>
      <c r="G1024" s="99" t="s">
        <v>3094</v>
      </c>
      <c r="H1024" s="99" t="s">
        <v>3262</v>
      </c>
      <c r="I1024" s="102">
        <v>42289</v>
      </c>
      <c r="J1024" s="102">
        <v>42289</v>
      </c>
      <c r="K1024" s="38" t="s">
        <v>3263</v>
      </c>
      <c r="L1024" s="38"/>
      <c r="M1024" s="39">
        <v>42296</v>
      </c>
      <c r="N1024" s="40">
        <v>42296</v>
      </c>
      <c r="O1024" s="148">
        <v>0</v>
      </c>
      <c r="P1024" s="149">
        <v>867</v>
      </c>
      <c r="Q1024" s="149">
        <f t="shared" si="250"/>
        <v>867</v>
      </c>
      <c r="R1024" s="99"/>
      <c r="S1024" s="43" t="s">
        <v>285</v>
      </c>
      <c r="T1024" s="43"/>
      <c r="U1024" s="138"/>
      <c r="V1024" s="139"/>
      <c r="W1024" s="99"/>
      <c r="X1024" s="99"/>
      <c r="Y1024" s="47" t="s">
        <v>60</v>
      </c>
      <c r="Z1024" s="47"/>
      <c r="AA1024" s="70"/>
      <c r="AB1024" s="71"/>
      <c r="AC1024" s="99"/>
      <c r="AD1024" s="99"/>
      <c r="AE1024" s="99"/>
      <c r="AF1024" s="50" t="s">
        <v>3264</v>
      </c>
      <c r="AG1024" s="102">
        <v>42302</v>
      </c>
      <c r="AH1024" s="99">
        <v>1</v>
      </c>
      <c r="AI1024" s="179">
        <v>350</v>
      </c>
      <c r="AJ1024" s="224">
        <f t="shared" si="264"/>
        <v>0</v>
      </c>
      <c r="AK1024" s="47">
        <f t="shared" si="263"/>
        <v>0</v>
      </c>
      <c r="AL1024" s="225">
        <v>1</v>
      </c>
      <c r="AM1024" s="206">
        <f t="shared" si="266"/>
        <v>867</v>
      </c>
      <c r="AN1024" s="99"/>
      <c r="AO1024" s="47">
        <f t="shared" si="267"/>
        <v>867</v>
      </c>
      <c r="AP1024" s="99"/>
      <c r="AQ1024" s="99"/>
      <c r="AR1024" s="47">
        <f t="shared" si="253"/>
        <v>867</v>
      </c>
      <c r="AS1024" s="99"/>
      <c r="AT1024" s="227" t="s">
        <v>55</v>
      </c>
      <c r="AU1024" s="99"/>
      <c r="AV1024" s="55">
        <f t="shared" si="254"/>
        <v>0</v>
      </c>
      <c r="AW1024" s="56">
        <f t="shared" si="265"/>
        <v>350</v>
      </c>
      <c r="AX1024" s="57">
        <v>0</v>
      </c>
      <c r="AY1024" s="58">
        <f t="shared" si="252"/>
        <v>0</v>
      </c>
      <c r="AZ1024" s="59">
        <f t="shared" si="255"/>
        <v>0</v>
      </c>
      <c r="BA1024" s="60">
        <f t="shared" si="256"/>
        <v>0</v>
      </c>
      <c r="BB1024" s="59">
        <f t="shared" si="257"/>
        <v>0</v>
      </c>
      <c r="BC1024" s="61">
        <f t="shared" si="258"/>
        <v>0</v>
      </c>
      <c r="BD1024" s="61">
        <f t="shared" si="259"/>
        <v>0</v>
      </c>
      <c r="BE1024" s="61">
        <f t="shared" si="260"/>
        <v>0</v>
      </c>
      <c r="BF1024" s="61">
        <f t="shared" si="261"/>
        <v>0</v>
      </c>
    </row>
    <row r="1025" spans="1:58" ht="15.75" x14ac:dyDescent="0.25">
      <c r="A1025" s="99"/>
      <c r="B1025" s="99">
        <v>13219</v>
      </c>
      <c r="C1025" s="147" t="s">
        <v>47</v>
      </c>
      <c r="D1025" s="99" t="s">
        <v>1503</v>
      </c>
      <c r="E1025" s="99" t="s">
        <v>618</v>
      </c>
      <c r="F1025" s="99" t="s">
        <v>2396</v>
      </c>
      <c r="G1025" s="99" t="s">
        <v>3094</v>
      </c>
      <c r="H1025" s="99" t="s">
        <v>3265</v>
      </c>
      <c r="I1025" s="102">
        <v>42289</v>
      </c>
      <c r="J1025" s="102">
        <v>42289</v>
      </c>
      <c r="K1025" s="38" t="s">
        <v>3266</v>
      </c>
      <c r="L1025" s="38"/>
      <c r="M1025" s="39">
        <v>42296</v>
      </c>
      <c r="N1025" s="40">
        <v>42296</v>
      </c>
      <c r="O1025" s="148">
        <v>0</v>
      </c>
      <c r="P1025" s="149">
        <v>945</v>
      </c>
      <c r="Q1025" s="149">
        <f t="shared" si="250"/>
        <v>945</v>
      </c>
      <c r="R1025" s="99"/>
      <c r="S1025" s="43" t="s">
        <v>285</v>
      </c>
      <c r="T1025" s="43"/>
      <c r="U1025" s="138"/>
      <c r="V1025" s="139"/>
      <c r="W1025" s="99"/>
      <c r="X1025" s="99"/>
      <c r="Y1025" s="47" t="s">
        <v>60</v>
      </c>
      <c r="Z1025" s="47"/>
      <c r="AA1025" s="70"/>
      <c r="AB1025" s="71"/>
      <c r="AC1025" s="99"/>
      <c r="AD1025" s="99"/>
      <c r="AE1025" s="99"/>
      <c r="AF1025" s="50" t="s">
        <v>3267</v>
      </c>
      <c r="AG1025" s="102">
        <v>42302</v>
      </c>
      <c r="AH1025" s="99">
        <v>1</v>
      </c>
      <c r="AI1025" s="179">
        <v>350</v>
      </c>
      <c r="AJ1025" s="224">
        <f t="shared" si="264"/>
        <v>0</v>
      </c>
      <c r="AK1025" s="47">
        <f t="shared" si="263"/>
        <v>0</v>
      </c>
      <c r="AL1025" s="225">
        <v>1</v>
      </c>
      <c r="AM1025" s="206">
        <f t="shared" si="266"/>
        <v>945</v>
      </c>
      <c r="AN1025" s="99"/>
      <c r="AO1025" s="47">
        <f t="shared" si="267"/>
        <v>945</v>
      </c>
      <c r="AP1025" s="99"/>
      <c r="AQ1025" s="99"/>
      <c r="AR1025" s="47">
        <f t="shared" si="253"/>
        <v>945</v>
      </c>
      <c r="AS1025" s="99"/>
      <c r="AT1025" s="227" t="s">
        <v>55</v>
      </c>
      <c r="AU1025" s="99"/>
      <c r="AV1025" s="55">
        <f t="shared" si="254"/>
        <v>0</v>
      </c>
      <c r="AW1025" s="56">
        <f t="shared" si="265"/>
        <v>350</v>
      </c>
      <c r="AX1025" s="57">
        <v>0</v>
      </c>
      <c r="AY1025" s="58">
        <f t="shared" si="252"/>
        <v>0</v>
      </c>
      <c r="AZ1025" s="59">
        <f t="shared" si="255"/>
        <v>0</v>
      </c>
      <c r="BA1025" s="60">
        <f t="shared" si="256"/>
        <v>0</v>
      </c>
      <c r="BB1025" s="59">
        <f t="shared" si="257"/>
        <v>0</v>
      </c>
      <c r="BC1025" s="61">
        <f t="shared" si="258"/>
        <v>0</v>
      </c>
      <c r="BD1025" s="61">
        <f t="shared" si="259"/>
        <v>0</v>
      </c>
      <c r="BE1025" s="61">
        <f t="shared" si="260"/>
        <v>0</v>
      </c>
      <c r="BF1025" s="61">
        <f t="shared" si="261"/>
        <v>0</v>
      </c>
    </row>
    <row r="1026" spans="1:58" ht="15.75" x14ac:dyDescent="0.25">
      <c r="A1026" s="99"/>
      <c r="B1026" s="204">
        <v>13071</v>
      </c>
      <c r="C1026" s="147" t="s">
        <v>47</v>
      </c>
      <c r="D1026" s="99" t="s">
        <v>1503</v>
      </c>
      <c r="E1026" s="99" t="s">
        <v>618</v>
      </c>
      <c r="F1026" s="99" t="s">
        <v>3268</v>
      </c>
      <c r="G1026" s="99" t="s">
        <v>3094</v>
      </c>
      <c r="H1026" s="99">
        <v>17615923633</v>
      </c>
      <c r="I1026" s="102">
        <v>42264</v>
      </c>
      <c r="J1026" s="102">
        <v>42265</v>
      </c>
      <c r="K1026" s="38" t="s">
        <v>3269</v>
      </c>
      <c r="L1026" s="38"/>
      <c r="M1026" s="39">
        <v>42298</v>
      </c>
      <c r="N1026" s="40">
        <v>42299</v>
      </c>
      <c r="O1026" s="148">
        <v>3207</v>
      </c>
      <c r="P1026" s="149">
        <v>1334</v>
      </c>
      <c r="Q1026" s="149">
        <f t="shared" si="250"/>
        <v>4541</v>
      </c>
      <c r="R1026" s="99"/>
      <c r="S1026" s="43" t="s">
        <v>3270</v>
      </c>
      <c r="T1026" s="43"/>
      <c r="U1026" s="44">
        <v>42277</v>
      </c>
      <c r="V1026" s="45">
        <v>42277</v>
      </c>
      <c r="W1026" s="99">
        <v>300</v>
      </c>
      <c r="X1026" s="99"/>
      <c r="Y1026" s="47" t="s">
        <v>60</v>
      </c>
      <c r="Z1026" s="47"/>
      <c r="AA1026" s="70"/>
      <c r="AB1026" s="71"/>
      <c r="AC1026" s="99"/>
      <c r="AD1026" s="99"/>
      <c r="AE1026" s="99"/>
      <c r="AF1026" s="50" t="s">
        <v>3271</v>
      </c>
      <c r="AG1026" s="102">
        <v>42302</v>
      </c>
      <c r="AH1026" s="99">
        <v>1</v>
      </c>
      <c r="AI1026" s="179">
        <v>350</v>
      </c>
      <c r="AJ1026" s="224">
        <f t="shared" si="264"/>
        <v>300</v>
      </c>
      <c r="AK1026" s="47">
        <f t="shared" si="263"/>
        <v>0</v>
      </c>
      <c r="AL1026" s="225">
        <v>1</v>
      </c>
      <c r="AM1026" s="206">
        <f t="shared" si="266"/>
        <v>4841</v>
      </c>
      <c r="AN1026" s="99"/>
      <c r="AO1026" s="47">
        <f t="shared" si="267"/>
        <v>4841</v>
      </c>
      <c r="AP1026" s="99"/>
      <c r="AQ1026" s="99"/>
      <c r="AR1026" s="47">
        <f t="shared" si="253"/>
        <v>4841</v>
      </c>
      <c r="AS1026" s="99"/>
      <c r="AT1026" s="227" t="s">
        <v>55</v>
      </c>
      <c r="AU1026" s="99"/>
      <c r="AV1026" s="55">
        <f t="shared" si="254"/>
        <v>0</v>
      </c>
      <c r="AW1026" s="56">
        <f t="shared" si="265"/>
        <v>350</v>
      </c>
      <c r="AX1026" s="57">
        <v>0</v>
      </c>
      <c r="AY1026" s="58">
        <f t="shared" si="252"/>
        <v>300</v>
      </c>
      <c r="AZ1026" s="59">
        <f t="shared" si="255"/>
        <v>0</v>
      </c>
      <c r="BA1026" s="60">
        <f t="shared" si="256"/>
        <v>0</v>
      </c>
      <c r="BB1026" s="59">
        <f t="shared" si="257"/>
        <v>0</v>
      </c>
      <c r="BC1026" s="61">
        <f t="shared" si="258"/>
        <v>0</v>
      </c>
      <c r="BD1026" s="61">
        <f t="shared" si="259"/>
        <v>0</v>
      </c>
      <c r="BE1026" s="61">
        <f t="shared" si="260"/>
        <v>0</v>
      </c>
      <c r="BF1026" s="61">
        <f t="shared" si="261"/>
        <v>0</v>
      </c>
    </row>
    <row r="1027" spans="1:58" ht="15.75" x14ac:dyDescent="0.25">
      <c r="A1027" s="99"/>
      <c r="B1027" s="99">
        <v>13253</v>
      </c>
      <c r="C1027" s="147" t="s">
        <v>47</v>
      </c>
      <c r="D1027" s="99" t="s">
        <v>1503</v>
      </c>
      <c r="E1027" s="99" t="s">
        <v>618</v>
      </c>
      <c r="F1027" s="99" t="s">
        <v>3272</v>
      </c>
      <c r="G1027" s="99" t="s">
        <v>3094</v>
      </c>
      <c r="H1027" s="99">
        <v>17617611941</v>
      </c>
      <c r="I1027" s="102">
        <v>42292</v>
      </c>
      <c r="J1027" s="102">
        <v>42294</v>
      </c>
      <c r="K1027" s="38" t="s">
        <v>3273</v>
      </c>
      <c r="L1027" s="38"/>
      <c r="M1027" s="39">
        <v>42298</v>
      </c>
      <c r="N1027" s="40">
        <v>42299</v>
      </c>
      <c r="O1027" s="148">
        <v>0</v>
      </c>
      <c r="P1027" s="149">
        <v>625</v>
      </c>
      <c r="Q1027" s="149">
        <f t="shared" si="250"/>
        <v>625</v>
      </c>
      <c r="R1027" s="99"/>
      <c r="S1027" s="43" t="s">
        <v>3274</v>
      </c>
      <c r="T1027" s="43"/>
      <c r="U1027" s="44">
        <v>42298</v>
      </c>
      <c r="V1027" s="45">
        <v>42299</v>
      </c>
      <c r="W1027" s="99">
        <v>300</v>
      </c>
      <c r="X1027" s="99"/>
      <c r="Y1027" s="47" t="s">
        <v>60</v>
      </c>
      <c r="Z1027" s="47"/>
      <c r="AA1027" s="70"/>
      <c r="AB1027" s="71"/>
      <c r="AC1027" s="99"/>
      <c r="AD1027" s="99"/>
      <c r="AE1027" s="99"/>
      <c r="AF1027" s="50" t="s">
        <v>3275</v>
      </c>
      <c r="AG1027" s="102">
        <v>42302</v>
      </c>
      <c r="AH1027" s="99">
        <v>1</v>
      </c>
      <c r="AI1027" s="179">
        <v>350</v>
      </c>
      <c r="AJ1027" s="224">
        <f t="shared" si="264"/>
        <v>300</v>
      </c>
      <c r="AK1027" s="47">
        <f t="shared" si="263"/>
        <v>0</v>
      </c>
      <c r="AL1027" s="225">
        <v>1</v>
      </c>
      <c r="AM1027" s="206">
        <f t="shared" si="266"/>
        <v>925</v>
      </c>
      <c r="AN1027" s="99"/>
      <c r="AO1027" s="47">
        <f t="shared" si="267"/>
        <v>925</v>
      </c>
      <c r="AP1027" s="99"/>
      <c r="AQ1027" s="99"/>
      <c r="AR1027" s="47">
        <f t="shared" si="253"/>
        <v>925</v>
      </c>
      <c r="AS1027" s="99"/>
      <c r="AT1027" s="227" t="s">
        <v>55</v>
      </c>
      <c r="AU1027" s="99"/>
      <c r="AV1027" s="55">
        <f t="shared" si="254"/>
        <v>0</v>
      </c>
      <c r="AW1027" s="56">
        <f t="shared" si="265"/>
        <v>350</v>
      </c>
      <c r="AX1027" s="57">
        <v>0</v>
      </c>
      <c r="AY1027" s="58">
        <f t="shared" si="252"/>
        <v>300</v>
      </c>
      <c r="AZ1027" s="59">
        <f t="shared" si="255"/>
        <v>0</v>
      </c>
      <c r="BA1027" s="60">
        <f t="shared" si="256"/>
        <v>0</v>
      </c>
      <c r="BB1027" s="59">
        <f t="shared" si="257"/>
        <v>0</v>
      </c>
      <c r="BC1027" s="61">
        <f t="shared" si="258"/>
        <v>0</v>
      </c>
      <c r="BD1027" s="61">
        <f t="shared" si="259"/>
        <v>0</v>
      </c>
      <c r="BE1027" s="61">
        <f t="shared" si="260"/>
        <v>0</v>
      </c>
      <c r="BF1027" s="61">
        <f t="shared" si="261"/>
        <v>0</v>
      </c>
    </row>
    <row r="1028" spans="1:58" ht="15.75" x14ac:dyDescent="0.25">
      <c r="A1028" s="99"/>
      <c r="B1028" s="204">
        <v>13157</v>
      </c>
      <c r="C1028" s="147" t="s">
        <v>47</v>
      </c>
      <c r="D1028" s="99" t="s">
        <v>1503</v>
      </c>
      <c r="E1028" s="99" t="s">
        <v>618</v>
      </c>
      <c r="F1028" s="99" t="s">
        <v>2821</v>
      </c>
      <c r="G1028" s="99" t="s">
        <v>3094</v>
      </c>
      <c r="H1028" s="99">
        <v>6524226845</v>
      </c>
      <c r="I1028" s="102">
        <v>42277</v>
      </c>
      <c r="J1028" s="102">
        <v>42278</v>
      </c>
      <c r="K1028" s="38" t="s">
        <v>3276</v>
      </c>
      <c r="L1028" s="38"/>
      <c r="M1028" s="39">
        <v>42298</v>
      </c>
      <c r="N1028" s="40">
        <v>42299</v>
      </c>
      <c r="O1028" s="148">
        <v>0</v>
      </c>
      <c r="P1028" s="149">
        <v>1767</v>
      </c>
      <c r="Q1028" s="149">
        <f t="shared" si="250"/>
        <v>1767</v>
      </c>
      <c r="R1028" s="99"/>
      <c r="S1028" s="43" t="s">
        <v>3277</v>
      </c>
      <c r="T1028" s="43"/>
      <c r="U1028" s="44">
        <v>42289</v>
      </c>
      <c r="V1028" s="45">
        <v>42289</v>
      </c>
      <c r="W1028" s="99">
        <v>450</v>
      </c>
      <c r="X1028" s="99"/>
      <c r="Y1028" s="47" t="s">
        <v>60</v>
      </c>
      <c r="Z1028" s="47"/>
      <c r="AA1028" s="70"/>
      <c r="AB1028" s="71"/>
      <c r="AC1028" s="99"/>
      <c r="AD1028" s="99"/>
      <c r="AE1028" s="99"/>
      <c r="AF1028" s="50" t="s">
        <v>3278</v>
      </c>
      <c r="AG1028" s="102">
        <v>42302</v>
      </c>
      <c r="AH1028" s="99">
        <v>1</v>
      </c>
      <c r="AI1028" s="179">
        <v>350</v>
      </c>
      <c r="AJ1028" s="224">
        <f t="shared" si="264"/>
        <v>450</v>
      </c>
      <c r="AK1028" s="47">
        <f t="shared" si="263"/>
        <v>0</v>
      </c>
      <c r="AL1028" s="225">
        <v>1</v>
      </c>
      <c r="AM1028" s="206">
        <f t="shared" si="266"/>
        <v>2217</v>
      </c>
      <c r="AN1028" s="99"/>
      <c r="AO1028" s="47">
        <f t="shared" si="267"/>
        <v>2217</v>
      </c>
      <c r="AP1028" s="99"/>
      <c r="AQ1028" s="99"/>
      <c r="AR1028" s="47">
        <f t="shared" si="253"/>
        <v>2217</v>
      </c>
      <c r="AS1028" s="99"/>
      <c r="AT1028" s="227" t="s">
        <v>55</v>
      </c>
      <c r="AU1028" s="99"/>
      <c r="AV1028" s="55">
        <f t="shared" si="254"/>
        <v>0</v>
      </c>
      <c r="AW1028" s="56">
        <f t="shared" si="265"/>
        <v>350</v>
      </c>
      <c r="AX1028" s="57">
        <v>0</v>
      </c>
      <c r="AY1028" s="58">
        <f t="shared" si="252"/>
        <v>450</v>
      </c>
      <c r="AZ1028" s="59">
        <f t="shared" si="255"/>
        <v>0</v>
      </c>
      <c r="BA1028" s="60">
        <f t="shared" si="256"/>
        <v>0</v>
      </c>
      <c r="BB1028" s="59">
        <f t="shared" si="257"/>
        <v>0</v>
      </c>
      <c r="BC1028" s="61">
        <f t="shared" si="258"/>
        <v>0</v>
      </c>
      <c r="BD1028" s="61">
        <f t="shared" si="259"/>
        <v>0</v>
      </c>
      <c r="BE1028" s="61">
        <f t="shared" si="260"/>
        <v>0</v>
      </c>
      <c r="BF1028" s="61">
        <f t="shared" si="261"/>
        <v>0</v>
      </c>
    </row>
    <row r="1029" spans="1:58" ht="15.75" x14ac:dyDescent="0.25">
      <c r="A1029" s="99"/>
      <c r="B1029" s="99">
        <v>13158</v>
      </c>
      <c r="C1029" s="147" t="s">
        <v>47</v>
      </c>
      <c r="D1029" s="99" t="s">
        <v>1503</v>
      </c>
      <c r="E1029" s="99" t="s">
        <v>618</v>
      </c>
      <c r="F1029" s="99" t="s">
        <v>2821</v>
      </c>
      <c r="G1029" s="99" t="s">
        <v>3094</v>
      </c>
      <c r="H1029" s="99" t="s">
        <v>3279</v>
      </c>
      <c r="I1029" s="102">
        <v>42277</v>
      </c>
      <c r="J1029" s="102">
        <v>42278</v>
      </c>
      <c r="K1029" s="38" t="s">
        <v>3280</v>
      </c>
      <c r="L1029" s="38"/>
      <c r="M1029" s="39">
        <v>42298</v>
      </c>
      <c r="N1029" s="40">
        <v>42299</v>
      </c>
      <c r="O1029" s="148">
        <v>15771</v>
      </c>
      <c r="P1029" s="149">
        <v>8026</v>
      </c>
      <c r="Q1029" s="149">
        <f t="shared" si="250"/>
        <v>23797</v>
      </c>
      <c r="R1029" s="99"/>
      <c r="S1029" s="43" t="s">
        <v>3281</v>
      </c>
      <c r="T1029" s="43"/>
      <c r="U1029" s="44">
        <v>42289</v>
      </c>
      <c r="V1029" s="45">
        <v>42289</v>
      </c>
      <c r="W1029" s="99">
        <v>450</v>
      </c>
      <c r="X1029" s="99"/>
      <c r="Y1029" s="47" t="s">
        <v>60</v>
      </c>
      <c r="Z1029" s="47"/>
      <c r="AA1029" s="70"/>
      <c r="AB1029" s="71"/>
      <c r="AC1029" s="99"/>
      <c r="AD1029" s="99"/>
      <c r="AE1029" s="99"/>
      <c r="AF1029" s="50" t="s">
        <v>3282</v>
      </c>
      <c r="AG1029" s="102">
        <v>42302</v>
      </c>
      <c r="AH1029" s="99">
        <v>1</v>
      </c>
      <c r="AI1029" s="179">
        <v>350</v>
      </c>
      <c r="AJ1029" s="224">
        <f t="shared" si="264"/>
        <v>450</v>
      </c>
      <c r="AK1029" s="47">
        <f t="shared" si="263"/>
        <v>0</v>
      </c>
      <c r="AL1029" s="225">
        <v>1</v>
      </c>
      <c r="AM1029" s="206">
        <f t="shared" si="266"/>
        <v>24247</v>
      </c>
      <c r="AN1029" s="99"/>
      <c r="AO1029" s="47">
        <f t="shared" si="267"/>
        <v>24247</v>
      </c>
      <c r="AP1029" s="99"/>
      <c r="AQ1029" s="99"/>
      <c r="AR1029" s="47">
        <f t="shared" si="253"/>
        <v>24247</v>
      </c>
      <c r="AS1029" s="99"/>
      <c r="AT1029" s="227" t="s">
        <v>55</v>
      </c>
      <c r="AU1029" s="99"/>
      <c r="AV1029" s="55">
        <f t="shared" si="254"/>
        <v>0</v>
      </c>
      <c r="AW1029" s="56">
        <f t="shared" si="265"/>
        <v>350</v>
      </c>
      <c r="AX1029" s="57">
        <v>0</v>
      </c>
      <c r="AY1029" s="58">
        <f t="shared" si="252"/>
        <v>450</v>
      </c>
      <c r="AZ1029" s="59">
        <f t="shared" si="255"/>
        <v>0</v>
      </c>
      <c r="BA1029" s="60">
        <f t="shared" si="256"/>
        <v>0</v>
      </c>
      <c r="BB1029" s="59">
        <f t="shared" si="257"/>
        <v>0</v>
      </c>
      <c r="BC1029" s="61">
        <f t="shared" si="258"/>
        <v>0</v>
      </c>
      <c r="BD1029" s="61">
        <f t="shared" si="259"/>
        <v>0</v>
      </c>
      <c r="BE1029" s="61">
        <f t="shared" si="260"/>
        <v>0</v>
      </c>
      <c r="BF1029" s="61">
        <f t="shared" si="261"/>
        <v>0</v>
      </c>
    </row>
    <row r="1030" spans="1:58" ht="15.75" x14ac:dyDescent="0.25">
      <c r="A1030" s="99"/>
      <c r="B1030" s="99">
        <v>13156</v>
      </c>
      <c r="C1030" s="147" t="s">
        <v>47</v>
      </c>
      <c r="D1030" s="99" t="s">
        <v>1503</v>
      </c>
      <c r="E1030" s="99" t="s">
        <v>618</v>
      </c>
      <c r="F1030" s="99" t="s">
        <v>2808</v>
      </c>
      <c r="G1030" s="99" t="s">
        <v>3094</v>
      </c>
      <c r="H1030" s="99">
        <v>17617525476</v>
      </c>
      <c r="I1030" s="102">
        <v>42292</v>
      </c>
      <c r="J1030" s="102">
        <v>42294</v>
      </c>
      <c r="K1030" s="38" t="s">
        <v>3283</v>
      </c>
      <c r="L1030" s="38"/>
      <c r="M1030" s="39">
        <v>42298</v>
      </c>
      <c r="N1030" s="40">
        <v>42299</v>
      </c>
      <c r="O1030" s="148">
        <v>0</v>
      </c>
      <c r="P1030" s="149">
        <v>6795</v>
      </c>
      <c r="Q1030" s="149">
        <f t="shared" si="250"/>
        <v>6795</v>
      </c>
      <c r="R1030" s="99"/>
      <c r="S1030" s="43" t="s">
        <v>3284</v>
      </c>
      <c r="T1030" s="43"/>
      <c r="U1030" s="44">
        <v>42298</v>
      </c>
      <c r="V1030" s="45">
        <v>42299</v>
      </c>
      <c r="W1030" s="99">
        <v>300</v>
      </c>
      <c r="X1030" s="99"/>
      <c r="Y1030" s="47" t="s">
        <v>60</v>
      </c>
      <c r="Z1030" s="47"/>
      <c r="AA1030" s="70"/>
      <c r="AB1030" s="71"/>
      <c r="AC1030" s="99"/>
      <c r="AD1030" s="99"/>
      <c r="AE1030" s="99"/>
      <c r="AF1030" s="50" t="s">
        <v>3285</v>
      </c>
      <c r="AG1030" s="102">
        <v>42302</v>
      </c>
      <c r="AH1030" s="99">
        <v>1</v>
      </c>
      <c r="AI1030" s="179">
        <v>350</v>
      </c>
      <c r="AJ1030" s="224">
        <f t="shared" si="264"/>
        <v>300</v>
      </c>
      <c r="AK1030" s="47">
        <f t="shared" si="263"/>
        <v>0</v>
      </c>
      <c r="AL1030" s="225">
        <v>1</v>
      </c>
      <c r="AM1030" s="206">
        <f t="shared" si="266"/>
        <v>7095</v>
      </c>
      <c r="AN1030" s="99"/>
      <c r="AO1030" s="47">
        <f t="shared" si="267"/>
        <v>7095</v>
      </c>
      <c r="AP1030" s="99"/>
      <c r="AQ1030" s="99"/>
      <c r="AR1030" s="47">
        <f t="shared" si="253"/>
        <v>7095</v>
      </c>
      <c r="AS1030" s="99"/>
      <c r="AT1030" s="227" t="s">
        <v>55</v>
      </c>
      <c r="AU1030" s="99"/>
      <c r="AV1030" s="55">
        <f t="shared" si="254"/>
        <v>0</v>
      </c>
      <c r="AW1030" s="56">
        <f t="shared" si="265"/>
        <v>350</v>
      </c>
      <c r="AX1030" s="57">
        <v>0</v>
      </c>
      <c r="AY1030" s="58">
        <f t="shared" si="252"/>
        <v>300</v>
      </c>
      <c r="AZ1030" s="59">
        <f t="shared" si="255"/>
        <v>0</v>
      </c>
      <c r="BA1030" s="60">
        <f t="shared" si="256"/>
        <v>0</v>
      </c>
      <c r="BB1030" s="59">
        <f t="shared" si="257"/>
        <v>0</v>
      </c>
      <c r="BC1030" s="61">
        <f t="shared" si="258"/>
        <v>0</v>
      </c>
      <c r="BD1030" s="61">
        <f t="shared" si="259"/>
        <v>0</v>
      </c>
      <c r="BE1030" s="61">
        <f t="shared" si="260"/>
        <v>0</v>
      </c>
      <c r="BF1030" s="61">
        <f t="shared" si="261"/>
        <v>0</v>
      </c>
    </row>
    <row r="1031" spans="1:58" ht="15.75" x14ac:dyDescent="0.25">
      <c r="A1031" s="99"/>
      <c r="B1031" s="204">
        <v>13220</v>
      </c>
      <c r="C1031" s="147" t="s">
        <v>47</v>
      </c>
      <c r="D1031" s="99" t="s">
        <v>1503</v>
      </c>
      <c r="E1031" s="99" t="s">
        <v>618</v>
      </c>
      <c r="F1031" s="99" t="s">
        <v>2825</v>
      </c>
      <c r="G1031" s="99" t="s">
        <v>3094</v>
      </c>
      <c r="H1031" s="99" t="s">
        <v>3286</v>
      </c>
      <c r="I1031" s="102">
        <v>42289</v>
      </c>
      <c r="J1031" s="102">
        <v>42290</v>
      </c>
      <c r="K1031" s="38" t="s">
        <v>3287</v>
      </c>
      <c r="L1031" s="38"/>
      <c r="M1031" s="39">
        <v>42296</v>
      </c>
      <c r="N1031" s="40">
        <v>42296</v>
      </c>
      <c r="O1031" s="148">
        <v>0</v>
      </c>
      <c r="P1031" s="149">
        <v>2737</v>
      </c>
      <c r="Q1031" s="149">
        <f t="shared" si="250"/>
        <v>2737</v>
      </c>
      <c r="R1031" s="99"/>
      <c r="S1031" s="43" t="s">
        <v>3288</v>
      </c>
      <c r="T1031" s="43"/>
      <c r="U1031" s="44">
        <v>42295</v>
      </c>
      <c r="V1031" s="45">
        <v>42296</v>
      </c>
      <c r="W1031" s="99">
        <v>500</v>
      </c>
      <c r="X1031" s="99"/>
      <c r="Y1031" s="47" t="s">
        <v>60</v>
      </c>
      <c r="Z1031" s="47"/>
      <c r="AA1031" s="70"/>
      <c r="AB1031" s="71"/>
      <c r="AC1031" s="99"/>
      <c r="AD1031" s="99"/>
      <c r="AE1031" s="99"/>
      <c r="AF1031" s="50" t="s">
        <v>3289</v>
      </c>
      <c r="AG1031" s="102">
        <v>42302</v>
      </c>
      <c r="AH1031" s="99">
        <v>1</v>
      </c>
      <c r="AI1031" s="179">
        <v>350</v>
      </c>
      <c r="AJ1031" s="224">
        <f t="shared" si="264"/>
        <v>500</v>
      </c>
      <c r="AK1031" s="47">
        <f t="shared" si="263"/>
        <v>0</v>
      </c>
      <c r="AL1031" s="225">
        <v>1</v>
      </c>
      <c r="AM1031" s="206">
        <f t="shared" si="266"/>
        <v>3237</v>
      </c>
      <c r="AN1031" s="99"/>
      <c r="AO1031" s="47">
        <f t="shared" si="267"/>
        <v>3237</v>
      </c>
      <c r="AP1031" s="99"/>
      <c r="AQ1031" s="99"/>
      <c r="AR1031" s="47">
        <f t="shared" si="253"/>
        <v>3237</v>
      </c>
      <c r="AS1031" s="99"/>
      <c r="AT1031" s="227" t="s">
        <v>55</v>
      </c>
      <c r="AU1031" s="99"/>
      <c r="AV1031" s="55">
        <f t="shared" si="254"/>
        <v>0</v>
      </c>
      <c r="AW1031" s="56">
        <f t="shared" si="265"/>
        <v>350</v>
      </c>
      <c r="AX1031" s="57">
        <v>0</v>
      </c>
      <c r="AY1031" s="58">
        <f t="shared" si="252"/>
        <v>500</v>
      </c>
      <c r="AZ1031" s="59">
        <f t="shared" si="255"/>
        <v>0</v>
      </c>
      <c r="BA1031" s="60">
        <f t="shared" si="256"/>
        <v>0</v>
      </c>
      <c r="BB1031" s="59">
        <f t="shared" si="257"/>
        <v>0</v>
      </c>
      <c r="BC1031" s="61">
        <f t="shared" si="258"/>
        <v>0</v>
      </c>
      <c r="BD1031" s="61">
        <f t="shared" si="259"/>
        <v>0</v>
      </c>
      <c r="BE1031" s="61">
        <f t="shared" si="260"/>
        <v>0</v>
      </c>
      <c r="BF1031" s="61">
        <f t="shared" si="261"/>
        <v>0</v>
      </c>
    </row>
    <row r="1032" spans="1:58" ht="15.75" x14ac:dyDescent="0.25">
      <c r="A1032" s="99"/>
      <c r="B1032" s="204">
        <v>13184</v>
      </c>
      <c r="C1032" s="147" t="s">
        <v>47</v>
      </c>
      <c r="D1032" s="99" t="s">
        <v>1503</v>
      </c>
      <c r="E1032" s="99" t="s">
        <v>618</v>
      </c>
      <c r="F1032" s="99" t="s">
        <v>3290</v>
      </c>
      <c r="G1032" s="99" t="s">
        <v>3094</v>
      </c>
      <c r="H1032" s="99" t="s">
        <v>3291</v>
      </c>
      <c r="I1032" s="102">
        <v>42292</v>
      </c>
      <c r="J1032" s="102">
        <v>42294</v>
      </c>
      <c r="K1032" s="38" t="s">
        <v>3292</v>
      </c>
      <c r="L1032" s="38"/>
      <c r="M1032" s="39">
        <v>42298</v>
      </c>
      <c r="N1032" s="40">
        <v>42299</v>
      </c>
      <c r="O1032" s="148">
        <v>0</v>
      </c>
      <c r="P1032" s="149">
        <v>5055</v>
      </c>
      <c r="Q1032" s="149">
        <f t="shared" si="250"/>
        <v>5055</v>
      </c>
      <c r="R1032" s="99"/>
      <c r="S1032" s="43" t="s">
        <v>3293</v>
      </c>
      <c r="T1032" s="43"/>
      <c r="U1032" s="44">
        <v>42298</v>
      </c>
      <c r="V1032" s="45">
        <v>42299</v>
      </c>
      <c r="W1032" s="99">
        <v>300</v>
      </c>
      <c r="X1032" s="99"/>
      <c r="Y1032" s="47" t="s">
        <v>60</v>
      </c>
      <c r="Z1032" s="47"/>
      <c r="AA1032" s="70"/>
      <c r="AB1032" s="71"/>
      <c r="AC1032" s="99"/>
      <c r="AD1032" s="99"/>
      <c r="AE1032" s="99"/>
      <c r="AF1032" s="50" t="s">
        <v>3294</v>
      </c>
      <c r="AG1032" s="102">
        <v>42302</v>
      </c>
      <c r="AH1032" s="99">
        <v>1</v>
      </c>
      <c r="AI1032" s="179">
        <v>350</v>
      </c>
      <c r="AJ1032" s="224">
        <f t="shared" si="264"/>
        <v>300</v>
      </c>
      <c r="AK1032" s="47">
        <f t="shared" si="263"/>
        <v>0</v>
      </c>
      <c r="AL1032" s="225">
        <v>1</v>
      </c>
      <c r="AM1032" s="206">
        <f t="shared" si="266"/>
        <v>5355</v>
      </c>
      <c r="AN1032" s="99"/>
      <c r="AO1032" s="47">
        <f t="shared" si="267"/>
        <v>5355</v>
      </c>
      <c r="AP1032" s="99"/>
      <c r="AQ1032" s="99"/>
      <c r="AR1032" s="47">
        <f t="shared" si="253"/>
        <v>5355</v>
      </c>
      <c r="AS1032" s="99"/>
      <c r="AT1032" s="227" t="s">
        <v>55</v>
      </c>
      <c r="AU1032" s="99"/>
      <c r="AV1032" s="55">
        <f t="shared" si="254"/>
        <v>0</v>
      </c>
      <c r="AW1032" s="56">
        <f t="shared" si="265"/>
        <v>350</v>
      </c>
      <c r="AX1032" s="57">
        <v>0</v>
      </c>
      <c r="AY1032" s="58">
        <f t="shared" si="252"/>
        <v>300</v>
      </c>
      <c r="AZ1032" s="59">
        <f t="shared" si="255"/>
        <v>0</v>
      </c>
      <c r="BA1032" s="60">
        <f t="shared" si="256"/>
        <v>0</v>
      </c>
      <c r="BB1032" s="59">
        <f t="shared" si="257"/>
        <v>0</v>
      </c>
      <c r="BC1032" s="61">
        <f t="shared" si="258"/>
        <v>0</v>
      </c>
      <c r="BD1032" s="61">
        <f t="shared" si="259"/>
        <v>0</v>
      </c>
      <c r="BE1032" s="61">
        <f t="shared" si="260"/>
        <v>0</v>
      </c>
      <c r="BF1032" s="61">
        <f t="shared" si="261"/>
        <v>0</v>
      </c>
    </row>
    <row r="1033" spans="1:58" ht="15.75" x14ac:dyDescent="0.25">
      <c r="A1033" s="99"/>
      <c r="B1033" s="204">
        <v>30080</v>
      </c>
      <c r="C1033" s="147" t="s">
        <v>47</v>
      </c>
      <c r="D1033" s="99" t="s">
        <v>1503</v>
      </c>
      <c r="E1033" s="99" t="s">
        <v>618</v>
      </c>
      <c r="F1033" s="99" t="s">
        <v>2812</v>
      </c>
      <c r="G1033" s="99" t="s">
        <v>3094</v>
      </c>
      <c r="H1033" s="99" t="s">
        <v>3295</v>
      </c>
      <c r="I1033" s="102">
        <v>42275</v>
      </c>
      <c r="J1033" s="102">
        <v>42281</v>
      </c>
      <c r="K1033" s="38" t="s">
        <v>3296</v>
      </c>
      <c r="L1033" s="38"/>
      <c r="M1033" s="39">
        <v>42283</v>
      </c>
      <c r="N1033" s="40">
        <v>42283</v>
      </c>
      <c r="O1033" s="148">
        <v>0</v>
      </c>
      <c r="P1033" s="149">
        <v>4400</v>
      </c>
      <c r="Q1033" s="149">
        <f t="shared" si="250"/>
        <v>4400</v>
      </c>
      <c r="R1033" s="99"/>
      <c r="S1033" s="43" t="s">
        <v>3297</v>
      </c>
      <c r="T1033" s="43"/>
      <c r="U1033" s="44">
        <v>42298</v>
      </c>
      <c r="V1033" s="45">
        <v>42299</v>
      </c>
      <c r="W1033" s="99">
        <v>3000</v>
      </c>
      <c r="X1033" s="99"/>
      <c r="Y1033" s="47" t="s">
        <v>60</v>
      </c>
      <c r="Z1033" s="47"/>
      <c r="AA1033" s="70"/>
      <c r="AB1033" s="71"/>
      <c r="AC1033" s="99"/>
      <c r="AD1033" s="99"/>
      <c r="AE1033" s="99"/>
      <c r="AF1033" s="50" t="s">
        <v>3298</v>
      </c>
      <c r="AG1033" s="102">
        <v>42302</v>
      </c>
      <c r="AH1033" s="99">
        <v>1</v>
      </c>
      <c r="AI1033" s="179">
        <v>1300</v>
      </c>
      <c r="AJ1033" s="224">
        <f t="shared" si="264"/>
        <v>3000</v>
      </c>
      <c r="AK1033" s="47">
        <f t="shared" si="263"/>
        <v>0</v>
      </c>
      <c r="AL1033" s="225">
        <v>1</v>
      </c>
      <c r="AM1033" s="206">
        <f t="shared" si="266"/>
        <v>7400</v>
      </c>
      <c r="AN1033" s="99"/>
      <c r="AO1033" s="47">
        <f t="shared" si="267"/>
        <v>7400</v>
      </c>
      <c r="AP1033" s="99"/>
      <c r="AQ1033" s="99"/>
      <c r="AR1033" s="47">
        <f t="shared" si="253"/>
        <v>7400</v>
      </c>
      <c r="AS1033" s="99"/>
      <c r="AT1033" s="227" t="s">
        <v>55</v>
      </c>
      <c r="AU1033" s="99"/>
      <c r="AV1033" s="55">
        <f t="shared" si="254"/>
        <v>0</v>
      </c>
      <c r="AW1033" s="56">
        <f t="shared" si="265"/>
        <v>1300</v>
      </c>
      <c r="AX1033" s="57">
        <v>0</v>
      </c>
      <c r="AY1033" s="58">
        <f t="shared" si="252"/>
        <v>3000</v>
      </c>
      <c r="AZ1033" s="59">
        <f t="shared" si="255"/>
        <v>0</v>
      </c>
      <c r="BA1033" s="60">
        <f t="shared" si="256"/>
        <v>0</v>
      </c>
      <c r="BB1033" s="59">
        <f t="shared" si="257"/>
        <v>0</v>
      </c>
      <c r="BC1033" s="61">
        <f t="shared" si="258"/>
        <v>0</v>
      </c>
      <c r="BD1033" s="61">
        <f t="shared" si="259"/>
        <v>0</v>
      </c>
      <c r="BE1033" s="61">
        <f t="shared" si="260"/>
        <v>0</v>
      </c>
      <c r="BF1033" s="61">
        <f t="shared" si="261"/>
        <v>0</v>
      </c>
    </row>
    <row r="1034" spans="1:58" ht="15.75" x14ac:dyDescent="0.25">
      <c r="A1034" s="146">
        <v>42303</v>
      </c>
      <c r="B1034" s="204">
        <v>13186</v>
      </c>
      <c r="C1034" s="147" t="s">
        <v>47</v>
      </c>
      <c r="D1034" s="99" t="s">
        <v>199</v>
      </c>
      <c r="E1034" s="99" t="s">
        <v>3299</v>
      </c>
      <c r="F1034" s="99" t="s">
        <v>3300</v>
      </c>
      <c r="G1034" s="99" t="s">
        <v>3094</v>
      </c>
      <c r="H1034" s="99" t="s">
        <v>3301</v>
      </c>
      <c r="I1034" s="102">
        <v>42276</v>
      </c>
      <c r="J1034" s="102">
        <v>42277</v>
      </c>
      <c r="K1034" s="38" t="s">
        <v>3302</v>
      </c>
      <c r="L1034" s="38"/>
      <c r="M1034" s="39">
        <v>42282</v>
      </c>
      <c r="N1034" s="40">
        <v>42283</v>
      </c>
      <c r="O1034" s="148">
        <v>589</v>
      </c>
      <c r="P1034" s="149">
        <v>726.5</v>
      </c>
      <c r="Q1034" s="149">
        <f t="shared" si="250"/>
        <v>1315.5</v>
      </c>
      <c r="R1034" s="99"/>
      <c r="S1034" s="43" t="s">
        <v>3303</v>
      </c>
      <c r="T1034" s="43"/>
      <c r="U1034" s="44">
        <v>42289</v>
      </c>
      <c r="V1034" s="45">
        <v>42289</v>
      </c>
      <c r="W1034" s="99">
        <v>562.5</v>
      </c>
      <c r="X1034" s="99"/>
      <c r="Y1034" s="47" t="s">
        <v>60</v>
      </c>
      <c r="Z1034" s="47"/>
      <c r="AA1034" s="70"/>
      <c r="AB1034" s="71"/>
      <c r="AC1034" s="99"/>
      <c r="AD1034" s="99"/>
      <c r="AE1034" s="99"/>
      <c r="AF1034" s="50" t="s">
        <v>3304</v>
      </c>
      <c r="AG1034" s="102">
        <v>42298</v>
      </c>
      <c r="AH1034" s="99">
        <v>1</v>
      </c>
      <c r="AI1034" s="179">
        <v>412.5</v>
      </c>
      <c r="AJ1034" s="224">
        <f t="shared" si="264"/>
        <v>562.5</v>
      </c>
      <c r="AK1034" s="47">
        <f t="shared" si="263"/>
        <v>0</v>
      </c>
      <c r="AL1034" s="225">
        <v>1</v>
      </c>
      <c r="AM1034" s="206">
        <f t="shared" si="266"/>
        <v>1878</v>
      </c>
      <c r="AN1034" s="99"/>
      <c r="AO1034" s="47">
        <f t="shared" si="267"/>
        <v>1878</v>
      </c>
      <c r="AP1034" s="99"/>
      <c r="AQ1034" s="99"/>
      <c r="AR1034" s="47">
        <f t="shared" si="253"/>
        <v>1878</v>
      </c>
      <c r="AS1034" s="99"/>
      <c r="AT1034" s="227" t="s">
        <v>55</v>
      </c>
      <c r="AU1034" s="99"/>
      <c r="AV1034" s="55">
        <f t="shared" si="254"/>
        <v>0</v>
      </c>
      <c r="AW1034" s="56">
        <f t="shared" si="265"/>
        <v>412.5</v>
      </c>
      <c r="AX1034" s="57">
        <v>0</v>
      </c>
      <c r="AY1034" s="58">
        <f t="shared" si="252"/>
        <v>562.5</v>
      </c>
      <c r="AZ1034" s="59">
        <f t="shared" si="255"/>
        <v>0</v>
      </c>
      <c r="BA1034" s="60">
        <f t="shared" si="256"/>
        <v>0</v>
      </c>
      <c r="BB1034" s="59">
        <f t="shared" si="257"/>
        <v>0</v>
      </c>
      <c r="BC1034" s="61">
        <f t="shared" si="258"/>
        <v>0</v>
      </c>
      <c r="BD1034" s="61">
        <f t="shared" si="259"/>
        <v>0</v>
      </c>
      <c r="BE1034" s="61">
        <f t="shared" si="260"/>
        <v>0</v>
      </c>
      <c r="BF1034" s="61">
        <f t="shared" si="261"/>
        <v>0</v>
      </c>
    </row>
    <row r="1035" spans="1:58" ht="15.75" x14ac:dyDescent="0.25">
      <c r="A1035" s="99"/>
      <c r="B1035" s="204">
        <v>13129</v>
      </c>
      <c r="C1035" s="147" t="s">
        <v>47</v>
      </c>
      <c r="D1035" s="99" t="s">
        <v>199</v>
      </c>
      <c r="E1035" s="99" t="s">
        <v>3305</v>
      </c>
      <c r="F1035" s="99" t="s">
        <v>3306</v>
      </c>
      <c r="G1035" s="99" t="s">
        <v>3094</v>
      </c>
      <c r="H1035" s="99" t="s">
        <v>3307</v>
      </c>
      <c r="I1035" s="102">
        <v>42262</v>
      </c>
      <c r="J1035" s="102">
        <v>42263</v>
      </c>
      <c r="K1035" s="38" t="s">
        <v>3308</v>
      </c>
      <c r="L1035" s="38"/>
      <c r="M1035" s="39">
        <v>42289</v>
      </c>
      <c r="N1035" s="40">
        <v>42289</v>
      </c>
      <c r="O1035" s="148">
        <v>915</v>
      </c>
      <c r="P1035" s="149">
        <v>1608.5</v>
      </c>
      <c r="Q1035" s="149">
        <f t="shared" si="250"/>
        <v>2523.5</v>
      </c>
      <c r="R1035" s="99"/>
      <c r="S1035" s="43" t="s">
        <v>3309</v>
      </c>
      <c r="T1035" s="43"/>
      <c r="U1035" s="44">
        <v>42268</v>
      </c>
      <c r="V1035" s="45">
        <v>42268</v>
      </c>
      <c r="W1035" s="99">
        <v>1800</v>
      </c>
      <c r="X1035" s="99"/>
      <c r="Y1035" s="47" t="s">
        <v>60</v>
      </c>
      <c r="Z1035" s="47"/>
      <c r="AA1035" s="70"/>
      <c r="AB1035" s="71"/>
      <c r="AC1035" s="99"/>
      <c r="AD1035" s="99"/>
      <c r="AE1035" s="99"/>
      <c r="AF1035" s="50" t="s">
        <v>3310</v>
      </c>
      <c r="AG1035" s="102">
        <v>42303</v>
      </c>
      <c r="AH1035" s="99">
        <v>1</v>
      </c>
      <c r="AI1035" s="179">
        <v>487.5</v>
      </c>
      <c r="AJ1035" s="224">
        <f t="shared" si="264"/>
        <v>1800</v>
      </c>
      <c r="AK1035" s="47">
        <f t="shared" si="263"/>
        <v>0</v>
      </c>
      <c r="AL1035" s="225">
        <v>1</v>
      </c>
      <c r="AM1035" s="206">
        <f t="shared" si="266"/>
        <v>4323.5</v>
      </c>
      <c r="AN1035" s="99"/>
      <c r="AO1035" s="47">
        <f t="shared" si="267"/>
        <v>4323.5</v>
      </c>
      <c r="AP1035" s="99"/>
      <c r="AQ1035" s="99"/>
      <c r="AR1035" s="47">
        <f t="shared" si="253"/>
        <v>4323.5</v>
      </c>
      <c r="AS1035" s="99"/>
      <c r="AT1035" s="227" t="s">
        <v>55</v>
      </c>
      <c r="AU1035" s="99"/>
      <c r="AV1035" s="55">
        <f t="shared" si="254"/>
        <v>0</v>
      </c>
      <c r="AW1035" s="56">
        <f t="shared" si="265"/>
        <v>487.5</v>
      </c>
      <c r="AX1035" s="57">
        <v>0</v>
      </c>
      <c r="AY1035" s="58">
        <f t="shared" si="252"/>
        <v>1800</v>
      </c>
      <c r="AZ1035" s="59">
        <f t="shared" si="255"/>
        <v>0</v>
      </c>
      <c r="BA1035" s="60">
        <f t="shared" si="256"/>
        <v>0</v>
      </c>
      <c r="BB1035" s="59">
        <f t="shared" si="257"/>
        <v>0</v>
      </c>
      <c r="BC1035" s="61">
        <f t="shared" si="258"/>
        <v>0</v>
      </c>
      <c r="BD1035" s="61">
        <f t="shared" si="259"/>
        <v>0</v>
      </c>
      <c r="BE1035" s="61">
        <f t="shared" si="260"/>
        <v>0</v>
      </c>
      <c r="BF1035" s="61">
        <f t="shared" si="261"/>
        <v>0</v>
      </c>
    </row>
    <row r="1036" spans="1:58" ht="15.75" x14ac:dyDescent="0.25">
      <c r="A1036" s="99"/>
      <c r="B1036" s="204">
        <v>13201</v>
      </c>
      <c r="C1036" s="147" t="s">
        <v>47</v>
      </c>
      <c r="D1036" s="99" t="s">
        <v>199</v>
      </c>
      <c r="E1036" s="99" t="s">
        <v>3311</v>
      </c>
      <c r="F1036" s="99" t="s">
        <v>3312</v>
      </c>
      <c r="G1036" s="99" t="s">
        <v>3094</v>
      </c>
      <c r="H1036" s="99">
        <v>2090290115</v>
      </c>
      <c r="I1036" s="102">
        <v>42283</v>
      </c>
      <c r="J1036" s="102">
        <v>42283</v>
      </c>
      <c r="K1036" s="38" t="s">
        <v>3313</v>
      </c>
      <c r="L1036" s="38"/>
      <c r="M1036" s="39">
        <v>42290</v>
      </c>
      <c r="N1036" s="40">
        <v>42291</v>
      </c>
      <c r="O1036" s="148">
        <v>312</v>
      </c>
      <c r="P1036" s="149">
        <v>1308</v>
      </c>
      <c r="Q1036" s="149">
        <f t="shared" si="250"/>
        <v>1620</v>
      </c>
      <c r="R1036" s="99"/>
      <c r="S1036" s="43" t="s">
        <v>285</v>
      </c>
      <c r="T1036" s="43"/>
      <c r="U1036" s="138"/>
      <c r="V1036" s="139"/>
      <c r="W1036" s="99"/>
      <c r="X1036" s="99"/>
      <c r="Y1036" s="47" t="s">
        <v>60</v>
      </c>
      <c r="Z1036" s="47"/>
      <c r="AA1036" s="70"/>
      <c r="AB1036" s="71"/>
      <c r="AC1036" s="99"/>
      <c r="AD1036" s="99"/>
      <c r="AE1036" s="99"/>
      <c r="AF1036" s="50" t="s">
        <v>3314</v>
      </c>
      <c r="AG1036" s="102">
        <v>42298</v>
      </c>
      <c r="AH1036" s="99">
        <v>1</v>
      </c>
      <c r="AI1036" s="179">
        <v>487.5</v>
      </c>
      <c r="AJ1036" s="224">
        <f t="shared" si="264"/>
        <v>0</v>
      </c>
      <c r="AK1036" s="47">
        <f t="shared" si="263"/>
        <v>0</v>
      </c>
      <c r="AL1036" s="225">
        <v>1</v>
      </c>
      <c r="AM1036" s="206">
        <f t="shared" si="266"/>
        <v>1620</v>
      </c>
      <c r="AN1036" s="99"/>
      <c r="AO1036" s="47">
        <f t="shared" si="267"/>
        <v>1620</v>
      </c>
      <c r="AP1036" s="99"/>
      <c r="AQ1036" s="99"/>
      <c r="AR1036" s="47">
        <f t="shared" si="253"/>
        <v>1620</v>
      </c>
      <c r="AS1036" s="99"/>
      <c r="AT1036" s="227" t="s">
        <v>55</v>
      </c>
      <c r="AU1036" s="99"/>
      <c r="AV1036" s="55">
        <f t="shared" si="254"/>
        <v>0</v>
      </c>
      <c r="AW1036" s="56">
        <f t="shared" si="265"/>
        <v>487.5</v>
      </c>
      <c r="AX1036" s="57">
        <v>0</v>
      </c>
      <c r="AY1036" s="58">
        <f t="shared" si="252"/>
        <v>0</v>
      </c>
      <c r="AZ1036" s="59">
        <f t="shared" si="255"/>
        <v>0</v>
      </c>
      <c r="BA1036" s="60">
        <f t="shared" si="256"/>
        <v>0</v>
      </c>
      <c r="BB1036" s="59">
        <f t="shared" si="257"/>
        <v>0</v>
      </c>
      <c r="BC1036" s="61">
        <f t="shared" si="258"/>
        <v>0</v>
      </c>
      <c r="BD1036" s="61">
        <f t="shared" si="259"/>
        <v>0</v>
      </c>
      <c r="BE1036" s="61">
        <f t="shared" si="260"/>
        <v>0</v>
      </c>
      <c r="BF1036" s="61">
        <f t="shared" si="261"/>
        <v>0</v>
      </c>
    </row>
    <row r="1037" spans="1:58" ht="15.75" x14ac:dyDescent="0.25">
      <c r="A1037" s="99"/>
      <c r="B1037" s="204">
        <v>13183</v>
      </c>
      <c r="C1037" s="147" t="s">
        <v>47</v>
      </c>
      <c r="D1037" s="99" t="s">
        <v>238</v>
      </c>
      <c r="E1037" s="99" t="s">
        <v>3315</v>
      </c>
      <c r="F1037" s="99" t="s">
        <v>3316</v>
      </c>
      <c r="G1037" s="99" t="s">
        <v>3094</v>
      </c>
      <c r="H1037" s="99" t="s">
        <v>3317</v>
      </c>
      <c r="I1037" s="102">
        <v>42269</v>
      </c>
      <c r="J1037" s="102">
        <v>42276</v>
      </c>
      <c r="K1037" s="38" t="s">
        <v>3318</v>
      </c>
      <c r="L1037" s="38"/>
      <c r="M1037" s="39">
        <v>42283</v>
      </c>
      <c r="N1037" s="40">
        <v>42283</v>
      </c>
      <c r="O1037" s="148">
        <v>2485</v>
      </c>
      <c r="P1037" s="149">
        <v>1397.5</v>
      </c>
      <c r="Q1037" s="149">
        <f t="shared" si="250"/>
        <v>3882.5</v>
      </c>
      <c r="R1037" s="99"/>
      <c r="S1037" s="43" t="s">
        <v>3319</v>
      </c>
      <c r="T1037" s="43"/>
      <c r="U1037" s="44">
        <v>42289</v>
      </c>
      <c r="V1037" s="45">
        <v>42298</v>
      </c>
      <c r="W1037" s="99">
        <v>487.5</v>
      </c>
      <c r="X1037" s="99"/>
      <c r="Y1037" s="47" t="s">
        <v>60</v>
      </c>
      <c r="Z1037" s="47"/>
      <c r="AA1037" s="70"/>
      <c r="AB1037" s="71"/>
      <c r="AC1037" s="99"/>
      <c r="AD1037" s="99"/>
      <c r="AE1037" s="99"/>
      <c r="AF1037" s="50" t="s">
        <v>3320</v>
      </c>
      <c r="AG1037" s="102">
        <v>42298</v>
      </c>
      <c r="AH1037" s="99">
        <v>1</v>
      </c>
      <c r="AI1037" s="179">
        <v>262.5</v>
      </c>
      <c r="AJ1037" s="224">
        <f t="shared" si="264"/>
        <v>487.5</v>
      </c>
      <c r="AK1037" s="47">
        <f t="shared" si="263"/>
        <v>0</v>
      </c>
      <c r="AL1037" s="225">
        <v>1</v>
      </c>
      <c r="AM1037" s="206">
        <f t="shared" si="266"/>
        <v>4370</v>
      </c>
      <c r="AN1037" s="99"/>
      <c r="AO1037" s="47">
        <f t="shared" si="267"/>
        <v>4370</v>
      </c>
      <c r="AP1037" s="99"/>
      <c r="AQ1037" s="99"/>
      <c r="AR1037" s="47">
        <f t="shared" si="253"/>
        <v>4370</v>
      </c>
      <c r="AS1037" s="99"/>
      <c r="AT1037" s="227" t="s">
        <v>55</v>
      </c>
      <c r="AU1037" s="99"/>
      <c r="AV1037" s="55">
        <f t="shared" si="254"/>
        <v>0</v>
      </c>
      <c r="AW1037" s="56">
        <f t="shared" si="265"/>
        <v>262.5</v>
      </c>
      <c r="AX1037" s="57">
        <v>0</v>
      </c>
      <c r="AY1037" s="58">
        <f t="shared" si="252"/>
        <v>487.5</v>
      </c>
      <c r="AZ1037" s="59">
        <f t="shared" si="255"/>
        <v>0</v>
      </c>
      <c r="BA1037" s="60">
        <f t="shared" si="256"/>
        <v>0</v>
      </c>
      <c r="BB1037" s="59">
        <f t="shared" si="257"/>
        <v>0</v>
      </c>
      <c r="BC1037" s="61">
        <f t="shared" si="258"/>
        <v>0</v>
      </c>
      <c r="BD1037" s="61">
        <f t="shared" si="259"/>
        <v>0</v>
      </c>
      <c r="BE1037" s="61">
        <f t="shared" si="260"/>
        <v>0</v>
      </c>
      <c r="BF1037" s="61">
        <f t="shared" si="261"/>
        <v>0</v>
      </c>
    </row>
    <row r="1038" spans="1:58" ht="15.75" x14ac:dyDescent="0.25">
      <c r="A1038" s="99"/>
      <c r="B1038" s="204">
        <v>29952</v>
      </c>
      <c r="C1038" s="147" t="s">
        <v>47</v>
      </c>
      <c r="D1038" s="99" t="s">
        <v>238</v>
      </c>
      <c r="E1038" s="99" t="s">
        <v>3321</v>
      </c>
      <c r="F1038" s="99" t="s">
        <v>3322</v>
      </c>
      <c r="G1038" s="99" t="s">
        <v>3094</v>
      </c>
      <c r="H1038" s="99" t="s">
        <v>3323</v>
      </c>
      <c r="I1038" s="102">
        <v>42247</v>
      </c>
      <c r="J1038" s="102">
        <v>42249</v>
      </c>
      <c r="K1038" s="38" t="s">
        <v>3324</v>
      </c>
      <c r="L1038" s="38"/>
      <c r="M1038" s="39">
        <v>42263</v>
      </c>
      <c r="N1038" s="40">
        <v>42264</v>
      </c>
      <c r="O1038" s="148">
        <v>14195</v>
      </c>
      <c r="P1038" s="149">
        <v>2169.75</v>
      </c>
      <c r="Q1038" s="149">
        <f t="shared" si="250"/>
        <v>16364.75</v>
      </c>
      <c r="R1038" s="99"/>
      <c r="S1038" s="43" t="s">
        <v>3325</v>
      </c>
      <c r="T1038" s="43"/>
      <c r="U1038" s="44">
        <v>42290</v>
      </c>
      <c r="V1038" s="45">
        <v>42291</v>
      </c>
      <c r="W1038" s="99">
        <v>1800</v>
      </c>
      <c r="X1038" s="99"/>
      <c r="Y1038" s="47" t="s">
        <v>60</v>
      </c>
      <c r="Z1038" s="47"/>
      <c r="AA1038" s="70"/>
      <c r="AB1038" s="71"/>
      <c r="AC1038" s="99"/>
      <c r="AD1038" s="99"/>
      <c r="AE1038" s="99"/>
      <c r="AF1038" s="50" t="s">
        <v>3326</v>
      </c>
      <c r="AG1038" s="102">
        <v>42298</v>
      </c>
      <c r="AH1038" s="99">
        <v>2</v>
      </c>
      <c r="AI1038" s="179">
        <v>468.75</v>
      </c>
      <c r="AJ1038" s="224">
        <f t="shared" si="264"/>
        <v>1800</v>
      </c>
      <c r="AK1038" s="47">
        <f t="shared" si="263"/>
        <v>0</v>
      </c>
      <c r="AL1038" s="225">
        <v>1</v>
      </c>
      <c r="AM1038" s="206">
        <f t="shared" si="266"/>
        <v>18164.75</v>
      </c>
      <c r="AN1038" s="99"/>
      <c r="AO1038" s="47">
        <f t="shared" si="267"/>
        <v>18164.75</v>
      </c>
      <c r="AP1038" s="99"/>
      <c r="AQ1038" s="99"/>
      <c r="AR1038" s="47">
        <f t="shared" si="253"/>
        <v>18164.75</v>
      </c>
      <c r="AS1038" s="99"/>
      <c r="AT1038" s="227" t="s">
        <v>55</v>
      </c>
      <c r="AU1038" s="99"/>
      <c r="AV1038" s="55">
        <f t="shared" si="254"/>
        <v>0</v>
      </c>
      <c r="AW1038" s="56">
        <f t="shared" si="265"/>
        <v>468.75</v>
      </c>
      <c r="AX1038" s="57">
        <v>0</v>
      </c>
      <c r="AY1038" s="58">
        <f t="shared" si="252"/>
        <v>1800</v>
      </c>
      <c r="AZ1038" s="59">
        <f t="shared" si="255"/>
        <v>0</v>
      </c>
      <c r="BA1038" s="60">
        <f t="shared" si="256"/>
        <v>0</v>
      </c>
      <c r="BB1038" s="59">
        <f t="shared" si="257"/>
        <v>0</v>
      </c>
      <c r="BC1038" s="61">
        <f t="shared" si="258"/>
        <v>0</v>
      </c>
      <c r="BD1038" s="61">
        <f t="shared" si="259"/>
        <v>0</v>
      </c>
      <c r="BE1038" s="61">
        <f t="shared" si="260"/>
        <v>0</v>
      </c>
      <c r="BF1038" s="61">
        <f t="shared" si="261"/>
        <v>0</v>
      </c>
    </row>
    <row r="1039" spans="1:58" ht="15.75" x14ac:dyDescent="0.25">
      <c r="A1039" s="99"/>
      <c r="B1039" s="204">
        <v>30074</v>
      </c>
      <c r="C1039" s="147" t="s">
        <v>47</v>
      </c>
      <c r="D1039" s="99" t="s">
        <v>2377</v>
      </c>
      <c r="E1039" s="99" t="s">
        <v>3327</v>
      </c>
      <c r="F1039" s="99" t="s">
        <v>3328</v>
      </c>
      <c r="G1039" s="99" t="s">
        <v>3094</v>
      </c>
      <c r="H1039" s="99" t="s">
        <v>3329</v>
      </c>
      <c r="I1039" s="102">
        <v>42267</v>
      </c>
      <c r="J1039" s="102">
        <v>42276</v>
      </c>
      <c r="K1039" s="38" t="s">
        <v>3330</v>
      </c>
      <c r="L1039" s="38"/>
      <c r="M1039" s="39">
        <v>42284</v>
      </c>
      <c r="N1039" s="40">
        <v>42285</v>
      </c>
      <c r="O1039" s="148">
        <v>14137</v>
      </c>
      <c r="P1039" s="149">
        <v>1776.75</v>
      </c>
      <c r="Q1039" s="149">
        <f t="shared" si="250"/>
        <v>15913.75</v>
      </c>
      <c r="R1039" s="99"/>
      <c r="S1039" s="43" t="s">
        <v>3331</v>
      </c>
      <c r="T1039" s="43"/>
      <c r="U1039" s="44">
        <v>42290</v>
      </c>
      <c r="V1039" s="45">
        <v>42291</v>
      </c>
      <c r="W1039" s="99">
        <v>937.5</v>
      </c>
      <c r="X1039" s="99"/>
      <c r="Y1039" s="47" t="s">
        <v>60</v>
      </c>
      <c r="Z1039" s="47"/>
      <c r="AA1039" s="70"/>
      <c r="AB1039" s="71"/>
      <c r="AC1039" s="99"/>
      <c r="AD1039" s="99"/>
      <c r="AE1039" s="99"/>
      <c r="AF1039" s="50" t="s">
        <v>3332</v>
      </c>
      <c r="AG1039" s="102">
        <v>42298</v>
      </c>
      <c r="AH1039" s="99">
        <v>2</v>
      </c>
      <c r="AI1039" s="179">
        <v>468.75</v>
      </c>
      <c r="AJ1039" s="224">
        <f t="shared" si="264"/>
        <v>937.5</v>
      </c>
      <c r="AK1039" s="47">
        <f t="shared" si="263"/>
        <v>0</v>
      </c>
      <c r="AL1039" s="225">
        <v>1</v>
      </c>
      <c r="AM1039" s="206">
        <f t="shared" si="266"/>
        <v>16851.25</v>
      </c>
      <c r="AN1039" s="99"/>
      <c r="AO1039" s="47">
        <f t="shared" si="267"/>
        <v>16851.25</v>
      </c>
      <c r="AP1039" s="99"/>
      <c r="AQ1039" s="99"/>
      <c r="AR1039" s="47">
        <f t="shared" si="253"/>
        <v>16851.25</v>
      </c>
      <c r="AS1039" s="99"/>
      <c r="AT1039" s="227" t="s">
        <v>55</v>
      </c>
      <c r="AU1039" s="99"/>
      <c r="AV1039" s="55">
        <f t="shared" si="254"/>
        <v>0</v>
      </c>
      <c r="AW1039" s="56">
        <f t="shared" si="265"/>
        <v>468.75</v>
      </c>
      <c r="AX1039" s="57">
        <v>0</v>
      </c>
      <c r="AY1039" s="58">
        <f t="shared" si="252"/>
        <v>937.5</v>
      </c>
      <c r="AZ1039" s="59">
        <f t="shared" si="255"/>
        <v>0</v>
      </c>
      <c r="BA1039" s="60">
        <f t="shared" si="256"/>
        <v>0</v>
      </c>
      <c r="BB1039" s="59">
        <f t="shared" si="257"/>
        <v>0</v>
      </c>
      <c r="BC1039" s="61">
        <f t="shared" si="258"/>
        <v>0</v>
      </c>
      <c r="BD1039" s="61">
        <f t="shared" si="259"/>
        <v>0</v>
      </c>
      <c r="BE1039" s="61">
        <f t="shared" si="260"/>
        <v>0</v>
      </c>
      <c r="BF1039" s="61">
        <f t="shared" si="261"/>
        <v>0</v>
      </c>
    </row>
    <row r="1040" spans="1:58" ht="15.75" x14ac:dyDescent="0.25">
      <c r="A1040" s="99"/>
      <c r="B1040" s="204">
        <v>29989</v>
      </c>
      <c r="C1040" s="147" t="s">
        <v>47</v>
      </c>
      <c r="D1040" s="99" t="s">
        <v>192</v>
      </c>
      <c r="E1040" s="99" t="s">
        <v>3333</v>
      </c>
      <c r="F1040" s="99" t="s">
        <v>3334</v>
      </c>
      <c r="G1040" s="99" t="s">
        <v>3094</v>
      </c>
      <c r="H1040" s="99" t="s">
        <v>3335</v>
      </c>
      <c r="I1040" s="102">
        <v>42262</v>
      </c>
      <c r="J1040" s="102">
        <v>42269</v>
      </c>
      <c r="K1040" s="38" t="s">
        <v>3336</v>
      </c>
      <c r="L1040" s="38"/>
      <c r="M1040" s="39">
        <v>42264</v>
      </c>
      <c r="N1040" s="40">
        <v>42264</v>
      </c>
      <c r="O1040" s="148">
        <v>2996</v>
      </c>
      <c r="P1040" s="149">
        <f>1712+100</f>
        <v>1812</v>
      </c>
      <c r="Q1040" s="149">
        <f t="shared" si="250"/>
        <v>4808</v>
      </c>
      <c r="R1040" s="99"/>
      <c r="S1040" s="43" t="s">
        <v>3337</v>
      </c>
      <c r="T1040" s="43"/>
      <c r="U1040" s="44">
        <v>42292</v>
      </c>
      <c r="V1040" s="45">
        <v>42292</v>
      </c>
      <c r="W1040" s="99">
        <v>2930</v>
      </c>
      <c r="X1040" s="99"/>
      <c r="Y1040" s="47" t="s">
        <v>60</v>
      </c>
      <c r="Z1040" s="47"/>
      <c r="AA1040" s="70"/>
      <c r="AB1040" s="71"/>
      <c r="AC1040" s="99"/>
      <c r="AD1040" s="99"/>
      <c r="AE1040" s="99"/>
      <c r="AF1040" s="50" t="s">
        <v>3338</v>
      </c>
      <c r="AG1040" s="102">
        <v>42299</v>
      </c>
      <c r="AH1040" s="99">
        <v>3</v>
      </c>
      <c r="AI1040" s="179">
        <v>400</v>
      </c>
      <c r="AJ1040" s="224">
        <f t="shared" si="264"/>
        <v>2930</v>
      </c>
      <c r="AK1040" s="47">
        <f t="shared" si="263"/>
        <v>0</v>
      </c>
      <c r="AL1040" s="225">
        <v>1</v>
      </c>
      <c r="AM1040" s="206">
        <f t="shared" si="266"/>
        <v>7738</v>
      </c>
      <c r="AN1040" s="99"/>
      <c r="AO1040" s="47">
        <f t="shared" si="267"/>
        <v>7738</v>
      </c>
      <c r="AP1040" s="99"/>
      <c r="AQ1040" s="99"/>
      <c r="AR1040" s="47">
        <f t="shared" si="253"/>
        <v>7738</v>
      </c>
      <c r="AS1040" s="99"/>
      <c r="AT1040" s="227" t="s">
        <v>55</v>
      </c>
      <c r="AU1040" s="99"/>
      <c r="AV1040" s="55">
        <f t="shared" si="254"/>
        <v>0</v>
      </c>
      <c r="AW1040" s="56">
        <f t="shared" si="265"/>
        <v>400</v>
      </c>
      <c r="AX1040" s="57">
        <v>0</v>
      </c>
      <c r="AY1040" s="58">
        <f t="shared" si="252"/>
        <v>2930</v>
      </c>
      <c r="AZ1040" s="59">
        <f t="shared" si="255"/>
        <v>0</v>
      </c>
      <c r="BA1040" s="60">
        <f t="shared" si="256"/>
        <v>0</v>
      </c>
      <c r="BB1040" s="59">
        <f t="shared" si="257"/>
        <v>0</v>
      </c>
      <c r="BC1040" s="61">
        <f t="shared" si="258"/>
        <v>0</v>
      </c>
      <c r="BD1040" s="61">
        <f t="shared" si="259"/>
        <v>0</v>
      </c>
      <c r="BE1040" s="61">
        <f t="shared" si="260"/>
        <v>0</v>
      </c>
      <c r="BF1040" s="61">
        <f t="shared" si="261"/>
        <v>0</v>
      </c>
    </row>
    <row r="1041" spans="1:58" ht="30" x14ac:dyDescent="0.25">
      <c r="A1041" s="99"/>
      <c r="B1041" s="204">
        <v>13245</v>
      </c>
      <c r="C1041" s="147" t="s">
        <v>47</v>
      </c>
      <c r="D1041" s="99" t="s">
        <v>3339</v>
      </c>
      <c r="E1041" s="99" t="s">
        <v>3339</v>
      </c>
      <c r="F1041" s="99" t="s">
        <v>3339</v>
      </c>
      <c r="G1041" s="99" t="s">
        <v>3094</v>
      </c>
      <c r="H1041" s="99">
        <v>60763855072</v>
      </c>
      <c r="I1041" s="102">
        <v>42285</v>
      </c>
      <c r="J1041" s="102">
        <v>42285</v>
      </c>
      <c r="K1041" s="38" t="s">
        <v>3340</v>
      </c>
      <c r="L1041" s="38"/>
      <c r="M1041" s="39">
        <v>42298</v>
      </c>
      <c r="N1041" s="40">
        <v>42298</v>
      </c>
      <c r="O1041" s="148">
        <v>7999</v>
      </c>
      <c r="P1041" s="149">
        <v>3330.5</v>
      </c>
      <c r="Q1041" s="149">
        <f t="shared" si="250"/>
        <v>11329.5</v>
      </c>
      <c r="R1041" s="99"/>
      <c r="S1041" s="43" t="s">
        <v>3341</v>
      </c>
      <c r="T1041" s="43"/>
      <c r="U1041" s="44">
        <v>42291</v>
      </c>
      <c r="V1041" s="45">
        <v>42292</v>
      </c>
      <c r="W1041" s="99">
        <v>1575</v>
      </c>
      <c r="X1041" s="99"/>
      <c r="Y1041" s="47" t="s">
        <v>60</v>
      </c>
      <c r="Z1041" s="47"/>
      <c r="AA1041" s="70"/>
      <c r="AB1041" s="71"/>
      <c r="AC1041" s="99"/>
      <c r="AD1041" s="99"/>
      <c r="AE1041" s="99"/>
      <c r="AF1041" s="256" t="s">
        <v>3342</v>
      </c>
      <c r="AG1041" s="102">
        <v>42302</v>
      </c>
      <c r="AH1041" s="99">
        <v>1</v>
      </c>
      <c r="AI1041" s="179">
        <v>262.5</v>
      </c>
      <c r="AJ1041" s="224">
        <f t="shared" si="264"/>
        <v>1575</v>
      </c>
      <c r="AK1041" s="47">
        <f t="shared" si="263"/>
        <v>0</v>
      </c>
      <c r="AL1041" s="225">
        <v>1</v>
      </c>
      <c r="AM1041" s="206">
        <f t="shared" si="266"/>
        <v>12904.5</v>
      </c>
      <c r="AN1041" s="99"/>
      <c r="AO1041" s="47">
        <f t="shared" si="267"/>
        <v>12904.5</v>
      </c>
      <c r="AP1041" s="99"/>
      <c r="AQ1041" s="99"/>
      <c r="AR1041" s="47">
        <f t="shared" si="253"/>
        <v>12904.5</v>
      </c>
      <c r="AS1041" s="99"/>
      <c r="AT1041" s="227" t="s">
        <v>55</v>
      </c>
      <c r="AU1041" s="99"/>
      <c r="AV1041" s="55">
        <f t="shared" si="254"/>
        <v>0</v>
      </c>
      <c r="AW1041" s="56">
        <f t="shared" si="265"/>
        <v>262.5</v>
      </c>
      <c r="AX1041" s="57">
        <v>0</v>
      </c>
      <c r="AY1041" s="58">
        <f t="shared" si="252"/>
        <v>1575</v>
      </c>
      <c r="AZ1041" s="59">
        <f t="shared" si="255"/>
        <v>0</v>
      </c>
      <c r="BA1041" s="60">
        <f t="shared" si="256"/>
        <v>0</v>
      </c>
      <c r="BB1041" s="59">
        <f t="shared" si="257"/>
        <v>0</v>
      </c>
      <c r="BC1041" s="61">
        <f t="shared" si="258"/>
        <v>0</v>
      </c>
      <c r="BD1041" s="61">
        <f t="shared" si="259"/>
        <v>0</v>
      </c>
      <c r="BE1041" s="61">
        <f t="shared" si="260"/>
        <v>0</v>
      </c>
      <c r="BF1041" s="61">
        <f t="shared" si="261"/>
        <v>0</v>
      </c>
    </row>
    <row r="1042" spans="1:58" ht="30" x14ac:dyDescent="0.25">
      <c r="A1042" s="99"/>
      <c r="B1042" s="204">
        <v>13181</v>
      </c>
      <c r="C1042" s="147" t="s">
        <v>47</v>
      </c>
      <c r="D1042" s="99" t="s">
        <v>3339</v>
      </c>
      <c r="E1042" s="99" t="s">
        <v>3339</v>
      </c>
      <c r="F1042" s="99" t="s">
        <v>3339</v>
      </c>
      <c r="G1042" s="99" t="s">
        <v>3094</v>
      </c>
      <c r="H1042" s="99">
        <v>2044365020</v>
      </c>
      <c r="I1042" s="102">
        <v>42283</v>
      </c>
      <c r="J1042" s="102">
        <v>42283</v>
      </c>
      <c r="K1042" s="38" t="s">
        <v>3343</v>
      </c>
      <c r="L1042" s="38"/>
      <c r="M1042" s="39">
        <v>42298</v>
      </c>
      <c r="N1042" s="40">
        <v>42299</v>
      </c>
      <c r="O1042" s="148">
        <v>1815</v>
      </c>
      <c r="P1042" s="149">
        <v>4218</v>
      </c>
      <c r="Q1042" s="149">
        <f t="shared" si="250"/>
        <v>6033</v>
      </c>
      <c r="R1042" s="99"/>
      <c r="S1042" s="43" t="s">
        <v>3344</v>
      </c>
      <c r="T1042" s="43"/>
      <c r="U1042" s="44">
        <v>42291</v>
      </c>
      <c r="V1042" s="45">
        <v>42292</v>
      </c>
      <c r="W1042" s="99">
        <v>1575</v>
      </c>
      <c r="X1042" s="99"/>
      <c r="Y1042" s="47" t="s">
        <v>60</v>
      </c>
      <c r="Z1042" s="47"/>
      <c r="AA1042" s="70"/>
      <c r="AB1042" s="71"/>
      <c r="AC1042" s="99"/>
      <c r="AD1042" s="99"/>
      <c r="AE1042" s="99"/>
      <c r="AF1042" s="256" t="s">
        <v>3345</v>
      </c>
      <c r="AG1042" s="102">
        <v>42302</v>
      </c>
      <c r="AH1042" s="99">
        <v>1</v>
      </c>
      <c r="AI1042" s="179">
        <v>450</v>
      </c>
      <c r="AJ1042" s="224">
        <f t="shared" si="264"/>
        <v>1575</v>
      </c>
      <c r="AK1042" s="47">
        <f t="shared" ref="AK1042:AK1065" si="268">+AC1042</f>
        <v>0</v>
      </c>
      <c r="AL1042" s="225">
        <v>1</v>
      </c>
      <c r="AM1042" s="206">
        <f t="shared" si="266"/>
        <v>7608</v>
      </c>
      <c r="AN1042" s="99"/>
      <c r="AO1042" s="47">
        <f t="shared" si="267"/>
        <v>7608</v>
      </c>
      <c r="AP1042" s="99"/>
      <c r="AQ1042" s="99"/>
      <c r="AR1042" s="47">
        <f t="shared" si="253"/>
        <v>7608</v>
      </c>
      <c r="AS1042" s="99"/>
      <c r="AT1042" s="227" t="s">
        <v>55</v>
      </c>
      <c r="AU1042" s="99"/>
      <c r="AV1042" s="55">
        <f t="shared" si="254"/>
        <v>0</v>
      </c>
      <c r="AW1042" s="56">
        <f t="shared" si="265"/>
        <v>450</v>
      </c>
      <c r="AX1042" s="57">
        <v>0</v>
      </c>
      <c r="AY1042" s="58">
        <f t="shared" si="252"/>
        <v>1575</v>
      </c>
      <c r="AZ1042" s="59">
        <f t="shared" si="255"/>
        <v>0</v>
      </c>
      <c r="BA1042" s="60">
        <f t="shared" si="256"/>
        <v>0</v>
      </c>
      <c r="BB1042" s="59">
        <f t="shared" si="257"/>
        <v>0</v>
      </c>
      <c r="BC1042" s="61">
        <f t="shared" si="258"/>
        <v>0</v>
      </c>
      <c r="BD1042" s="61">
        <f t="shared" si="259"/>
        <v>0</v>
      </c>
      <c r="BE1042" s="61">
        <f t="shared" si="260"/>
        <v>0</v>
      </c>
      <c r="BF1042" s="61">
        <f t="shared" si="261"/>
        <v>0</v>
      </c>
    </row>
    <row r="1043" spans="1:58" ht="15.75" x14ac:dyDescent="0.25">
      <c r="A1043" s="99"/>
      <c r="B1043" s="204">
        <v>13226</v>
      </c>
      <c r="C1043" s="147" t="s">
        <v>47</v>
      </c>
      <c r="D1043" s="99" t="s">
        <v>192</v>
      </c>
      <c r="E1043" s="99" t="s">
        <v>3346</v>
      </c>
      <c r="F1043" s="99" t="s">
        <v>3347</v>
      </c>
      <c r="G1043" s="99" t="s">
        <v>3094</v>
      </c>
      <c r="H1043" s="99">
        <v>15792321714</v>
      </c>
      <c r="I1043" s="102">
        <v>42288</v>
      </c>
      <c r="J1043" s="102">
        <v>42289</v>
      </c>
      <c r="K1043" s="38" t="s">
        <v>3348</v>
      </c>
      <c r="L1043" s="38"/>
      <c r="M1043" s="39">
        <v>42296</v>
      </c>
      <c r="N1043" s="40">
        <v>42296</v>
      </c>
      <c r="O1043" s="148">
        <v>323</v>
      </c>
      <c r="P1043" s="149">
        <v>478</v>
      </c>
      <c r="Q1043" s="149">
        <f t="shared" si="250"/>
        <v>801</v>
      </c>
      <c r="R1043" s="99"/>
      <c r="S1043" s="43" t="s">
        <v>3349</v>
      </c>
      <c r="T1043" s="43"/>
      <c r="U1043" s="44">
        <v>42295</v>
      </c>
      <c r="V1043" s="45">
        <v>42296</v>
      </c>
      <c r="W1043" s="99">
        <v>1800</v>
      </c>
      <c r="X1043" s="99"/>
      <c r="Y1043" s="47" t="s">
        <v>60</v>
      </c>
      <c r="Z1043" s="47"/>
      <c r="AA1043" s="70"/>
      <c r="AB1043" s="71"/>
      <c r="AC1043" s="99"/>
      <c r="AD1043" s="99"/>
      <c r="AE1043" s="99"/>
      <c r="AF1043" s="50" t="s">
        <v>3350</v>
      </c>
      <c r="AG1043" s="102">
        <v>42302</v>
      </c>
      <c r="AH1043" s="99">
        <v>3</v>
      </c>
      <c r="AI1043" s="179">
        <v>200</v>
      </c>
      <c r="AJ1043" s="224">
        <f t="shared" si="264"/>
        <v>1800</v>
      </c>
      <c r="AK1043" s="47">
        <f t="shared" si="268"/>
        <v>0</v>
      </c>
      <c r="AL1043" s="225">
        <v>1</v>
      </c>
      <c r="AM1043" s="206">
        <f t="shared" si="266"/>
        <v>2601</v>
      </c>
      <c r="AN1043" s="99"/>
      <c r="AO1043" s="47">
        <f t="shared" si="267"/>
        <v>2601</v>
      </c>
      <c r="AP1043" s="99"/>
      <c r="AQ1043" s="99"/>
      <c r="AR1043" s="47">
        <f t="shared" si="253"/>
        <v>2601</v>
      </c>
      <c r="AS1043" s="99"/>
      <c r="AT1043" s="227" t="s">
        <v>55</v>
      </c>
      <c r="AU1043" s="99"/>
      <c r="AV1043" s="55">
        <f t="shared" si="254"/>
        <v>0</v>
      </c>
      <c r="AW1043" s="56">
        <f t="shared" si="265"/>
        <v>200</v>
      </c>
      <c r="AX1043" s="57">
        <v>0</v>
      </c>
      <c r="AY1043" s="58">
        <f t="shared" si="252"/>
        <v>1800</v>
      </c>
      <c r="AZ1043" s="59">
        <f t="shared" si="255"/>
        <v>0</v>
      </c>
      <c r="BA1043" s="60">
        <f t="shared" si="256"/>
        <v>0</v>
      </c>
      <c r="BB1043" s="59">
        <f t="shared" si="257"/>
        <v>0</v>
      </c>
      <c r="BC1043" s="61">
        <f t="shared" si="258"/>
        <v>0</v>
      </c>
      <c r="BD1043" s="61">
        <f t="shared" si="259"/>
        <v>0</v>
      </c>
      <c r="BE1043" s="61">
        <f t="shared" si="260"/>
        <v>0</v>
      </c>
      <c r="BF1043" s="61">
        <f t="shared" si="261"/>
        <v>0</v>
      </c>
    </row>
    <row r="1044" spans="1:58" ht="15.75" x14ac:dyDescent="0.25">
      <c r="A1044" s="99"/>
      <c r="B1044" s="204">
        <v>13212</v>
      </c>
      <c r="C1044" s="147" t="s">
        <v>47</v>
      </c>
      <c r="D1044" s="99" t="s">
        <v>192</v>
      </c>
      <c r="E1044" s="99" t="s">
        <v>3351</v>
      </c>
      <c r="F1044" s="99" t="s">
        <v>3352</v>
      </c>
      <c r="G1044" s="99" t="s">
        <v>3094</v>
      </c>
      <c r="H1044" s="99" t="s">
        <v>3353</v>
      </c>
      <c r="I1044" s="102">
        <v>42284</v>
      </c>
      <c r="J1044" s="102">
        <v>42285</v>
      </c>
      <c r="K1044" s="38" t="s">
        <v>3354</v>
      </c>
      <c r="L1044" s="38"/>
      <c r="M1044" s="39">
        <v>42291</v>
      </c>
      <c r="N1044" s="40">
        <v>42291</v>
      </c>
      <c r="O1044" s="148">
        <v>102</v>
      </c>
      <c r="P1044" s="149">
        <v>704</v>
      </c>
      <c r="Q1044" s="149">
        <f t="shared" si="250"/>
        <v>806</v>
      </c>
      <c r="R1044" s="99"/>
      <c r="S1044" s="43" t="s">
        <v>3355</v>
      </c>
      <c r="T1044" s="43"/>
      <c r="U1044" s="44">
        <v>42291</v>
      </c>
      <c r="V1044" s="45">
        <v>42292</v>
      </c>
      <c r="W1044" s="99">
        <v>1800</v>
      </c>
      <c r="X1044" s="99"/>
      <c r="Y1044" s="47" t="s">
        <v>60</v>
      </c>
      <c r="Z1044" s="47"/>
      <c r="AA1044" s="70"/>
      <c r="AB1044" s="71"/>
      <c r="AC1044" s="99"/>
      <c r="AD1044" s="99"/>
      <c r="AE1044" s="99"/>
      <c r="AF1044" s="50" t="s">
        <v>3356</v>
      </c>
      <c r="AG1044" s="102">
        <v>42302</v>
      </c>
      <c r="AH1044" s="99">
        <v>3</v>
      </c>
      <c r="AI1044" s="179">
        <v>200</v>
      </c>
      <c r="AJ1044" s="224">
        <f t="shared" si="264"/>
        <v>1800</v>
      </c>
      <c r="AK1044" s="47">
        <f t="shared" si="268"/>
        <v>0</v>
      </c>
      <c r="AL1044" s="225">
        <v>1</v>
      </c>
      <c r="AM1044" s="206">
        <f t="shared" si="266"/>
        <v>2606</v>
      </c>
      <c r="AN1044" s="99"/>
      <c r="AO1044" s="47">
        <f t="shared" si="267"/>
        <v>2606</v>
      </c>
      <c r="AP1044" s="99"/>
      <c r="AQ1044" s="99"/>
      <c r="AR1044" s="47">
        <f t="shared" si="253"/>
        <v>2606</v>
      </c>
      <c r="AS1044" s="99"/>
      <c r="AT1044" s="227" t="s">
        <v>55</v>
      </c>
      <c r="AU1044" s="99"/>
      <c r="AV1044" s="55">
        <f t="shared" si="254"/>
        <v>0</v>
      </c>
      <c r="AW1044" s="56">
        <f t="shared" si="265"/>
        <v>200</v>
      </c>
      <c r="AX1044" s="57">
        <v>0</v>
      </c>
      <c r="AY1044" s="58">
        <f t="shared" si="252"/>
        <v>1800</v>
      </c>
      <c r="AZ1044" s="59">
        <f t="shared" si="255"/>
        <v>0</v>
      </c>
      <c r="BA1044" s="60">
        <f t="shared" si="256"/>
        <v>0</v>
      </c>
      <c r="BB1044" s="59">
        <f t="shared" si="257"/>
        <v>0</v>
      </c>
      <c r="BC1044" s="61">
        <f t="shared" si="258"/>
        <v>0</v>
      </c>
      <c r="BD1044" s="61">
        <f t="shared" si="259"/>
        <v>0</v>
      </c>
      <c r="BE1044" s="61">
        <f t="shared" si="260"/>
        <v>0</v>
      </c>
      <c r="BF1044" s="61">
        <f t="shared" si="261"/>
        <v>0</v>
      </c>
    </row>
    <row r="1045" spans="1:58" ht="15.75" x14ac:dyDescent="0.25">
      <c r="A1045" s="99"/>
      <c r="B1045" s="204">
        <v>30167</v>
      </c>
      <c r="C1045" s="147" t="s">
        <v>47</v>
      </c>
      <c r="D1045" s="99" t="s">
        <v>192</v>
      </c>
      <c r="E1045" s="99" t="s">
        <v>3357</v>
      </c>
      <c r="F1045" s="99" t="s">
        <v>3358</v>
      </c>
      <c r="G1045" s="99" t="s">
        <v>3094</v>
      </c>
      <c r="H1045" s="99" t="s">
        <v>3359</v>
      </c>
      <c r="I1045" s="102">
        <v>42284</v>
      </c>
      <c r="J1045" s="102">
        <v>42292</v>
      </c>
      <c r="K1045" s="38" t="s">
        <v>3360</v>
      </c>
      <c r="L1045" s="38"/>
      <c r="M1045" s="39">
        <v>42298</v>
      </c>
      <c r="N1045" s="40">
        <v>42299</v>
      </c>
      <c r="O1045" s="148">
        <v>988</v>
      </c>
      <c r="P1045" s="149">
        <v>2570</v>
      </c>
      <c r="Q1045" s="149">
        <f t="shared" si="250"/>
        <v>3558</v>
      </c>
      <c r="R1045" s="99"/>
      <c r="S1045" s="43" t="s">
        <v>3361</v>
      </c>
      <c r="T1045" s="43"/>
      <c r="U1045" s="44">
        <v>42297</v>
      </c>
      <c r="V1045" s="45">
        <v>42298</v>
      </c>
      <c r="W1045" s="99">
        <v>2340</v>
      </c>
      <c r="X1045" s="99"/>
      <c r="Y1045" s="47" t="s">
        <v>60</v>
      </c>
      <c r="Z1045" s="47"/>
      <c r="AA1045" s="70"/>
      <c r="AB1045" s="71"/>
      <c r="AC1045" s="99"/>
      <c r="AD1045" s="99"/>
      <c r="AE1045" s="99"/>
      <c r="AF1045" s="50" t="s">
        <v>3362</v>
      </c>
      <c r="AG1045" s="102">
        <v>42302</v>
      </c>
      <c r="AH1045" s="99">
        <v>3</v>
      </c>
      <c r="AI1045" s="179">
        <v>375</v>
      </c>
      <c r="AJ1045" s="224">
        <f t="shared" si="264"/>
        <v>2340</v>
      </c>
      <c r="AK1045" s="47">
        <f t="shared" si="268"/>
        <v>0</v>
      </c>
      <c r="AL1045" s="225">
        <v>1</v>
      </c>
      <c r="AM1045" s="206">
        <f t="shared" si="266"/>
        <v>5898</v>
      </c>
      <c r="AN1045" s="99"/>
      <c r="AO1045" s="47">
        <f t="shared" si="267"/>
        <v>5898</v>
      </c>
      <c r="AP1045" s="99"/>
      <c r="AQ1045" s="99"/>
      <c r="AR1045" s="47">
        <f t="shared" si="253"/>
        <v>5898</v>
      </c>
      <c r="AS1045" s="99"/>
      <c r="AT1045" s="227" t="s">
        <v>55</v>
      </c>
      <c r="AU1045" s="99"/>
      <c r="AV1045" s="55">
        <f t="shared" si="254"/>
        <v>0</v>
      </c>
      <c r="AW1045" s="56">
        <f t="shared" si="265"/>
        <v>375</v>
      </c>
      <c r="AX1045" s="57">
        <v>0</v>
      </c>
      <c r="AY1045" s="58">
        <f t="shared" si="252"/>
        <v>2340</v>
      </c>
      <c r="AZ1045" s="59">
        <f t="shared" si="255"/>
        <v>0</v>
      </c>
      <c r="BA1045" s="60">
        <f t="shared" si="256"/>
        <v>0</v>
      </c>
      <c r="BB1045" s="59">
        <f t="shared" si="257"/>
        <v>0</v>
      </c>
      <c r="BC1045" s="61">
        <f t="shared" si="258"/>
        <v>0</v>
      </c>
      <c r="BD1045" s="61">
        <f t="shared" si="259"/>
        <v>0</v>
      </c>
      <c r="BE1045" s="61">
        <f t="shared" si="260"/>
        <v>0</v>
      </c>
      <c r="BF1045" s="61">
        <f t="shared" si="261"/>
        <v>0</v>
      </c>
    </row>
    <row r="1046" spans="1:58" ht="15.75" x14ac:dyDescent="0.25">
      <c r="A1046" s="99"/>
      <c r="B1046" s="204">
        <v>30032</v>
      </c>
      <c r="C1046" s="147" t="s">
        <v>47</v>
      </c>
      <c r="D1046" s="99" t="s">
        <v>192</v>
      </c>
      <c r="E1046" s="99" t="s">
        <v>3363</v>
      </c>
      <c r="F1046" s="99" t="s">
        <v>3364</v>
      </c>
      <c r="G1046" s="99" t="s">
        <v>3094</v>
      </c>
      <c r="H1046" s="99" t="s">
        <v>3365</v>
      </c>
      <c r="I1046" s="102">
        <v>42273</v>
      </c>
      <c r="J1046" s="102">
        <v>42275</v>
      </c>
      <c r="K1046" s="38" t="s">
        <v>3366</v>
      </c>
      <c r="L1046" s="38"/>
      <c r="M1046" s="39">
        <v>42278</v>
      </c>
      <c r="N1046" s="40">
        <v>42281</v>
      </c>
      <c r="O1046" s="148">
        <v>8291</v>
      </c>
      <c r="P1046" s="149">
        <v>2012</v>
      </c>
      <c r="Q1046" s="149">
        <f t="shared" si="250"/>
        <v>10303</v>
      </c>
      <c r="R1046" s="99"/>
      <c r="S1046" s="43" t="s">
        <v>3367</v>
      </c>
      <c r="T1046" s="43"/>
      <c r="U1046" s="44">
        <v>42292</v>
      </c>
      <c r="V1046" s="45">
        <v>42292</v>
      </c>
      <c r="W1046" s="99">
        <v>2930</v>
      </c>
      <c r="X1046" s="99"/>
      <c r="Y1046" s="47" t="s">
        <v>60</v>
      </c>
      <c r="Z1046" s="47"/>
      <c r="AA1046" s="70"/>
      <c r="AB1046" s="71"/>
      <c r="AC1046" s="99"/>
      <c r="AD1046" s="99"/>
      <c r="AE1046" s="99"/>
      <c r="AF1046" s="50" t="s">
        <v>3368</v>
      </c>
      <c r="AG1046" s="102">
        <v>42302</v>
      </c>
      <c r="AH1046" s="99">
        <v>3</v>
      </c>
      <c r="AI1046" s="179">
        <v>400</v>
      </c>
      <c r="AJ1046" s="224">
        <f t="shared" si="264"/>
        <v>2930</v>
      </c>
      <c r="AK1046" s="47">
        <f t="shared" si="268"/>
        <v>0</v>
      </c>
      <c r="AL1046" s="225">
        <v>1</v>
      </c>
      <c r="AM1046" s="206">
        <f t="shared" si="266"/>
        <v>13233</v>
      </c>
      <c r="AN1046" s="99"/>
      <c r="AO1046" s="47">
        <f t="shared" si="267"/>
        <v>13233</v>
      </c>
      <c r="AP1046" s="99"/>
      <c r="AQ1046" s="99"/>
      <c r="AR1046" s="47">
        <f t="shared" si="253"/>
        <v>13233</v>
      </c>
      <c r="AS1046" s="99"/>
      <c r="AT1046" s="227" t="s">
        <v>55</v>
      </c>
      <c r="AU1046" s="99"/>
      <c r="AV1046" s="55">
        <f t="shared" si="254"/>
        <v>0</v>
      </c>
      <c r="AW1046" s="56">
        <f t="shared" si="265"/>
        <v>400</v>
      </c>
      <c r="AX1046" s="57">
        <v>0</v>
      </c>
      <c r="AY1046" s="58">
        <f t="shared" si="252"/>
        <v>2930</v>
      </c>
      <c r="AZ1046" s="59">
        <f t="shared" si="255"/>
        <v>0</v>
      </c>
      <c r="BA1046" s="60">
        <f t="shared" si="256"/>
        <v>0</v>
      </c>
      <c r="BB1046" s="59">
        <f t="shared" si="257"/>
        <v>0</v>
      </c>
      <c r="BC1046" s="61">
        <f t="shared" si="258"/>
        <v>0</v>
      </c>
      <c r="BD1046" s="61">
        <f t="shared" si="259"/>
        <v>0</v>
      </c>
      <c r="BE1046" s="61">
        <f t="shared" si="260"/>
        <v>0</v>
      </c>
      <c r="BF1046" s="61">
        <f t="shared" si="261"/>
        <v>0</v>
      </c>
    </row>
    <row r="1047" spans="1:58" ht="15.75" x14ac:dyDescent="0.25">
      <c r="A1047" s="99"/>
      <c r="B1047" s="204" t="s">
        <v>3369</v>
      </c>
      <c r="C1047" s="147" t="s">
        <v>47</v>
      </c>
      <c r="D1047" s="99" t="s">
        <v>3370</v>
      </c>
      <c r="E1047" s="99" t="s">
        <v>911</v>
      </c>
      <c r="F1047" s="99" t="s">
        <v>3371</v>
      </c>
      <c r="G1047" s="99" t="s">
        <v>3094</v>
      </c>
      <c r="H1047" s="99" t="s">
        <v>473</v>
      </c>
      <c r="I1047" s="99"/>
      <c r="J1047" s="99"/>
      <c r="K1047" s="38" t="s">
        <v>475</v>
      </c>
      <c r="L1047" s="38"/>
      <c r="M1047" s="179"/>
      <c r="N1047" s="164"/>
      <c r="O1047" s="148">
        <v>0</v>
      </c>
      <c r="P1047" s="149">
        <v>0</v>
      </c>
      <c r="Q1047" s="149">
        <f t="shared" si="250"/>
        <v>0</v>
      </c>
      <c r="R1047" s="99"/>
      <c r="S1047" s="43" t="s">
        <v>285</v>
      </c>
      <c r="T1047" s="43"/>
      <c r="U1047" s="138"/>
      <c r="V1047" s="139"/>
      <c r="W1047" s="99"/>
      <c r="X1047" s="99"/>
      <c r="Y1047" s="47" t="s">
        <v>3372</v>
      </c>
      <c r="Z1047" s="47"/>
      <c r="AA1047" s="48">
        <v>42288</v>
      </c>
      <c r="AB1047" s="49">
        <v>42296</v>
      </c>
      <c r="AC1047" s="99">
        <v>11000</v>
      </c>
      <c r="AD1047" s="99"/>
      <c r="AE1047" s="99"/>
      <c r="AF1047" s="50" t="s">
        <v>3373</v>
      </c>
      <c r="AG1047" s="102">
        <v>42302</v>
      </c>
      <c r="AH1047" s="99">
        <v>1</v>
      </c>
      <c r="AI1047" s="179"/>
      <c r="AJ1047" s="224">
        <f t="shared" si="264"/>
        <v>0</v>
      </c>
      <c r="AK1047" s="47">
        <f t="shared" si="268"/>
        <v>11000</v>
      </c>
      <c r="AL1047" s="225">
        <v>1</v>
      </c>
      <c r="AM1047" s="206">
        <f t="shared" si="266"/>
        <v>11000</v>
      </c>
      <c r="AN1047" s="99"/>
      <c r="AO1047" s="47">
        <f t="shared" si="267"/>
        <v>11000</v>
      </c>
      <c r="AP1047" s="99"/>
      <c r="AQ1047" s="99"/>
      <c r="AR1047" s="47">
        <f t="shared" si="253"/>
        <v>11000</v>
      </c>
      <c r="AS1047" s="99"/>
      <c r="AT1047" s="227" t="s">
        <v>55</v>
      </c>
      <c r="AU1047" s="99"/>
      <c r="AV1047" s="55">
        <f t="shared" si="254"/>
        <v>0</v>
      </c>
      <c r="AW1047" s="56">
        <f t="shared" si="265"/>
        <v>0</v>
      </c>
      <c r="AX1047" s="57">
        <v>0</v>
      </c>
      <c r="AY1047" s="58">
        <f t="shared" si="252"/>
        <v>0</v>
      </c>
      <c r="AZ1047" s="59">
        <f t="shared" si="255"/>
        <v>0</v>
      </c>
      <c r="BA1047" s="60">
        <f t="shared" si="256"/>
        <v>11000</v>
      </c>
      <c r="BB1047" s="59">
        <f t="shared" si="257"/>
        <v>0</v>
      </c>
      <c r="BC1047" s="61">
        <f t="shared" si="258"/>
        <v>0</v>
      </c>
      <c r="BD1047" s="61">
        <f t="shared" si="259"/>
        <v>0</v>
      </c>
      <c r="BE1047" s="61">
        <f t="shared" si="260"/>
        <v>0</v>
      </c>
      <c r="BF1047" s="61">
        <f t="shared" si="261"/>
        <v>0</v>
      </c>
    </row>
    <row r="1048" spans="1:58" ht="15.75" x14ac:dyDescent="0.25">
      <c r="A1048" s="146">
        <v>42304</v>
      </c>
      <c r="B1048" s="204">
        <v>30076</v>
      </c>
      <c r="C1048" s="147" t="s">
        <v>47</v>
      </c>
      <c r="D1048" s="99" t="s">
        <v>3147</v>
      </c>
      <c r="E1048" s="99" t="s">
        <v>3147</v>
      </c>
      <c r="F1048" s="99" t="s">
        <v>3374</v>
      </c>
      <c r="G1048" s="99" t="s">
        <v>3094</v>
      </c>
      <c r="H1048" s="99" t="s">
        <v>3375</v>
      </c>
      <c r="I1048" s="102">
        <v>42288</v>
      </c>
      <c r="J1048" s="102">
        <v>42293</v>
      </c>
      <c r="K1048" s="38" t="s">
        <v>3376</v>
      </c>
      <c r="L1048" s="38"/>
      <c r="M1048" s="39">
        <v>42296</v>
      </c>
      <c r="N1048" s="40">
        <v>42296</v>
      </c>
      <c r="O1048" s="148">
        <v>2080108</v>
      </c>
      <c r="P1048" s="149">
        <f>800+86011</f>
        <v>86811</v>
      </c>
      <c r="Q1048" s="149">
        <f t="shared" si="250"/>
        <v>2166919</v>
      </c>
      <c r="R1048" s="99"/>
      <c r="S1048" s="43" t="s">
        <v>3377</v>
      </c>
      <c r="T1048" s="43"/>
      <c r="U1048" s="44">
        <v>42297</v>
      </c>
      <c r="V1048" s="45">
        <v>42298</v>
      </c>
      <c r="W1048" s="99">
        <v>37462.5</v>
      </c>
      <c r="X1048" s="99"/>
      <c r="Y1048" s="47" t="s">
        <v>60</v>
      </c>
      <c r="Z1048" s="47"/>
      <c r="AA1048" s="70"/>
      <c r="AB1048" s="71"/>
      <c r="AC1048" s="99"/>
      <c r="AD1048" s="99"/>
      <c r="AE1048" s="99"/>
      <c r="AF1048" s="50" t="s">
        <v>3378</v>
      </c>
      <c r="AG1048" s="102">
        <v>42304</v>
      </c>
      <c r="AH1048" s="99">
        <v>2</v>
      </c>
      <c r="AI1048" s="179">
        <v>8100</v>
      </c>
      <c r="AJ1048" s="224">
        <f t="shared" si="264"/>
        <v>37462.5</v>
      </c>
      <c r="AK1048" s="47">
        <f t="shared" si="268"/>
        <v>0</v>
      </c>
      <c r="AL1048" s="225">
        <v>1</v>
      </c>
      <c r="AM1048" s="206">
        <f t="shared" si="266"/>
        <v>2204381.5</v>
      </c>
      <c r="AN1048" s="99"/>
      <c r="AO1048" s="47">
        <f t="shared" si="267"/>
        <v>2204381.5</v>
      </c>
      <c r="AP1048" s="99"/>
      <c r="AQ1048" s="99"/>
      <c r="AR1048" s="47">
        <f t="shared" si="253"/>
        <v>2204381.5</v>
      </c>
      <c r="AS1048" s="99"/>
      <c r="AT1048" s="227" t="s">
        <v>55</v>
      </c>
      <c r="AU1048" s="99"/>
      <c r="AV1048" s="55">
        <f t="shared" si="254"/>
        <v>0</v>
      </c>
      <c r="AW1048" s="56">
        <f t="shared" si="265"/>
        <v>8100</v>
      </c>
      <c r="AX1048" s="57">
        <v>0</v>
      </c>
      <c r="AY1048" s="58">
        <f t="shared" si="252"/>
        <v>37462.5</v>
      </c>
      <c r="AZ1048" s="59">
        <f t="shared" si="255"/>
        <v>0</v>
      </c>
      <c r="BA1048" s="60">
        <f t="shared" si="256"/>
        <v>0</v>
      </c>
      <c r="BB1048" s="59">
        <f t="shared" si="257"/>
        <v>0</v>
      </c>
      <c r="BC1048" s="61">
        <f t="shared" si="258"/>
        <v>0</v>
      </c>
      <c r="BD1048" s="61">
        <f t="shared" si="259"/>
        <v>0</v>
      </c>
      <c r="BE1048" s="61">
        <f t="shared" si="260"/>
        <v>0</v>
      </c>
      <c r="BF1048" s="61">
        <f t="shared" si="261"/>
        <v>0</v>
      </c>
    </row>
    <row r="1049" spans="1:58" ht="15.75" x14ac:dyDescent="0.25">
      <c r="A1049" s="99"/>
      <c r="B1049" s="204">
        <v>30018</v>
      </c>
      <c r="C1049" s="147" t="s">
        <v>47</v>
      </c>
      <c r="D1049" s="99" t="s">
        <v>3147</v>
      </c>
      <c r="E1049" s="99" t="s">
        <v>3147</v>
      </c>
      <c r="F1049" s="99" t="s">
        <v>3379</v>
      </c>
      <c r="G1049" s="99" t="s">
        <v>3094</v>
      </c>
      <c r="H1049" s="99" t="s">
        <v>3380</v>
      </c>
      <c r="I1049" s="102">
        <v>42260</v>
      </c>
      <c r="J1049" s="102">
        <v>42262</v>
      </c>
      <c r="K1049" s="38" t="s">
        <v>3381</v>
      </c>
      <c r="L1049" s="38"/>
      <c r="M1049" s="39">
        <v>42264</v>
      </c>
      <c r="N1049" s="40">
        <v>42264</v>
      </c>
      <c r="O1049" s="148">
        <v>6789</v>
      </c>
      <c r="P1049" s="149">
        <v>1617</v>
      </c>
      <c r="Q1049" s="149">
        <f t="shared" si="250"/>
        <v>8406</v>
      </c>
      <c r="R1049" s="99"/>
      <c r="S1049" s="43" t="s">
        <v>3382</v>
      </c>
      <c r="T1049" s="43"/>
      <c r="U1049" s="44">
        <v>42290</v>
      </c>
      <c r="V1049" s="45">
        <v>42291</v>
      </c>
      <c r="W1049" s="99">
        <v>2062.5</v>
      </c>
      <c r="X1049" s="99"/>
      <c r="Y1049" s="47" t="s">
        <v>60</v>
      </c>
      <c r="Z1049" s="47"/>
      <c r="AA1049" s="70"/>
      <c r="AB1049" s="71"/>
      <c r="AC1049" s="99"/>
      <c r="AD1049" s="99"/>
      <c r="AE1049" s="99"/>
      <c r="AF1049" s="50" t="s">
        <v>3383</v>
      </c>
      <c r="AG1049" s="102">
        <v>42303</v>
      </c>
      <c r="AH1049" s="99">
        <v>2</v>
      </c>
      <c r="AI1049" s="179">
        <v>300</v>
      </c>
      <c r="AJ1049" s="224">
        <f t="shared" si="264"/>
        <v>2062.5</v>
      </c>
      <c r="AK1049" s="47">
        <f t="shared" si="268"/>
        <v>0</v>
      </c>
      <c r="AL1049" s="225">
        <v>1</v>
      </c>
      <c r="AM1049" s="206">
        <f t="shared" si="266"/>
        <v>10468.5</v>
      </c>
      <c r="AN1049" s="99"/>
      <c r="AO1049" s="47">
        <f t="shared" si="267"/>
        <v>10468.5</v>
      </c>
      <c r="AP1049" s="99"/>
      <c r="AQ1049" s="99"/>
      <c r="AR1049" s="47">
        <f t="shared" si="253"/>
        <v>10468.5</v>
      </c>
      <c r="AS1049" s="99"/>
      <c r="AT1049" s="227" t="s">
        <v>55</v>
      </c>
      <c r="AU1049" s="99"/>
      <c r="AV1049" s="55">
        <f t="shared" si="254"/>
        <v>0</v>
      </c>
      <c r="AW1049" s="56">
        <f t="shared" si="265"/>
        <v>300</v>
      </c>
      <c r="AX1049" s="57">
        <v>0</v>
      </c>
      <c r="AY1049" s="58">
        <f t="shared" si="252"/>
        <v>2062.5</v>
      </c>
      <c r="AZ1049" s="59">
        <f t="shared" si="255"/>
        <v>0</v>
      </c>
      <c r="BA1049" s="60">
        <f t="shared" si="256"/>
        <v>0</v>
      </c>
      <c r="BB1049" s="59">
        <f t="shared" si="257"/>
        <v>0</v>
      </c>
      <c r="BC1049" s="61">
        <f t="shared" si="258"/>
        <v>0</v>
      </c>
      <c r="BD1049" s="61">
        <f t="shared" si="259"/>
        <v>0</v>
      </c>
      <c r="BE1049" s="61">
        <f t="shared" si="260"/>
        <v>0</v>
      </c>
      <c r="BF1049" s="61">
        <f t="shared" si="261"/>
        <v>0</v>
      </c>
    </row>
    <row r="1050" spans="1:58" ht="15.75" x14ac:dyDescent="0.25">
      <c r="A1050" s="99"/>
      <c r="B1050" s="204">
        <v>30175</v>
      </c>
      <c r="C1050" s="147" t="s">
        <v>47</v>
      </c>
      <c r="D1050" s="99" t="s">
        <v>3147</v>
      </c>
      <c r="E1050" s="99" t="s">
        <v>3147</v>
      </c>
      <c r="F1050" s="99" t="s">
        <v>3384</v>
      </c>
      <c r="G1050" s="99" t="s">
        <v>3094</v>
      </c>
      <c r="H1050" s="99" t="s">
        <v>3385</v>
      </c>
      <c r="I1050" s="102">
        <v>42285</v>
      </c>
      <c r="J1050" s="102">
        <v>42289</v>
      </c>
      <c r="K1050" s="38" t="s">
        <v>3386</v>
      </c>
      <c r="L1050" s="38"/>
      <c r="M1050" s="39">
        <v>42291</v>
      </c>
      <c r="N1050" s="40">
        <v>42291</v>
      </c>
      <c r="O1050" s="148">
        <v>646</v>
      </c>
      <c r="P1050" s="149">
        <v>1567</v>
      </c>
      <c r="Q1050" s="149">
        <f t="shared" si="250"/>
        <v>2213</v>
      </c>
      <c r="R1050" s="99"/>
      <c r="S1050" s="43" t="s">
        <v>3387</v>
      </c>
      <c r="T1050" s="43"/>
      <c r="U1050" s="44">
        <v>42297</v>
      </c>
      <c r="V1050" s="45">
        <v>42298</v>
      </c>
      <c r="W1050" s="99">
        <v>2062.5</v>
      </c>
      <c r="X1050" s="99"/>
      <c r="Y1050" s="47" t="s">
        <v>60</v>
      </c>
      <c r="Z1050" s="47"/>
      <c r="AA1050" s="70"/>
      <c r="AB1050" s="71"/>
      <c r="AC1050" s="99"/>
      <c r="AD1050" s="99"/>
      <c r="AE1050" s="99"/>
      <c r="AF1050" s="50" t="s">
        <v>3388</v>
      </c>
      <c r="AG1050" s="102">
        <v>42303</v>
      </c>
      <c r="AH1050" s="99">
        <v>2</v>
      </c>
      <c r="AI1050" s="179">
        <v>300</v>
      </c>
      <c r="AJ1050" s="224">
        <f t="shared" ref="AJ1050:AJ1066" si="269">W1050</f>
        <v>2062.5</v>
      </c>
      <c r="AK1050" s="47">
        <f t="shared" si="268"/>
        <v>0</v>
      </c>
      <c r="AL1050" s="225">
        <v>1</v>
      </c>
      <c r="AM1050" s="206">
        <f t="shared" si="266"/>
        <v>4275.5</v>
      </c>
      <c r="AN1050" s="99"/>
      <c r="AO1050" s="47">
        <f t="shared" si="267"/>
        <v>4275.5</v>
      </c>
      <c r="AP1050" s="99"/>
      <c r="AQ1050" s="99"/>
      <c r="AR1050" s="47">
        <f t="shared" si="253"/>
        <v>4275.5</v>
      </c>
      <c r="AS1050" s="99"/>
      <c r="AT1050" s="227" t="s">
        <v>55</v>
      </c>
      <c r="AU1050" s="99"/>
      <c r="AV1050" s="55">
        <f t="shared" si="254"/>
        <v>0</v>
      </c>
      <c r="AW1050" s="56">
        <f t="shared" ref="AW1050:AW1066" si="270">+AI1050</f>
        <v>300</v>
      </c>
      <c r="AX1050" s="57">
        <v>0</v>
      </c>
      <c r="AY1050" s="58">
        <f t="shared" si="252"/>
        <v>2062.5</v>
      </c>
      <c r="AZ1050" s="59">
        <f t="shared" si="255"/>
        <v>0</v>
      </c>
      <c r="BA1050" s="60">
        <f t="shared" si="256"/>
        <v>0</v>
      </c>
      <c r="BB1050" s="59">
        <f t="shared" si="257"/>
        <v>0</v>
      </c>
      <c r="BC1050" s="61">
        <f t="shared" si="258"/>
        <v>0</v>
      </c>
      <c r="BD1050" s="61">
        <f t="shared" si="259"/>
        <v>0</v>
      </c>
      <c r="BE1050" s="61">
        <f t="shared" si="260"/>
        <v>0</v>
      </c>
      <c r="BF1050" s="61">
        <f t="shared" si="261"/>
        <v>0</v>
      </c>
    </row>
    <row r="1051" spans="1:58" ht="15.75" x14ac:dyDescent="0.25">
      <c r="A1051" s="99"/>
      <c r="B1051" s="204">
        <v>30000</v>
      </c>
      <c r="C1051" s="147" t="s">
        <v>47</v>
      </c>
      <c r="D1051" s="99" t="s">
        <v>3147</v>
      </c>
      <c r="E1051" s="99" t="s">
        <v>3147</v>
      </c>
      <c r="F1051" s="99" t="s">
        <v>3389</v>
      </c>
      <c r="G1051" s="99" t="s">
        <v>3094</v>
      </c>
      <c r="H1051" s="99" t="s">
        <v>3390</v>
      </c>
      <c r="I1051" s="102">
        <v>42260</v>
      </c>
      <c r="J1051" s="102">
        <v>42264</v>
      </c>
      <c r="K1051" s="38" t="s">
        <v>3391</v>
      </c>
      <c r="L1051" s="38"/>
      <c r="M1051" s="39">
        <v>42264</v>
      </c>
      <c r="N1051" s="40">
        <v>42264</v>
      </c>
      <c r="O1051" s="148">
        <v>82502</v>
      </c>
      <c r="P1051" s="149">
        <v>10048</v>
      </c>
      <c r="Q1051" s="149">
        <f t="shared" si="250"/>
        <v>92550</v>
      </c>
      <c r="R1051" s="99"/>
      <c r="S1051" s="43" t="s">
        <v>3392</v>
      </c>
      <c r="T1051" s="43"/>
      <c r="U1051" s="44">
        <v>42290</v>
      </c>
      <c r="V1051" s="45">
        <v>42291</v>
      </c>
      <c r="W1051" s="99">
        <v>12375</v>
      </c>
      <c r="X1051" s="99"/>
      <c r="Y1051" s="47" t="s">
        <v>60</v>
      </c>
      <c r="Z1051" s="47"/>
      <c r="AA1051" s="70"/>
      <c r="AB1051" s="71"/>
      <c r="AC1051" s="99"/>
      <c r="AD1051" s="99"/>
      <c r="AE1051" s="99"/>
      <c r="AF1051" s="50" t="s">
        <v>3393</v>
      </c>
      <c r="AG1051" s="102">
        <v>42303</v>
      </c>
      <c r="AH1051" s="99">
        <v>1</v>
      </c>
      <c r="AI1051" s="179">
        <v>1800</v>
      </c>
      <c r="AJ1051" s="224">
        <f t="shared" si="269"/>
        <v>12375</v>
      </c>
      <c r="AK1051" s="47">
        <f t="shared" si="268"/>
        <v>0</v>
      </c>
      <c r="AL1051" s="225">
        <v>1</v>
      </c>
      <c r="AM1051" s="206">
        <f t="shared" si="266"/>
        <v>104925</v>
      </c>
      <c r="AN1051" s="99"/>
      <c r="AO1051" s="47">
        <f t="shared" si="267"/>
        <v>104925</v>
      </c>
      <c r="AP1051" s="99"/>
      <c r="AQ1051" s="99"/>
      <c r="AR1051" s="47">
        <f t="shared" si="253"/>
        <v>104925</v>
      </c>
      <c r="AS1051" s="99"/>
      <c r="AT1051" s="227" t="s">
        <v>55</v>
      </c>
      <c r="AU1051" s="99"/>
      <c r="AV1051" s="55">
        <f t="shared" si="254"/>
        <v>0</v>
      </c>
      <c r="AW1051" s="56">
        <f t="shared" si="270"/>
        <v>1800</v>
      </c>
      <c r="AX1051" s="57">
        <v>0</v>
      </c>
      <c r="AY1051" s="58">
        <f t="shared" si="252"/>
        <v>12375</v>
      </c>
      <c r="AZ1051" s="59">
        <f t="shared" si="255"/>
        <v>0</v>
      </c>
      <c r="BA1051" s="60">
        <f t="shared" si="256"/>
        <v>0</v>
      </c>
      <c r="BB1051" s="59">
        <f t="shared" si="257"/>
        <v>0</v>
      </c>
      <c r="BC1051" s="61">
        <f t="shared" si="258"/>
        <v>0</v>
      </c>
      <c r="BD1051" s="61">
        <f t="shared" si="259"/>
        <v>0</v>
      </c>
      <c r="BE1051" s="61">
        <f t="shared" si="260"/>
        <v>0</v>
      </c>
      <c r="BF1051" s="61">
        <f t="shared" si="261"/>
        <v>0</v>
      </c>
    </row>
    <row r="1052" spans="1:58" ht="15.75" x14ac:dyDescent="0.25">
      <c r="A1052" s="99"/>
      <c r="B1052" s="204">
        <v>29999</v>
      </c>
      <c r="C1052" s="147" t="s">
        <v>47</v>
      </c>
      <c r="D1052" s="99" t="s">
        <v>3147</v>
      </c>
      <c r="E1052" s="99" t="s">
        <v>3147</v>
      </c>
      <c r="F1052" s="99" t="s">
        <v>3394</v>
      </c>
      <c r="G1052" s="99" t="s">
        <v>3094</v>
      </c>
      <c r="H1052" s="99" t="s">
        <v>3395</v>
      </c>
      <c r="I1052" s="102">
        <v>42269</v>
      </c>
      <c r="J1052" s="102">
        <v>42278</v>
      </c>
      <c r="K1052" s="38" t="s">
        <v>3396</v>
      </c>
      <c r="L1052" s="38"/>
      <c r="M1052" s="39">
        <v>42278</v>
      </c>
      <c r="N1052" s="40">
        <v>42281</v>
      </c>
      <c r="O1052" s="148">
        <v>248461</v>
      </c>
      <c r="P1052" s="149">
        <v>28397</v>
      </c>
      <c r="Q1052" s="149">
        <f t="shared" ref="Q1052:Q1115" si="271">O1052+P1052</f>
        <v>276858</v>
      </c>
      <c r="R1052" s="99"/>
      <c r="S1052" s="43" t="s">
        <v>3397</v>
      </c>
      <c r="T1052" s="43"/>
      <c r="U1052" s="44">
        <v>42290</v>
      </c>
      <c r="V1052" s="45">
        <v>42291</v>
      </c>
      <c r="W1052" s="99">
        <v>20625</v>
      </c>
      <c r="X1052" s="99"/>
      <c r="Y1052" s="47" t="s">
        <v>60</v>
      </c>
      <c r="Z1052" s="47"/>
      <c r="AA1052" s="70"/>
      <c r="AB1052" s="71"/>
      <c r="AC1052" s="99"/>
      <c r="AD1052" s="99"/>
      <c r="AE1052" s="99"/>
      <c r="AF1052" s="50" t="s">
        <v>3398</v>
      </c>
      <c r="AG1052" s="102">
        <v>42304</v>
      </c>
      <c r="AH1052" s="99">
        <v>2</v>
      </c>
      <c r="AI1052" s="179">
        <v>5100</v>
      </c>
      <c r="AJ1052" s="224">
        <f t="shared" si="269"/>
        <v>20625</v>
      </c>
      <c r="AK1052" s="47">
        <f t="shared" si="268"/>
        <v>0</v>
      </c>
      <c r="AL1052" s="225">
        <v>1</v>
      </c>
      <c r="AM1052" s="206">
        <f t="shared" si="266"/>
        <v>297483</v>
      </c>
      <c r="AN1052" s="99"/>
      <c r="AO1052" s="47">
        <f t="shared" si="267"/>
        <v>297483</v>
      </c>
      <c r="AP1052" s="99"/>
      <c r="AQ1052" s="99"/>
      <c r="AR1052" s="47">
        <f t="shared" si="253"/>
        <v>297483</v>
      </c>
      <c r="AS1052" s="99"/>
      <c r="AT1052" s="227" t="s">
        <v>55</v>
      </c>
      <c r="AU1052" s="99"/>
      <c r="AV1052" s="55">
        <f t="shared" si="254"/>
        <v>0</v>
      </c>
      <c r="AW1052" s="56">
        <f t="shared" si="270"/>
        <v>5100</v>
      </c>
      <c r="AX1052" s="57">
        <v>0</v>
      </c>
      <c r="AY1052" s="58">
        <f t="shared" si="252"/>
        <v>20625</v>
      </c>
      <c r="AZ1052" s="59">
        <f t="shared" si="255"/>
        <v>0</v>
      </c>
      <c r="BA1052" s="60">
        <f t="shared" si="256"/>
        <v>0</v>
      </c>
      <c r="BB1052" s="59">
        <f t="shared" si="257"/>
        <v>0</v>
      </c>
      <c r="BC1052" s="61">
        <f t="shared" si="258"/>
        <v>0</v>
      </c>
      <c r="BD1052" s="61">
        <f t="shared" si="259"/>
        <v>0</v>
      </c>
      <c r="BE1052" s="61">
        <f t="shared" si="260"/>
        <v>0</v>
      </c>
      <c r="BF1052" s="61">
        <f t="shared" si="261"/>
        <v>0</v>
      </c>
    </row>
    <row r="1053" spans="1:58" ht="15.75" x14ac:dyDescent="0.25">
      <c r="A1053" s="99"/>
      <c r="B1053" s="204">
        <v>13185</v>
      </c>
      <c r="C1053" s="147" t="s">
        <v>47</v>
      </c>
      <c r="D1053" s="99" t="s">
        <v>199</v>
      </c>
      <c r="E1053" s="99" t="s">
        <v>3399</v>
      </c>
      <c r="F1053" s="99" t="s">
        <v>3400</v>
      </c>
      <c r="G1053" s="99" t="s">
        <v>3094</v>
      </c>
      <c r="H1053" s="99" t="s">
        <v>3401</v>
      </c>
      <c r="I1053" s="102">
        <v>42278</v>
      </c>
      <c r="J1053" s="102">
        <v>42279</v>
      </c>
      <c r="K1053" s="38" t="s">
        <v>3402</v>
      </c>
      <c r="L1053" s="38"/>
      <c r="M1053" s="39">
        <v>42298</v>
      </c>
      <c r="N1053" s="40">
        <v>42299</v>
      </c>
      <c r="O1053" s="148">
        <v>9739</v>
      </c>
      <c r="P1053" s="149">
        <v>2589.4499999999998</v>
      </c>
      <c r="Q1053" s="149">
        <f t="shared" si="271"/>
        <v>12328.45</v>
      </c>
      <c r="R1053" s="99"/>
      <c r="S1053" s="43" t="s">
        <v>3403</v>
      </c>
      <c r="T1053" s="43"/>
      <c r="U1053" s="44">
        <v>42289</v>
      </c>
      <c r="V1053" s="45">
        <v>42289</v>
      </c>
      <c r="W1053" s="99">
        <v>806.25</v>
      </c>
      <c r="X1053" s="99"/>
      <c r="Y1053" s="47" t="s">
        <v>60</v>
      </c>
      <c r="Z1053" s="47"/>
      <c r="AA1053" s="70"/>
      <c r="AB1053" s="71"/>
      <c r="AC1053" s="99"/>
      <c r="AD1053" s="99"/>
      <c r="AE1053" s="99"/>
      <c r="AF1053" s="50" t="s">
        <v>3404</v>
      </c>
      <c r="AG1053" s="102">
        <v>42304</v>
      </c>
      <c r="AH1053" s="99">
        <v>1</v>
      </c>
      <c r="AI1053" s="179">
        <v>465.45</v>
      </c>
      <c r="AJ1053" s="224">
        <f t="shared" si="269"/>
        <v>806.25</v>
      </c>
      <c r="AK1053" s="47">
        <f t="shared" si="268"/>
        <v>0</v>
      </c>
      <c r="AL1053" s="225">
        <v>1</v>
      </c>
      <c r="AM1053" s="206">
        <f t="shared" ref="AM1053:AM1084" si="272">SUM(Q1053+W1053+AC1053)</f>
        <v>13134.7</v>
      </c>
      <c r="AN1053" s="99"/>
      <c r="AO1053" s="47">
        <f t="shared" si="267"/>
        <v>13134.7</v>
      </c>
      <c r="AP1053" s="99"/>
      <c r="AQ1053" s="99"/>
      <c r="AR1053" s="47">
        <f t="shared" si="253"/>
        <v>13134.7</v>
      </c>
      <c r="AS1053" s="99"/>
      <c r="AT1053" s="227" t="s">
        <v>55</v>
      </c>
      <c r="AU1053" s="99"/>
      <c r="AV1053" s="55">
        <f t="shared" si="254"/>
        <v>0</v>
      </c>
      <c r="AW1053" s="56">
        <f t="shared" si="270"/>
        <v>465.45</v>
      </c>
      <c r="AX1053" s="57">
        <v>0</v>
      </c>
      <c r="AY1053" s="58">
        <f t="shared" si="252"/>
        <v>806.25</v>
      </c>
      <c r="AZ1053" s="59">
        <f t="shared" si="255"/>
        <v>0</v>
      </c>
      <c r="BA1053" s="60">
        <f t="shared" si="256"/>
        <v>0</v>
      </c>
      <c r="BB1053" s="59">
        <f t="shared" si="257"/>
        <v>0</v>
      </c>
      <c r="BC1053" s="61">
        <f t="shared" si="258"/>
        <v>0</v>
      </c>
      <c r="BD1053" s="61">
        <f t="shared" si="259"/>
        <v>0</v>
      </c>
      <c r="BE1053" s="61">
        <f t="shared" si="260"/>
        <v>0</v>
      </c>
      <c r="BF1053" s="61">
        <f t="shared" si="261"/>
        <v>0</v>
      </c>
    </row>
    <row r="1054" spans="1:58" ht="15.75" x14ac:dyDescent="0.25">
      <c r="A1054" s="99"/>
      <c r="B1054" s="204">
        <v>13237</v>
      </c>
      <c r="C1054" s="147" t="s">
        <v>47</v>
      </c>
      <c r="D1054" s="99" t="s">
        <v>199</v>
      </c>
      <c r="E1054" s="99" t="s">
        <v>3405</v>
      </c>
      <c r="F1054" s="99" t="s">
        <v>3406</v>
      </c>
      <c r="G1054" s="99" t="s">
        <v>3094</v>
      </c>
      <c r="H1054" s="99" t="s">
        <v>3407</v>
      </c>
      <c r="I1054" s="102">
        <v>42290</v>
      </c>
      <c r="J1054" s="102">
        <v>42291</v>
      </c>
      <c r="K1054" s="38" t="s">
        <v>3408</v>
      </c>
      <c r="L1054" s="38"/>
      <c r="M1054" s="39">
        <v>42296</v>
      </c>
      <c r="N1054" s="40">
        <v>42296</v>
      </c>
      <c r="O1054" s="148">
        <v>380</v>
      </c>
      <c r="P1054" s="149">
        <v>753.5</v>
      </c>
      <c r="Q1054" s="149">
        <f t="shared" si="271"/>
        <v>1133.5</v>
      </c>
      <c r="R1054" s="99"/>
      <c r="S1054" s="43" t="s">
        <v>3409</v>
      </c>
      <c r="T1054" s="43"/>
      <c r="U1054" s="44">
        <v>42295</v>
      </c>
      <c r="V1054" s="45">
        <v>42296</v>
      </c>
      <c r="W1054" s="99">
        <v>562.5</v>
      </c>
      <c r="X1054" s="99"/>
      <c r="Y1054" s="47" t="s">
        <v>60</v>
      </c>
      <c r="Z1054" s="47"/>
      <c r="AA1054" s="70"/>
      <c r="AB1054" s="71"/>
      <c r="AC1054" s="99"/>
      <c r="AD1054" s="99"/>
      <c r="AE1054" s="99"/>
      <c r="AF1054" s="50" t="s">
        <v>3410</v>
      </c>
      <c r="AG1054" s="102">
        <v>42304</v>
      </c>
      <c r="AH1054" s="99">
        <v>1</v>
      </c>
      <c r="AI1054" s="179">
        <v>487.5</v>
      </c>
      <c r="AJ1054" s="224">
        <f t="shared" si="269"/>
        <v>562.5</v>
      </c>
      <c r="AK1054" s="47">
        <f t="shared" si="268"/>
        <v>0</v>
      </c>
      <c r="AL1054" s="225">
        <v>1</v>
      </c>
      <c r="AM1054" s="206">
        <f t="shared" si="272"/>
        <v>1696</v>
      </c>
      <c r="AN1054" s="99"/>
      <c r="AO1054" s="47">
        <f t="shared" ref="AO1054:AO1085" si="273">Q1054+W1054+AC1054</f>
        <v>1696</v>
      </c>
      <c r="AP1054" s="99"/>
      <c r="AQ1054" s="99"/>
      <c r="AR1054" s="47">
        <f t="shared" si="253"/>
        <v>1696</v>
      </c>
      <c r="AS1054" s="99"/>
      <c r="AT1054" s="227" t="s">
        <v>55</v>
      </c>
      <c r="AU1054" s="99"/>
      <c r="AV1054" s="55">
        <f t="shared" si="254"/>
        <v>0</v>
      </c>
      <c r="AW1054" s="56">
        <f t="shared" si="270"/>
        <v>487.5</v>
      </c>
      <c r="AX1054" s="57">
        <v>0</v>
      </c>
      <c r="AY1054" s="58">
        <f t="shared" si="252"/>
        <v>562.5</v>
      </c>
      <c r="AZ1054" s="59">
        <f t="shared" si="255"/>
        <v>0</v>
      </c>
      <c r="BA1054" s="60">
        <f t="shared" si="256"/>
        <v>0</v>
      </c>
      <c r="BB1054" s="59">
        <f t="shared" si="257"/>
        <v>0</v>
      </c>
      <c r="BC1054" s="61">
        <f t="shared" si="258"/>
        <v>0</v>
      </c>
      <c r="BD1054" s="61">
        <f t="shared" si="259"/>
        <v>0</v>
      </c>
      <c r="BE1054" s="61">
        <f t="shared" si="260"/>
        <v>0</v>
      </c>
      <c r="BF1054" s="61">
        <f t="shared" si="261"/>
        <v>0</v>
      </c>
    </row>
    <row r="1055" spans="1:58" ht="15.75" x14ac:dyDescent="0.25">
      <c r="A1055" s="99"/>
      <c r="B1055" s="204">
        <v>13207</v>
      </c>
      <c r="C1055" s="147" t="s">
        <v>47</v>
      </c>
      <c r="D1055" s="99" t="s">
        <v>199</v>
      </c>
      <c r="E1055" s="99" t="s">
        <v>3411</v>
      </c>
      <c r="F1055" s="99" t="s">
        <v>3412</v>
      </c>
      <c r="G1055" s="99" t="s">
        <v>3094</v>
      </c>
      <c r="H1055" s="99" t="s">
        <v>3413</v>
      </c>
      <c r="I1055" s="102">
        <v>42288</v>
      </c>
      <c r="J1055" s="102">
        <v>42288</v>
      </c>
      <c r="K1055" s="38" t="s">
        <v>3414</v>
      </c>
      <c r="L1055" s="38"/>
      <c r="M1055" s="39">
        <v>42298</v>
      </c>
      <c r="N1055" s="40">
        <v>42299</v>
      </c>
      <c r="O1055" s="148">
        <v>0</v>
      </c>
      <c r="P1055" s="149">
        <v>11283.42</v>
      </c>
      <c r="Q1055" s="149">
        <f t="shared" si="271"/>
        <v>11283.42</v>
      </c>
      <c r="R1055" s="99"/>
      <c r="S1055" s="43" t="s">
        <v>3415</v>
      </c>
      <c r="T1055" s="43"/>
      <c r="U1055" s="44">
        <v>42295</v>
      </c>
      <c r="V1055" s="45">
        <v>42296</v>
      </c>
      <c r="W1055" s="99">
        <v>1050</v>
      </c>
      <c r="X1055" s="99"/>
      <c r="Y1055" s="47" t="s">
        <v>60</v>
      </c>
      <c r="Z1055" s="47"/>
      <c r="AA1055" s="70"/>
      <c r="AB1055" s="71"/>
      <c r="AC1055" s="99"/>
      <c r="AD1055" s="99"/>
      <c r="AE1055" s="99"/>
      <c r="AF1055" s="50" t="s">
        <v>3416</v>
      </c>
      <c r="AG1055" s="102">
        <v>42304</v>
      </c>
      <c r="AH1055" s="99">
        <v>1</v>
      </c>
      <c r="AI1055" s="179">
        <v>1999.42</v>
      </c>
      <c r="AJ1055" s="224">
        <f t="shared" si="269"/>
        <v>1050</v>
      </c>
      <c r="AK1055" s="47">
        <f t="shared" si="268"/>
        <v>0</v>
      </c>
      <c r="AL1055" s="225">
        <v>1</v>
      </c>
      <c r="AM1055" s="206">
        <f t="shared" si="272"/>
        <v>12333.42</v>
      </c>
      <c r="AN1055" s="99"/>
      <c r="AO1055" s="47">
        <f t="shared" si="273"/>
        <v>12333.42</v>
      </c>
      <c r="AP1055" s="99"/>
      <c r="AQ1055" s="99"/>
      <c r="AR1055" s="47">
        <f t="shared" si="253"/>
        <v>12333.42</v>
      </c>
      <c r="AS1055" s="99"/>
      <c r="AT1055" s="227" t="s">
        <v>55</v>
      </c>
      <c r="AU1055" s="99"/>
      <c r="AV1055" s="55">
        <f t="shared" si="254"/>
        <v>0</v>
      </c>
      <c r="AW1055" s="56">
        <f t="shared" si="270"/>
        <v>1999.42</v>
      </c>
      <c r="AX1055" s="57">
        <v>0</v>
      </c>
      <c r="AY1055" s="58">
        <f t="shared" si="252"/>
        <v>1050</v>
      </c>
      <c r="AZ1055" s="59">
        <f t="shared" si="255"/>
        <v>0</v>
      </c>
      <c r="BA1055" s="60">
        <f t="shared" si="256"/>
        <v>0</v>
      </c>
      <c r="BB1055" s="59">
        <f t="shared" si="257"/>
        <v>0</v>
      </c>
      <c r="BC1055" s="61">
        <f t="shared" si="258"/>
        <v>0</v>
      </c>
      <c r="BD1055" s="61">
        <f t="shared" si="259"/>
        <v>0</v>
      </c>
      <c r="BE1055" s="61">
        <f t="shared" si="260"/>
        <v>0</v>
      </c>
      <c r="BF1055" s="61">
        <f t="shared" si="261"/>
        <v>0</v>
      </c>
    </row>
    <row r="1056" spans="1:58" ht="15.75" x14ac:dyDescent="0.25">
      <c r="A1056" s="99"/>
      <c r="B1056" s="204">
        <v>13238</v>
      </c>
      <c r="C1056" s="147" t="s">
        <v>47</v>
      </c>
      <c r="D1056" s="99" t="s">
        <v>199</v>
      </c>
      <c r="E1056" s="99" t="s">
        <v>3417</v>
      </c>
      <c r="F1056" s="99" t="s">
        <v>3418</v>
      </c>
      <c r="G1056" s="99" t="s">
        <v>3094</v>
      </c>
      <c r="H1056" s="99" t="s">
        <v>3419</v>
      </c>
      <c r="I1056" s="102">
        <v>42290</v>
      </c>
      <c r="J1056" s="102">
        <v>42291</v>
      </c>
      <c r="K1056" s="38" t="s">
        <v>3420</v>
      </c>
      <c r="L1056" s="38"/>
      <c r="M1056" s="39">
        <v>42296</v>
      </c>
      <c r="N1056" s="40">
        <v>42296</v>
      </c>
      <c r="O1056" s="148">
        <v>169</v>
      </c>
      <c r="P1056" s="149">
        <v>742.5</v>
      </c>
      <c r="Q1056" s="149">
        <f t="shared" si="271"/>
        <v>911.5</v>
      </c>
      <c r="R1056" s="99"/>
      <c r="S1056" s="43" t="s">
        <v>3421</v>
      </c>
      <c r="T1056" s="43"/>
      <c r="U1056" s="44">
        <v>42302</v>
      </c>
      <c r="V1056" s="45">
        <v>42302</v>
      </c>
      <c r="W1056" s="99">
        <v>1800</v>
      </c>
      <c r="X1056" s="99"/>
      <c r="Y1056" s="47" t="s">
        <v>60</v>
      </c>
      <c r="Z1056" s="47"/>
      <c r="AA1056" s="70"/>
      <c r="AB1056" s="71"/>
      <c r="AC1056" s="99"/>
      <c r="AD1056" s="99"/>
      <c r="AE1056" s="99"/>
      <c r="AF1056" s="50" t="s">
        <v>3422</v>
      </c>
      <c r="AG1056" s="102">
        <v>42304</v>
      </c>
      <c r="AH1056" s="99">
        <v>1</v>
      </c>
      <c r="AI1056" s="179">
        <v>487.5</v>
      </c>
      <c r="AJ1056" s="224">
        <f t="shared" si="269"/>
        <v>1800</v>
      </c>
      <c r="AK1056" s="47">
        <f t="shared" si="268"/>
        <v>0</v>
      </c>
      <c r="AL1056" s="225">
        <v>1</v>
      </c>
      <c r="AM1056" s="206">
        <f t="shared" si="272"/>
        <v>2711.5</v>
      </c>
      <c r="AN1056" s="99"/>
      <c r="AO1056" s="47">
        <f t="shared" si="273"/>
        <v>2711.5</v>
      </c>
      <c r="AP1056" s="99"/>
      <c r="AQ1056" s="99"/>
      <c r="AR1056" s="47">
        <f t="shared" si="253"/>
        <v>2711.5</v>
      </c>
      <c r="AS1056" s="99"/>
      <c r="AT1056" s="227" t="s">
        <v>55</v>
      </c>
      <c r="AU1056" s="99"/>
      <c r="AV1056" s="55">
        <f t="shared" si="254"/>
        <v>0</v>
      </c>
      <c r="AW1056" s="56">
        <f t="shared" si="270"/>
        <v>487.5</v>
      </c>
      <c r="AX1056" s="57">
        <v>0</v>
      </c>
      <c r="AY1056" s="58">
        <f t="shared" si="252"/>
        <v>1800</v>
      </c>
      <c r="AZ1056" s="59">
        <f t="shared" si="255"/>
        <v>0</v>
      </c>
      <c r="BA1056" s="60">
        <f t="shared" si="256"/>
        <v>0</v>
      </c>
      <c r="BB1056" s="59">
        <f t="shared" si="257"/>
        <v>0</v>
      </c>
      <c r="BC1056" s="61">
        <f t="shared" si="258"/>
        <v>0</v>
      </c>
      <c r="BD1056" s="61">
        <f t="shared" si="259"/>
        <v>0</v>
      </c>
      <c r="BE1056" s="61">
        <f t="shared" si="260"/>
        <v>0</v>
      </c>
      <c r="BF1056" s="61">
        <f t="shared" si="261"/>
        <v>0</v>
      </c>
    </row>
    <row r="1057" spans="1:58" ht="15.75" x14ac:dyDescent="0.25">
      <c r="A1057" s="99"/>
      <c r="B1057" s="204">
        <v>13205</v>
      </c>
      <c r="C1057" s="147" t="s">
        <v>47</v>
      </c>
      <c r="D1057" s="99" t="s">
        <v>192</v>
      </c>
      <c r="E1057" s="99" t="s">
        <v>3423</v>
      </c>
      <c r="F1057" s="99" t="s">
        <v>3424</v>
      </c>
      <c r="G1057" s="99" t="s">
        <v>3094</v>
      </c>
      <c r="H1057" s="99" t="s">
        <v>3425</v>
      </c>
      <c r="I1057" s="102">
        <v>42285</v>
      </c>
      <c r="J1057" s="102">
        <v>42287</v>
      </c>
      <c r="K1057" s="38" t="s">
        <v>3426</v>
      </c>
      <c r="L1057" s="38"/>
      <c r="M1057" s="39">
        <v>42298</v>
      </c>
      <c r="N1057" s="40">
        <v>42299</v>
      </c>
      <c r="O1057" s="148">
        <v>5014</v>
      </c>
      <c r="P1057" s="149">
        <v>977.5</v>
      </c>
      <c r="Q1057" s="149">
        <f t="shared" si="271"/>
        <v>5991.5</v>
      </c>
      <c r="R1057" s="99"/>
      <c r="S1057" s="43" t="s">
        <v>3427</v>
      </c>
      <c r="T1057" s="43"/>
      <c r="U1057" s="44">
        <v>42291</v>
      </c>
      <c r="V1057" s="45">
        <v>42292</v>
      </c>
      <c r="W1057" s="99">
        <v>487.5</v>
      </c>
      <c r="X1057" s="99"/>
      <c r="Y1057" s="47" t="s">
        <v>60</v>
      </c>
      <c r="Z1057" s="47"/>
      <c r="AA1057" s="70"/>
      <c r="AB1057" s="71"/>
      <c r="AC1057" s="99"/>
      <c r="AD1057" s="99"/>
      <c r="AE1057" s="99"/>
      <c r="AF1057" s="50" t="s">
        <v>3428</v>
      </c>
      <c r="AG1057" s="102">
        <v>42304</v>
      </c>
      <c r="AH1057" s="99">
        <v>3</v>
      </c>
      <c r="AI1057" s="179">
        <v>70</v>
      </c>
      <c r="AJ1057" s="224">
        <f t="shared" si="269"/>
        <v>487.5</v>
      </c>
      <c r="AK1057" s="47">
        <f t="shared" si="268"/>
        <v>0</v>
      </c>
      <c r="AL1057" s="225">
        <v>1</v>
      </c>
      <c r="AM1057" s="206">
        <f t="shared" si="272"/>
        <v>6479</v>
      </c>
      <c r="AN1057" s="99"/>
      <c r="AO1057" s="47">
        <f t="shared" si="273"/>
        <v>6479</v>
      </c>
      <c r="AP1057" s="99"/>
      <c r="AQ1057" s="99"/>
      <c r="AR1057" s="47">
        <f t="shared" si="253"/>
        <v>6479</v>
      </c>
      <c r="AS1057" s="99"/>
      <c r="AT1057" s="227" t="s">
        <v>55</v>
      </c>
      <c r="AU1057" s="99"/>
      <c r="AV1057" s="55">
        <f t="shared" si="254"/>
        <v>0</v>
      </c>
      <c r="AW1057" s="56">
        <f t="shared" si="270"/>
        <v>70</v>
      </c>
      <c r="AX1057" s="57">
        <v>0</v>
      </c>
      <c r="AY1057" s="58">
        <f t="shared" si="252"/>
        <v>487.5</v>
      </c>
      <c r="AZ1057" s="59">
        <f t="shared" si="255"/>
        <v>0</v>
      </c>
      <c r="BA1057" s="60">
        <f t="shared" si="256"/>
        <v>0</v>
      </c>
      <c r="BB1057" s="59">
        <f t="shared" si="257"/>
        <v>0</v>
      </c>
      <c r="BC1057" s="61">
        <f t="shared" si="258"/>
        <v>0</v>
      </c>
      <c r="BD1057" s="61">
        <f t="shared" si="259"/>
        <v>0</v>
      </c>
      <c r="BE1057" s="61">
        <f t="shared" si="260"/>
        <v>0</v>
      </c>
      <c r="BF1057" s="61">
        <f t="shared" si="261"/>
        <v>0</v>
      </c>
    </row>
    <row r="1058" spans="1:58" ht="15.75" x14ac:dyDescent="0.25">
      <c r="A1058" s="99"/>
      <c r="B1058" s="204">
        <v>13250</v>
      </c>
      <c r="C1058" s="147" t="s">
        <v>47</v>
      </c>
      <c r="D1058" s="99" t="s">
        <v>3339</v>
      </c>
      <c r="E1058" s="99" t="s">
        <v>3339</v>
      </c>
      <c r="F1058" s="99" t="s">
        <v>3339</v>
      </c>
      <c r="G1058" s="99" t="s">
        <v>3094</v>
      </c>
      <c r="H1058" s="99">
        <v>60763855050</v>
      </c>
      <c r="I1058" s="102">
        <v>42290</v>
      </c>
      <c r="J1058" s="102">
        <v>42291</v>
      </c>
      <c r="K1058" s="38" t="s">
        <v>3429</v>
      </c>
      <c r="L1058" s="38"/>
      <c r="M1058" s="39">
        <v>42298</v>
      </c>
      <c r="N1058" s="40">
        <v>42299</v>
      </c>
      <c r="O1058" s="148">
        <v>0</v>
      </c>
      <c r="P1058" s="149">
        <v>294.5</v>
      </c>
      <c r="Q1058" s="149">
        <f t="shared" si="271"/>
        <v>294.5</v>
      </c>
      <c r="R1058" s="99"/>
      <c r="S1058" s="43" t="s">
        <v>3430</v>
      </c>
      <c r="T1058" s="43"/>
      <c r="U1058" s="44">
        <v>42295</v>
      </c>
      <c r="V1058" s="45">
        <v>42296</v>
      </c>
      <c r="W1058" s="99">
        <v>1575</v>
      </c>
      <c r="X1058" s="99"/>
      <c r="Y1058" s="47" t="s">
        <v>60</v>
      </c>
      <c r="Z1058" s="47"/>
      <c r="AA1058" s="70"/>
      <c r="AB1058" s="71"/>
      <c r="AC1058" s="99"/>
      <c r="AD1058" s="99"/>
      <c r="AE1058" s="99"/>
      <c r="AF1058" s="50" t="s">
        <v>3431</v>
      </c>
      <c r="AG1058" s="102">
        <v>42304</v>
      </c>
      <c r="AH1058" s="99">
        <v>1</v>
      </c>
      <c r="AI1058" s="179">
        <v>262.5</v>
      </c>
      <c r="AJ1058" s="224">
        <f t="shared" si="269"/>
        <v>1575</v>
      </c>
      <c r="AK1058" s="47">
        <f t="shared" si="268"/>
        <v>0</v>
      </c>
      <c r="AL1058" s="225">
        <v>1</v>
      </c>
      <c r="AM1058" s="206">
        <f t="shared" si="272"/>
        <v>1869.5</v>
      </c>
      <c r="AN1058" s="99"/>
      <c r="AO1058" s="47">
        <f t="shared" si="273"/>
        <v>1869.5</v>
      </c>
      <c r="AP1058" s="99"/>
      <c r="AQ1058" s="99"/>
      <c r="AR1058" s="47">
        <f t="shared" si="253"/>
        <v>1869.5</v>
      </c>
      <c r="AS1058" s="99"/>
      <c r="AT1058" s="227" t="s">
        <v>55</v>
      </c>
      <c r="AU1058" s="99"/>
      <c r="AV1058" s="55">
        <f t="shared" si="254"/>
        <v>0</v>
      </c>
      <c r="AW1058" s="56">
        <f t="shared" si="270"/>
        <v>262.5</v>
      </c>
      <c r="AX1058" s="57">
        <v>0</v>
      </c>
      <c r="AY1058" s="58">
        <f t="shared" ref="AY1058:AY1118" si="274">+AJ1058</f>
        <v>1575</v>
      </c>
      <c r="AZ1058" s="59">
        <f t="shared" si="255"/>
        <v>0</v>
      </c>
      <c r="BA1058" s="60">
        <f t="shared" si="256"/>
        <v>0</v>
      </c>
      <c r="BB1058" s="59">
        <f t="shared" si="257"/>
        <v>0</v>
      </c>
      <c r="BC1058" s="61">
        <f t="shared" si="258"/>
        <v>0</v>
      </c>
      <c r="BD1058" s="61">
        <f t="shared" si="259"/>
        <v>0</v>
      </c>
      <c r="BE1058" s="61">
        <f t="shared" si="260"/>
        <v>0</v>
      </c>
      <c r="BF1058" s="61">
        <f t="shared" si="261"/>
        <v>0</v>
      </c>
    </row>
    <row r="1059" spans="1:58" ht="15.75" x14ac:dyDescent="0.25">
      <c r="A1059" s="99"/>
      <c r="B1059" s="204">
        <v>29913</v>
      </c>
      <c r="C1059" s="147" t="s">
        <v>47</v>
      </c>
      <c r="D1059" s="99" t="s">
        <v>3432</v>
      </c>
      <c r="E1059" s="99" t="s">
        <v>3433</v>
      </c>
      <c r="F1059" s="99" t="s">
        <v>3434</v>
      </c>
      <c r="G1059" s="99" t="s">
        <v>3094</v>
      </c>
      <c r="H1059" s="99" t="s">
        <v>3435</v>
      </c>
      <c r="I1059" s="102">
        <v>42284</v>
      </c>
      <c r="J1059" s="102">
        <v>42285</v>
      </c>
      <c r="K1059" s="38" t="s">
        <v>3436</v>
      </c>
      <c r="L1059" s="38"/>
      <c r="M1059" s="39">
        <v>42298</v>
      </c>
      <c r="N1059" s="40">
        <v>42299</v>
      </c>
      <c r="O1059" s="148">
        <v>2054</v>
      </c>
      <c r="P1059" s="149">
        <v>551</v>
      </c>
      <c r="Q1059" s="149">
        <f t="shared" si="271"/>
        <v>2605</v>
      </c>
      <c r="R1059" s="99"/>
      <c r="S1059" s="43" t="s">
        <v>3437</v>
      </c>
      <c r="T1059" s="43"/>
      <c r="U1059" s="44">
        <v>42290</v>
      </c>
      <c r="V1059" s="45">
        <v>42291</v>
      </c>
      <c r="W1059" s="99">
        <v>1181.25</v>
      </c>
      <c r="X1059" s="99"/>
      <c r="Y1059" s="47" t="s">
        <v>60</v>
      </c>
      <c r="Z1059" s="47"/>
      <c r="AA1059" s="70"/>
      <c r="AB1059" s="71"/>
      <c r="AC1059" s="99"/>
      <c r="AD1059" s="99"/>
      <c r="AE1059" s="99"/>
      <c r="AF1059" s="50" t="s">
        <v>3438</v>
      </c>
      <c r="AG1059" s="102">
        <v>42304</v>
      </c>
      <c r="AH1059" s="99">
        <v>2</v>
      </c>
      <c r="AI1059" s="179">
        <v>490</v>
      </c>
      <c r="AJ1059" s="224">
        <f t="shared" si="269"/>
        <v>1181.25</v>
      </c>
      <c r="AK1059" s="47">
        <f t="shared" si="268"/>
        <v>0</v>
      </c>
      <c r="AL1059" s="225">
        <v>1</v>
      </c>
      <c r="AM1059" s="206">
        <f t="shared" si="272"/>
        <v>3786.25</v>
      </c>
      <c r="AN1059" s="99"/>
      <c r="AO1059" s="47">
        <f t="shared" si="273"/>
        <v>3786.25</v>
      </c>
      <c r="AP1059" s="99"/>
      <c r="AQ1059" s="99"/>
      <c r="AR1059" s="47">
        <f t="shared" ref="AR1059:AR1118" si="275">AO1059</f>
        <v>3786.25</v>
      </c>
      <c r="AS1059" s="99"/>
      <c r="AT1059" s="227" t="s">
        <v>55</v>
      </c>
      <c r="AU1059" s="99"/>
      <c r="AV1059" s="55">
        <f t="shared" ref="AV1059:AV1118" si="276">+AO1059-(Q1059+W1059+AC1059)</f>
        <v>0</v>
      </c>
      <c r="AW1059" s="56">
        <f t="shared" si="270"/>
        <v>490</v>
      </c>
      <c r="AX1059" s="57">
        <v>0</v>
      </c>
      <c r="AY1059" s="58">
        <f t="shared" si="274"/>
        <v>1181.25</v>
      </c>
      <c r="AZ1059" s="59">
        <f t="shared" ref="AZ1059:AZ1118" si="277">IF(W1059=0,0,ROUND((+AJ1059-W1059)/AJ1059*100,2))</f>
        <v>0</v>
      </c>
      <c r="BA1059" s="60">
        <f t="shared" ref="BA1059:BA1118" si="278">+AK1059</f>
        <v>0</v>
      </c>
      <c r="BB1059" s="59">
        <f t="shared" ref="BB1059:BB1118" si="279">IF(AC1059=0,0,ROUND((+AK1059-AC1059)/AK1059*100,5))</f>
        <v>0</v>
      </c>
      <c r="BC1059" s="61">
        <f t="shared" ref="BC1059:BC1122" si="280">+AI1059*AX1059%</f>
        <v>0</v>
      </c>
      <c r="BD1059" s="61">
        <f t="shared" ref="BD1059:BD1122" si="281">+AJ1059*AZ1059%</f>
        <v>0</v>
      </c>
      <c r="BE1059" s="61">
        <f t="shared" ref="BE1059:BE1122" si="282">+AK1059*BB1059%</f>
        <v>0</v>
      </c>
      <c r="BF1059" s="61">
        <f t="shared" ref="BF1059:BF1122" si="283">+BC1059+BD1059+BE1059</f>
        <v>0</v>
      </c>
    </row>
    <row r="1060" spans="1:58" ht="15.75" x14ac:dyDescent="0.25">
      <c r="A1060" s="99"/>
      <c r="B1060" s="204">
        <v>13251</v>
      </c>
      <c r="C1060" s="147" t="s">
        <v>47</v>
      </c>
      <c r="D1060" s="99" t="s">
        <v>192</v>
      </c>
      <c r="E1060" s="99" t="s">
        <v>3439</v>
      </c>
      <c r="F1060" s="99" t="s">
        <v>3440</v>
      </c>
      <c r="G1060" s="99" t="s">
        <v>3094</v>
      </c>
      <c r="H1060" s="99" t="s">
        <v>3441</v>
      </c>
      <c r="I1060" s="102">
        <v>42291</v>
      </c>
      <c r="J1060" s="102">
        <v>42299</v>
      </c>
      <c r="K1060" s="38" t="s">
        <v>3442</v>
      </c>
      <c r="L1060" s="38"/>
      <c r="M1060" s="39">
        <v>42298</v>
      </c>
      <c r="N1060" s="40">
        <v>42299</v>
      </c>
      <c r="O1060" s="148">
        <v>2366</v>
      </c>
      <c r="P1060" s="149">
        <v>512</v>
      </c>
      <c r="Q1060" s="149">
        <f t="shared" si="271"/>
        <v>2878</v>
      </c>
      <c r="R1060" s="99"/>
      <c r="S1060" s="43" t="s">
        <v>3443</v>
      </c>
      <c r="T1060" s="43"/>
      <c r="U1060" s="44">
        <v>42298</v>
      </c>
      <c r="V1060" s="45">
        <v>42299</v>
      </c>
      <c r="W1060" s="99">
        <v>1800</v>
      </c>
      <c r="X1060" s="99"/>
      <c r="Y1060" s="47" t="s">
        <v>60</v>
      </c>
      <c r="Z1060" s="47"/>
      <c r="AA1060" s="70"/>
      <c r="AB1060" s="71"/>
      <c r="AC1060" s="99"/>
      <c r="AD1060" s="99"/>
      <c r="AE1060" s="99"/>
      <c r="AF1060" s="50" t="s">
        <v>3444</v>
      </c>
      <c r="AG1060" s="102">
        <v>42304</v>
      </c>
      <c r="AH1060" s="99">
        <v>3</v>
      </c>
      <c r="AI1060" s="179">
        <v>200</v>
      </c>
      <c r="AJ1060" s="224">
        <f t="shared" si="269"/>
        <v>1800</v>
      </c>
      <c r="AK1060" s="47">
        <f t="shared" si="268"/>
        <v>0</v>
      </c>
      <c r="AL1060" s="225">
        <v>1</v>
      </c>
      <c r="AM1060" s="206">
        <f t="shared" si="272"/>
        <v>4678</v>
      </c>
      <c r="AN1060" s="99"/>
      <c r="AO1060" s="47">
        <f t="shared" si="273"/>
        <v>4678</v>
      </c>
      <c r="AP1060" s="99"/>
      <c r="AQ1060" s="99"/>
      <c r="AR1060" s="47">
        <f t="shared" si="275"/>
        <v>4678</v>
      </c>
      <c r="AS1060" s="99"/>
      <c r="AT1060" s="227" t="s">
        <v>55</v>
      </c>
      <c r="AU1060" s="99"/>
      <c r="AV1060" s="55">
        <f t="shared" si="276"/>
        <v>0</v>
      </c>
      <c r="AW1060" s="56">
        <f t="shared" si="270"/>
        <v>200</v>
      </c>
      <c r="AX1060" s="57">
        <v>0</v>
      </c>
      <c r="AY1060" s="58">
        <f t="shared" si="274"/>
        <v>1800</v>
      </c>
      <c r="AZ1060" s="59">
        <f t="shared" si="277"/>
        <v>0</v>
      </c>
      <c r="BA1060" s="60">
        <f t="shared" si="278"/>
        <v>0</v>
      </c>
      <c r="BB1060" s="59">
        <f t="shared" si="279"/>
        <v>0</v>
      </c>
      <c r="BC1060" s="61">
        <f t="shared" si="280"/>
        <v>0</v>
      </c>
      <c r="BD1060" s="61">
        <f t="shared" si="281"/>
        <v>0</v>
      </c>
      <c r="BE1060" s="61">
        <f t="shared" si="282"/>
        <v>0</v>
      </c>
      <c r="BF1060" s="61">
        <f t="shared" si="283"/>
        <v>0</v>
      </c>
    </row>
    <row r="1061" spans="1:58" ht="15.75" x14ac:dyDescent="0.25">
      <c r="A1061" s="99"/>
      <c r="B1061" s="204">
        <v>29501</v>
      </c>
      <c r="C1061" s="147" t="s">
        <v>47</v>
      </c>
      <c r="D1061" s="99" t="s">
        <v>1503</v>
      </c>
      <c r="E1061" s="257" t="s">
        <v>3445</v>
      </c>
      <c r="F1061" s="99" t="s">
        <v>2739</v>
      </c>
      <c r="G1061" s="99" t="s">
        <v>3094</v>
      </c>
      <c r="H1061" s="99">
        <v>22015030607</v>
      </c>
      <c r="I1061" s="102">
        <v>42284</v>
      </c>
      <c r="J1061" s="102">
        <v>42290</v>
      </c>
      <c r="K1061" s="38" t="s">
        <v>3446</v>
      </c>
      <c r="L1061" s="38"/>
      <c r="M1061" s="39">
        <v>42298</v>
      </c>
      <c r="N1061" s="40">
        <v>42299</v>
      </c>
      <c r="O1061" s="148">
        <v>0</v>
      </c>
      <c r="P1061" s="149">
        <v>35140</v>
      </c>
      <c r="Q1061" s="149">
        <f t="shared" si="271"/>
        <v>35140</v>
      </c>
      <c r="R1061" s="99"/>
      <c r="S1061" s="43" t="s">
        <v>3447</v>
      </c>
      <c r="T1061" s="43"/>
      <c r="U1061" s="44">
        <v>42302</v>
      </c>
      <c r="V1061" s="45">
        <v>42302</v>
      </c>
      <c r="W1061" s="99">
        <v>950</v>
      </c>
      <c r="X1061" s="99"/>
      <c r="Y1061" s="47" t="s">
        <v>60</v>
      </c>
      <c r="Z1061" s="47"/>
      <c r="AA1061" s="70"/>
      <c r="AB1061" s="71"/>
      <c r="AC1061" s="99"/>
      <c r="AD1061" s="99"/>
      <c r="AE1061" s="99"/>
      <c r="AF1061" s="50" t="s">
        <v>3448</v>
      </c>
      <c r="AG1061" s="102">
        <v>42304</v>
      </c>
      <c r="AH1061" s="99">
        <v>1</v>
      </c>
      <c r="AI1061" s="179">
        <v>400</v>
      </c>
      <c r="AJ1061" s="224">
        <f t="shared" si="269"/>
        <v>950</v>
      </c>
      <c r="AK1061" s="47">
        <f t="shared" si="268"/>
        <v>0</v>
      </c>
      <c r="AL1061" s="225">
        <v>1</v>
      </c>
      <c r="AM1061" s="206">
        <f t="shared" si="272"/>
        <v>36090</v>
      </c>
      <c r="AN1061" s="99"/>
      <c r="AO1061" s="47">
        <f t="shared" si="273"/>
        <v>36090</v>
      </c>
      <c r="AP1061" s="99"/>
      <c r="AQ1061" s="99"/>
      <c r="AR1061" s="47">
        <f t="shared" si="275"/>
        <v>36090</v>
      </c>
      <c r="AS1061" s="99"/>
      <c r="AT1061" s="227" t="s">
        <v>55</v>
      </c>
      <c r="AU1061" s="99"/>
      <c r="AV1061" s="55">
        <f t="shared" si="276"/>
        <v>0</v>
      </c>
      <c r="AW1061" s="56">
        <f t="shared" si="270"/>
        <v>400</v>
      </c>
      <c r="AX1061" s="57">
        <v>0</v>
      </c>
      <c r="AY1061" s="58">
        <f t="shared" si="274"/>
        <v>950</v>
      </c>
      <c r="AZ1061" s="59">
        <f t="shared" si="277"/>
        <v>0</v>
      </c>
      <c r="BA1061" s="60">
        <f t="shared" si="278"/>
        <v>0</v>
      </c>
      <c r="BB1061" s="59">
        <f t="shared" si="279"/>
        <v>0</v>
      </c>
      <c r="BC1061" s="61">
        <f t="shared" si="280"/>
        <v>0</v>
      </c>
      <c r="BD1061" s="61">
        <f t="shared" si="281"/>
        <v>0</v>
      </c>
      <c r="BE1061" s="61">
        <f t="shared" si="282"/>
        <v>0</v>
      </c>
      <c r="BF1061" s="61">
        <f t="shared" si="283"/>
        <v>0</v>
      </c>
    </row>
    <row r="1062" spans="1:58" ht="15.75" x14ac:dyDescent="0.25">
      <c r="A1062" s="99"/>
      <c r="B1062" s="204" t="s">
        <v>473</v>
      </c>
      <c r="C1062" s="147" t="s">
        <v>47</v>
      </c>
      <c r="D1062" s="99" t="s">
        <v>1368</v>
      </c>
      <c r="E1062" s="99" t="s">
        <v>618</v>
      </c>
      <c r="F1062" s="99" t="s">
        <v>3449</v>
      </c>
      <c r="G1062" s="99" t="s">
        <v>3094</v>
      </c>
      <c r="H1062" s="99"/>
      <c r="I1062" s="99"/>
      <c r="J1062" s="99"/>
      <c r="K1062" s="38" t="s">
        <v>475</v>
      </c>
      <c r="L1062" s="38"/>
      <c r="M1062" s="179"/>
      <c r="N1062" s="164"/>
      <c r="O1062" s="148">
        <v>0</v>
      </c>
      <c r="P1062" s="149">
        <v>0</v>
      </c>
      <c r="Q1062" s="149">
        <f t="shared" si="271"/>
        <v>0</v>
      </c>
      <c r="R1062" s="99"/>
      <c r="S1062" s="43" t="s">
        <v>285</v>
      </c>
      <c r="T1062" s="43"/>
      <c r="U1062" s="138"/>
      <c r="V1062" s="139"/>
      <c r="W1062" s="99"/>
      <c r="X1062" s="99"/>
      <c r="Y1062" s="47" t="s">
        <v>3450</v>
      </c>
      <c r="Z1062" s="47"/>
      <c r="AA1062" s="48">
        <v>42291</v>
      </c>
      <c r="AB1062" s="49">
        <v>42296</v>
      </c>
      <c r="AC1062" s="99">
        <v>22000</v>
      </c>
      <c r="AD1062" s="99"/>
      <c r="AE1062" s="99"/>
      <c r="AF1062" s="50" t="s">
        <v>3451</v>
      </c>
      <c r="AG1062" s="102">
        <v>42304</v>
      </c>
      <c r="AH1062" s="99">
        <v>1</v>
      </c>
      <c r="AI1062" s="179">
        <v>0</v>
      </c>
      <c r="AJ1062" s="224">
        <f t="shared" si="269"/>
        <v>0</v>
      </c>
      <c r="AK1062" s="47">
        <f t="shared" si="268"/>
        <v>22000</v>
      </c>
      <c r="AL1062" s="225">
        <v>1</v>
      </c>
      <c r="AM1062" s="206">
        <f t="shared" si="272"/>
        <v>22000</v>
      </c>
      <c r="AN1062" s="99"/>
      <c r="AO1062" s="47">
        <f t="shared" si="273"/>
        <v>22000</v>
      </c>
      <c r="AP1062" s="99"/>
      <c r="AQ1062" s="99"/>
      <c r="AR1062" s="47">
        <f t="shared" si="275"/>
        <v>22000</v>
      </c>
      <c r="AS1062" s="99"/>
      <c r="AT1062" s="227" t="s">
        <v>55</v>
      </c>
      <c r="AU1062" s="99"/>
      <c r="AV1062" s="55">
        <f t="shared" si="276"/>
        <v>0</v>
      </c>
      <c r="AW1062" s="56">
        <f t="shared" si="270"/>
        <v>0</v>
      </c>
      <c r="AX1062" s="57">
        <v>0</v>
      </c>
      <c r="AY1062" s="58">
        <f t="shared" si="274"/>
        <v>0</v>
      </c>
      <c r="AZ1062" s="59">
        <f t="shared" si="277"/>
        <v>0</v>
      </c>
      <c r="BA1062" s="60">
        <f t="shared" si="278"/>
        <v>22000</v>
      </c>
      <c r="BB1062" s="59">
        <f t="shared" si="279"/>
        <v>0</v>
      </c>
      <c r="BC1062" s="61">
        <f t="shared" si="280"/>
        <v>0</v>
      </c>
      <c r="BD1062" s="61">
        <f t="shared" si="281"/>
        <v>0</v>
      </c>
      <c r="BE1062" s="61">
        <f t="shared" si="282"/>
        <v>0</v>
      </c>
      <c r="BF1062" s="61">
        <f t="shared" si="283"/>
        <v>0</v>
      </c>
    </row>
    <row r="1063" spans="1:58" ht="15.75" x14ac:dyDescent="0.25">
      <c r="A1063" s="102">
        <v>42305</v>
      </c>
      <c r="B1063" s="204">
        <v>13232</v>
      </c>
      <c r="C1063" s="147" t="s">
        <v>47</v>
      </c>
      <c r="D1063" s="99" t="s">
        <v>238</v>
      </c>
      <c r="E1063" s="99" t="s">
        <v>3452</v>
      </c>
      <c r="F1063" s="99" t="s">
        <v>3453</v>
      </c>
      <c r="G1063" s="99" t="s">
        <v>3094</v>
      </c>
      <c r="H1063" s="99">
        <v>2093289921</v>
      </c>
      <c r="I1063" s="102">
        <v>42281</v>
      </c>
      <c r="J1063" s="102">
        <v>42294</v>
      </c>
      <c r="K1063" s="38" t="s">
        <v>3454</v>
      </c>
      <c r="L1063" s="38"/>
      <c r="M1063" s="39">
        <v>42298</v>
      </c>
      <c r="N1063" s="40">
        <v>42299</v>
      </c>
      <c r="O1063" s="148">
        <v>12181</v>
      </c>
      <c r="P1063" s="149">
        <v>4539.5</v>
      </c>
      <c r="Q1063" s="149">
        <f t="shared" si="271"/>
        <v>16720.5</v>
      </c>
      <c r="R1063" s="99"/>
      <c r="S1063" s="43" t="s">
        <v>3455</v>
      </c>
      <c r="T1063" s="43"/>
      <c r="U1063" s="44">
        <v>42295</v>
      </c>
      <c r="V1063" s="45">
        <v>42296</v>
      </c>
      <c r="W1063" s="99">
        <v>487.5</v>
      </c>
      <c r="X1063" s="99"/>
      <c r="Y1063" s="47" t="s">
        <v>60</v>
      </c>
      <c r="Z1063" s="47"/>
      <c r="AA1063" s="70"/>
      <c r="AB1063" s="71"/>
      <c r="AC1063" s="99"/>
      <c r="AD1063" s="99"/>
      <c r="AE1063" s="99"/>
      <c r="AF1063" s="50" t="s">
        <v>3456</v>
      </c>
      <c r="AG1063" s="102">
        <v>42305</v>
      </c>
      <c r="AH1063" s="99">
        <v>2</v>
      </c>
      <c r="AI1063" s="179">
        <v>262.5</v>
      </c>
      <c r="AJ1063" s="224">
        <f t="shared" si="269"/>
        <v>487.5</v>
      </c>
      <c r="AK1063" s="47">
        <f t="shared" si="268"/>
        <v>0</v>
      </c>
      <c r="AL1063" s="225">
        <v>1</v>
      </c>
      <c r="AM1063" s="206">
        <f t="shared" si="272"/>
        <v>17208</v>
      </c>
      <c r="AN1063" s="99"/>
      <c r="AO1063" s="47">
        <f t="shared" si="273"/>
        <v>17208</v>
      </c>
      <c r="AP1063" s="99"/>
      <c r="AQ1063" s="99"/>
      <c r="AR1063" s="47">
        <f t="shared" si="275"/>
        <v>17208</v>
      </c>
      <c r="AS1063" s="99"/>
      <c r="AT1063" s="227" t="s">
        <v>55</v>
      </c>
      <c r="AU1063" s="99"/>
      <c r="AV1063" s="55">
        <f t="shared" si="276"/>
        <v>0</v>
      </c>
      <c r="AW1063" s="56">
        <f t="shared" si="270"/>
        <v>262.5</v>
      </c>
      <c r="AX1063" s="57">
        <v>0</v>
      </c>
      <c r="AY1063" s="58">
        <f t="shared" si="274"/>
        <v>487.5</v>
      </c>
      <c r="AZ1063" s="59">
        <f t="shared" si="277"/>
        <v>0</v>
      </c>
      <c r="BA1063" s="60">
        <f t="shared" si="278"/>
        <v>0</v>
      </c>
      <c r="BB1063" s="59">
        <f t="shared" si="279"/>
        <v>0</v>
      </c>
      <c r="BC1063" s="61">
        <f t="shared" si="280"/>
        <v>0</v>
      </c>
      <c r="BD1063" s="61">
        <f t="shared" si="281"/>
        <v>0</v>
      </c>
      <c r="BE1063" s="61">
        <f t="shared" si="282"/>
        <v>0</v>
      </c>
      <c r="BF1063" s="61">
        <f t="shared" si="283"/>
        <v>0</v>
      </c>
    </row>
    <row r="1064" spans="1:58" ht="15.75" x14ac:dyDescent="0.25">
      <c r="A1064" s="99"/>
      <c r="B1064" s="204">
        <v>13228</v>
      </c>
      <c r="C1064" s="147" t="s">
        <v>47</v>
      </c>
      <c r="D1064" s="99" t="s">
        <v>238</v>
      </c>
      <c r="E1064" s="99" t="s">
        <v>3457</v>
      </c>
      <c r="F1064" s="99" t="s">
        <v>3458</v>
      </c>
      <c r="G1064" s="99" t="s">
        <v>3094</v>
      </c>
      <c r="H1064" s="99">
        <v>6525610012</v>
      </c>
      <c r="I1064" s="102">
        <v>42281</v>
      </c>
      <c r="J1064" s="102">
        <v>42289</v>
      </c>
      <c r="K1064" s="38" t="s">
        <v>3459</v>
      </c>
      <c r="L1064" s="38"/>
      <c r="M1064" s="39">
        <v>42292</v>
      </c>
      <c r="N1064" s="40">
        <v>42295</v>
      </c>
      <c r="O1064" s="148">
        <v>7508</v>
      </c>
      <c r="P1064" s="149">
        <v>1427.5</v>
      </c>
      <c r="Q1064" s="149">
        <f t="shared" si="271"/>
        <v>8935.5</v>
      </c>
      <c r="R1064" s="99"/>
      <c r="S1064" s="43" t="s">
        <v>3460</v>
      </c>
      <c r="T1064" s="43"/>
      <c r="U1064" s="44">
        <v>42295</v>
      </c>
      <c r="V1064" s="45">
        <v>42296</v>
      </c>
      <c r="W1064" s="99">
        <v>487.5</v>
      </c>
      <c r="X1064" s="99"/>
      <c r="Y1064" s="47" t="s">
        <v>60</v>
      </c>
      <c r="Z1064" s="47"/>
      <c r="AA1064" s="70"/>
      <c r="AB1064" s="71"/>
      <c r="AC1064" s="99"/>
      <c r="AD1064" s="99"/>
      <c r="AE1064" s="99"/>
      <c r="AF1064" s="50" t="s">
        <v>3461</v>
      </c>
      <c r="AG1064" s="102">
        <v>42305</v>
      </c>
      <c r="AH1064" s="99">
        <v>2</v>
      </c>
      <c r="AI1064" s="179">
        <v>262.5</v>
      </c>
      <c r="AJ1064" s="224">
        <f t="shared" si="269"/>
        <v>487.5</v>
      </c>
      <c r="AK1064" s="47">
        <f t="shared" si="268"/>
        <v>0</v>
      </c>
      <c r="AL1064" s="225">
        <v>1</v>
      </c>
      <c r="AM1064" s="206">
        <f t="shared" si="272"/>
        <v>9423</v>
      </c>
      <c r="AN1064" s="99"/>
      <c r="AO1064" s="47">
        <f t="shared" si="273"/>
        <v>9423</v>
      </c>
      <c r="AP1064" s="99"/>
      <c r="AQ1064" s="99"/>
      <c r="AR1064" s="47">
        <f t="shared" si="275"/>
        <v>9423</v>
      </c>
      <c r="AS1064" s="99"/>
      <c r="AT1064" s="227" t="s">
        <v>55</v>
      </c>
      <c r="AU1064" s="99"/>
      <c r="AV1064" s="55">
        <f t="shared" si="276"/>
        <v>0</v>
      </c>
      <c r="AW1064" s="56">
        <f t="shared" si="270"/>
        <v>262.5</v>
      </c>
      <c r="AX1064" s="57">
        <v>0</v>
      </c>
      <c r="AY1064" s="58">
        <f t="shared" si="274"/>
        <v>487.5</v>
      </c>
      <c r="AZ1064" s="59">
        <f t="shared" si="277"/>
        <v>0</v>
      </c>
      <c r="BA1064" s="60">
        <f t="shared" si="278"/>
        <v>0</v>
      </c>
      <c r="BB1064" s="59">
        <f t="shared" si="279"/>
        <v>0</v>
      </c>
      <c r="BC1064" s="61">
        <f t="shared" si="280"/>
        <v>0</v>
      </c>
      <c r="BD1064" s="61">
        <f t="shared" si="281"/>
        <v>0</v>
      </c>
      <c r="BE1064" s="61">
        <f t="shared" si="282"/>
        <v>0</v>
      </c>
      <c r="BF1064" s="61">
        <f t="shared" si="283"/>
        <v>0</v>
      </c>
    </row>
    <row r="1065" spans="1:58" ht="15.75" x14ac:dyDescent="0.25">
      <c r="A1065" s="99"/>
      <c r="B1065" s="204">
        <v>13233</v>
      </c>
      <c r="C1065" s="147" t="s">
        <v>47</v>
      </c>
      <c r="D1065" s="99" t="s">
        <v>238</v>
      </c>
      <c r="E1065" s="99" t="s">
        <v>3462</v>
      </c>
      <c r="F1065" s="99" t="s">
        <v>3463</v>
      </c>
      <c r="G1065" s="99" t="s">
        <v>3094</v>
      </c>
      <c r="H1065" s="99">
        <v>2093289350</v>
      </c>
      <c r="I1065" s="102">
        <v>42290</v>
      </c>
      <c r="J1065" s="102">
        <v>42291</v>
      </c>
      <c r="K1065" s="38" t="s">
        <v>3464</v>
      </c>
      <c r="L1065" s="38"/>
      <c r="M1065" s="39">
        <v>42298</v>
      </c>
      <c r="N1065" s="40">
        <v>42299</v>
      </c>
      <c r="O1065" s="148">
        <v>601</v>
      </c>
      <c r="P1065" s="149">
        <v>961.5</v>
      </c>
      <c r="Q1065" s="149">
        <f t="shared" si="271"/>
        <v>1562.5</v>
      </c>
      <c r="R1065" s="99"/>
      <c r="S1065" s="43" t="s">
        <v>3465</v>
      </c>
      <c r="T1065" s="43"/>
      <c r="U1065" s="44">
        <v>42295</v>
      </c>
      <c r="V1065" s="45">
        <v>42296</v>
      </c>
      <c r="W1065" s="99">
        <v>487.5</v>
      </c>
      <c r="X1065" s="99"/>
      <c r="Y1065" s="47" t="s">
        <v>60</v>
      </c>
      <c r="Z1065" s="47"/>
      <c r="AA1065" s="70"/>
      <c r="AB1065" s="71"/>
      <c r="AC1065" s="99"/>
      <c r="AD1065" s="99"/>
      <c r="AE1065" s="99"/>
      <c r="AF1065" s="50" t="s">
        <v>3466</v>
      </c>
      <c r="AG1065" s="102">
        <v>42304</v>
      </c>
      <c r="AH1065" s="99">
        <v>2</v>
      </c>
      <c r="AI1065" s="179">
        <v>262.5</v>
      </c>
      <c r="AJ1065" s="224">
        <f t="shared" si="269"/>
        <v>487.5</v>
      </c>
      <c r="AK1065" s="47">
        <f t="shared" si="268"/>
        <v>0</v>
      </c>
      <c r="AL1065" s="225">
        <v>1</v>
      </c>
      <c r="AM1065" s="206">
        <f t="shared" si="272"/>
        <v>2050</v>
      </c>
      <c r="AN1065" s="99"/>
      <c r="AO1065" s="47">
        <f t="shared" si="273"/>
        <v>2050</v>
      </c>
      <c r="AP1065" s="99"/>
      <c r="AQ1065" s="99"/>
      <c r="AR1065" s="47">
        <f t="shared" si="275"/>
        <v>2050</v>
      </c>
      <c r="AS1065" s="99"/>
      <c r="AT1065" s="227" t="s">
        <v>55</v>
      </c>
      <c r="AU1065" s="99"/>
      <c r="AV1065" s="55">
        <f t="shared" si="276"/>
        <v>0</v>
      </c>
      <c r="AW1065" s="56">
        <f t="shared" si="270"/>
        <v>262.5</v>
      </c>
      <c r="AX1065" s="57">
        <v>0</v>
      </c>
      <c r="AY1065" s="58">
        <f t="shared" si="274"/>
        <v>487.5</v>
      </c>
      <c r="AZ1065" s="59">
        <f t="shared" si="277"/>
        <v>0</v>
      </c>
      <c r="BA1065" s="60">
        <f t="shared" si="278"/>
        <v>0</v>
      </c>
      <c r="BB1065" s="59">
        <f t="shared" si="279"/>
        <v>0</v>
      </c>
      <c r="BC1065" s="61">
        <f t="shared" si="280"/>
        <v>0</v>
      </c>
      <c r="BD1065" s="61">
        <f t="shared" si="281"/>
        <v>0</v>
      </c>
      <c r="BE1065" s="61">
        <f t="shared" si="282"/>
        <v>0</v>
      </c>
      <c r="BF1065" s="61">
        <f t="shared" si="283"/>
        <v>0</v>
      </c>
    </row>
    <row r="1066" spans="1:58" ht="15.75" x14ac:dyDescent="0.25">
      <c r="A1066" s="146">
        <v>42311</v>
      </c>
      <c r="B1066" s="99">
        <v>30166</v>
      </c>
      <c r="C1066" s="147" t="s">
        <v>47</v>
      </c>
      <c r="D1066" s="99" t="s">
        <v>1503</v>
      </c>
      <c r="E1066" s="99" t="s">
        <v>3467</v>
      </c>
      <c r="F1066" s="99" t="s">
        <v>3468</v>
      </c>
      <c r="G1066" s="99" t="s">
        <v>195</v>
      </c>
      <c r="H1066" s="99">
        <v>524429500</v>
      </c>
      <c r="I1066" s="102">
        <v>42297</v>
      </c>
      <c r="J1066" s="102">
        <v>42298</v>
      </c>
      <c r="K1066" s="38">
        <v>96579</v>
      </c>
      <c r="L1066" s="38"/>
      <c r="M1066" s="39">
        <v>42303</v>
      </c>
      <c r="N1066" s="40">
        <v>42304</v>
      </c>
      <c r="O1066" s="148">
        <v>0</v>
      </c>
      <c r="P1066" s="149">
        <v>1100</v>
      </c>
      <c r="Q1066" s="149">
        <f t="shared" si="271"/>
        <v>1100</v>
      </c>
      <c r="R1066" s="99"/>
      <c r="S1066" s="258" t="s">
        <v>3469</v>
      </c>
      <c r="T1066" s="258"/>
      <c r="U1066" s="259">
        <v>42304</v>
      </c>
      <c r="V1066" s="259">
        <v>42304</v>
      </c>
      <c r="W1066" s="99">
        <v>1100</v>
      </c>
      <c r="X1066" s="99"/>
      <c r="Y1066" s="260" t="s">
        <v>60</v>
      </c>
      <c r="Z1066" s="260"/>
      <c r="AA1066" s="261"/>
      <c r="AB1066" s="71"/>
      <c r="AC1066" s="99">
        <v>0</v>
      </c>
      <c r="AD1066" s="99"/>
      <c r="AE1066" s="99"/>
      <c r="AF1066" s="50" t="s">
        <v>3470</v>
      </c>
      <c r="AG1066" s="102">
        <v>42311</v>
      </c>
      <c r="AH1066" s="99">
        <v>1</v>
      </c>
      <c r="AI1066" s="179">
        <v>350</v>
      </c>
      <c r="AJ1066" s="224">
        <f t="shared" si="269"/>
        <v>1100</v>
      </c>
      <c r="AK1066" s="47">
        <v>0</v>
      </c>
      <c r="AL1066" s="225">
        <v>1</v>
      </c>
      <c r="AM1066" s="206">
        <f t="shared" si="272"/>
        <v>2200</v>
      </c>
      <c r="AN1066" s="99"/>
      <c r="AO1066" s="47">
        <f t="shared" si="273"/>
        <v>2200</v>
      </c>
      <c r="AP1066" s="99"/>
      <c r="AQ1066" s="99"/>
      <c r="AR1066" s="47">
        <f t="shared" si="275"/>
        <v>2200</v>
      </c>
      <c r="AS1066" s="99"/>
      <c r="AT1066" s="227" t="s">
        <v>55</v>
      </c>
      <c r="AU1066" s="99"/>
      <c r="AV1066" s="55">
        <f t="shared" si="276"/>
        <v>0</v>
      </c>
      <c r="AW1066" s="56">
        <f t="shared" si="270"/>
        <v>350</v>
      </c>
      <c r="AX1066" s="57">
        <v>0</v>
      </c>
      <c r="AY1066" s="58">
        <f t="shared" si="274"/>
        <v>1100</v>
      </c>
      <c r="AZ1066" s="59">
        <f t="shared" si="277"/>
        <v>0</v>
      </c>
      <c r="BA1066" s="60">
        <f t="shared" si="278"/>
        <v>0</v>
      </c>
      <c r="BB1066" s="59">
        <f t="shared" si="279"/>
        <v>0</v>
      </c>
      <c r="BC1066" s="61">
        <f t="shared" si="280"/>
        <v>0</v>
      </c>
      <c r="BD1066" s="61">
        <f t="shared" si="281"/>
        <v>0</v>
      </c>
      <c r="BE1066" s="61">
        <f t="shared" si="282"/>
        <v>0</v>
      </c>
      <c r="BF1066" s="61">
        <f t="shared" si="283"/>
        <v>0</v>
      </c>
    </row>
    <row r="1067" spans="1:58" ht="15.75" x14ac:dyDescent="0.25">
      <c r="A1067" s="99"/>
      <c r="B1067" s="99">
        <v>30206</v>
      </c>
      <c r="C1067" s="147" t="s">
        <v>47</v>
      </c>
      <c r="D1067" s="99" t="s">
        <v>1503</v>
      </c>
      <c r="E1067" s="99" t="s">
        <v>3471</v>
      </c>
      <c r="F1067" s="99" t="s">
        <v>3472</v>
      </c>
      <c r="G1067" s="99" t="s">
        <v>195</v>
      </c>
      <c r="H1067" s="99">
        <v>954519813</v>
      </c>
      <c r="I1067" s="99"/>
      <c r="J1067" s="102">
        <v>42290</v>
      </c>
      <c r="K1067" s="38">
        <v>96436</v>
      </c>
      <c r="L1067" s="38"/>
      <c r="M1067" s="146">
        <v>42292</v>
      </c>
      <c r="N1067" s="262">
        <v>42295</v>
      </c>
      <c r="O1067" s="99"/>
      <c r="P1067" s="99">
        <v>8120</v>
      </c>
      <c r="Q1067" s="149">
        <f t="shared" si="271"/>
        <v>8120</v>
      </c>
      <c r="R1067" s="99"/>
      <c r="S1067" s="258" t="s">
        <v>3473</v>
      </c>
      <c r="T1067" s="263"/>
      <c r="U1067" s="264">
        <v>42304</v>
      </c>
      <c r="V1067" s="259">
        <v>42304</v>
      </c>
      <c r="W1067" s="99">
        <v>14400</v>
      </c>
      <c r="X1067" s="99"/>
      <c r="Y1067" s="47" t="s">
        <v>60</v>
      </c>
      <c r="Z1067" s="260"/>
      <c r="AA1067" s="260"/>
      <c r="AB1067" s="71"/>
      <c r="AC1067" s="99">
        <v>0</v>
      </c>
      <c r="AD1067" s="99"/>
      <c r="AE1067" s="99"/>
      <c r="AF1067" s="50" t="s">
        <v>3474</v>
      </c>
      <c r="AG1067" s="102">
        <v>42311</v>
      </c>
      <c r="AH1067" s="99">
        <v>1</v>
      </c>
      <c r="AI1067" s="179">
        <v>400</v>
      </c>
      <c r="AJ1067" s="224">
        <v>14400</v>
      </c>
      <c r="AK1067" s="47">
        <v>0</v>
      </c>
      <c r="AL1067" s="225">
        <v>1</v>
      </c>
      <c r="AM1067" s="206">
        <f t="shared" si="272"/>
        <v>22520</v>
      </c>
      <c r="AN1067" s="99"/>
      <c r="AO1067" s="47">
        <f t="shared" si="273"/>
        <v>22520</v>
      </c>
      <c r="AP1067" s="99"/>
      <c r="AQ1067" s="99"/>
      <c r="AR1067" s="47">
        <f t="shared" si="275"/>
        <v>22520</v>
      </c>
      <c r="AS1067" s="99"/>
      <c r="AT1067" s="227" t="s">
        <v>55</v>
      </c>
      <c r="AU1067" s="99"/>
      <c r="AV1067" s="55">
        <f t="shared" si="276"/>
        <v>0</v>
      </c>
      <c r="AW1067" s="99">
        <v>400</v>
      </c>
      <c r="AX1067" s="57">
        <v>0</v>
      </c>
      <c r="AY1067" s="58">
        <f t="shared" si="274"/>
        <v>14400</v>
      </c>
      <c r="AZ1067" s="59">
        <f t="shared" si="277"/>
        <v>0</v>
      </c>
      <c r="BA1067" s="60">
        <f t="shared" si="278"/>
        <v>0</v>
      </c>
      <c r="BB1067" s="59">
        <f t="shared" si="279"/>
        <v>0</v>
      </c>
      <c r="BC1067" s="61">
        <f t="shared" si="280"/>
        <v>0</v>
      </c>
      <c r="BD1067" s="61">
        <f t="shared" si="281"/>
        <v>0</v>
      </c>
      <c r="BE1067" s="61">
        <f t="shared" si="282"/>
        <v>0</v>
      </c>
      <c r="BF1067" s="61">
        <f t="shared" si="283"/>
        <v>0</v>
      </c>
    </row>
    <row r="1068" spans="1:58" ht="15.75" x14ac:dyDescent="0.25">
      <c r="A1068" s="99"/>
      <c r="B1068" s="99">
        <v>30129</v>
      </c>
      <c r="C1068" s="147" t="s">
        <v>47</v>
      </c>
      <c r="D1068" s="99" t="s">
        <v>1503</v>
      </c>
      <c r="E1068" s="99" t="s">
        <v>3475</v>
      </c>
      <c r="F1068" s="254" t="s">
        <v>3476</v>
      </c>
      <c r="G1068" s="99" t="s">
        <v>195</v>
      </c>
      <c r="H1068" s="99">
        <v>519567500</v>
      </c>
      <c r="I1068" s="102">
        <v>42292</v>
      </c>
      <c r="J1068" s="102">
        <v>42296</v>
      </c>
      <c r="K1068" s="38">
        <v>96458</v>
      </c>
      <c r="L1068" s="38"/>
      <c r="M1068" s="146">
        <v>42296</v>
      </c>
      <c r="N1068" s="262">
        <v>42296</v>
      </c>
      <c r="O1068" s="99"/>
      <c r="P1068" s="99">
        <v>1030</v>
      </c>
      <c r="Q1068" s="149">
        <f t="shared" si="271"/>
        <v>1030</v>
      </c>
      <c r="R1068" s="99"/>
      <c r="S1068" s="258" t="s">
        <v>3477</v>
      </c>
      <c r="T1068" s="263"/>
      <c r="U1068" s="264">
        <v>42304</v>
      </c>
      <c r="V1068" s="259">
        <v>42304</v>
      </c>
      <c r="W1068" s="99">
        <v>1100</v>
      </c>
      <c r="X1068" s="99"/>
      <c r="Y1068" s="47" t="s">
        <v>60</v>
      </c>
      <c r="Z1068" s="260"/>
      <c r="AA1068" s="260"/>
      <c r="AB1068" s="71"/>
      <c r="AC1068" s="99">
        <v>0</v>
      </c>
      <c r="AD1068" s="99"/>
      <c r="AE1068" s="99"/>
      <c r="AF1068" s="50" t="s">
        <v>3478</v>
      </c>
      <c r="AG1068" s="102">
        <v>42311</v>
      </c>
      <c r="AH1068" s="99">
        <v>1</v>
      </c>
      <c r="AI1068" s="179">
        <v>400</v>
      </c>
      <c r="AJ1068" s="224">
        <v>1100</v>
      </c>
      <c r="AK1068" s="47">
        <v>0</v>
      </c>
      <c r="AL1068" s="225">
        <v>1</v>
      </c>
      <c r="AM1068" s="206">
        <f t="shared" si="272"/>
        <v>2130</v>
      </c>
      <c r="AN1068" s="99"/>
      <c r="AO1068" s="47">
        <f t="shared" si="273"/>
        <v>2130</v>
      </c>
      <c r="AP1068" s="99"/>
      <c r="AQ1068" s="99"/>
      <c r="AR1068" s="47">
        <f t="shared" si="275"/>
        <v>2130</v>
      </c>
      <c r="AS1068" s="99"/>
      <c r="AT1068" s="227" t="s">
        <v>55</v>
      </c>
      <c r="AU1068" s="99"/>
      <c r="AV1068" s="55">
        <f t="shared" si="276"/>
        <v>0</v>
      </c>
      <c r="AW1068" s="99">
        <v>400</v>
      </c>
      <c r="AX1068" s="57">
        <v>0</v>
      </c>
      <c r="AY1068" s="58">
        <f t="shared" si="274"/>
        <v>1100</v>
      </c>
      <c r="AZ1068" s="59">
        <f t="shared" si="277"/>
        <v>0</v>
      </c>
      <c r="BA1068" s="60">
        <f t="shared" si="278"/>
        <v>0</v>
      </c>
      <c r="BB1068" s="59">
        <f t="shared" si="279"/>
        <v>0</v>
      </c>
      <c r="BC1068" s="61">
        <f t="shared" si="280"/>
        <v>0</v>
      </c>
      <c r="BD1068" s="61">
        <f t="shared" si="281"/>
        <v>0</v>
      </c>
      <c r="BE1068" s="61">
        <f t="shared" si="282"/>
        <v>0</v>
      </c>
      <c r="BF1068" s="61">
        <f t="shared" si="283"/>
        <v>0</v>
      </c>
    </row>
    <row r="1069" spans="1:58" ht="15.75" x14ac:dyDescent="0.25">
      <c r="A1069" s="99"/>
      <c r="B1069" s="99">
        <v>30267</v>
      </c>
      <c r="C1069" s="147" t="s">
        <v>47</v>
      </c>
      <c r="D1069" s="99" t="s">
        <v>1503</v>
      </c>
      <c r="E1069" s="99" t="s">
        <v>3479</v>
      </c>
      <c r="F1069" s="99" t="s">
        <v>3480</v>
      </c>
      <c r="G1069" s="99" t="s">
        <v>195</v>
      </c>
      <c r="H1069" s="99">
        <v>424115300</v>
      </c>
      <c r="I1069" s="102">
        <v>42302</v>
      </c>
      <c r="J1069" s="102">
        <v>42304</v>
      </c>
      <c r="K1069" s="38">
        <v>96689</v>
      </c>
      <c r="L1069" s="38"/>
      <c r="M1069" s="146">
        <v>42306</v>
      </c>
      <c r="N1069" s="262">
        <v>42309</v>
      </c>
      <c r="O1069" s="99"/>
      <c r="P1069" s="99">
        <v>3125</v>
      </c>
      <c r="Q1069" s="149">
        <f t="shared" si="271"/>
        <v>3125</v>
      </c>
      <c r="R1069" s="99"/>
      <c r="S1069" s="258" t="s">
        <v>3481</v>
      </c>
      <c r="T1069" s="263"/>
      <c r="U1069" s="264">
        <v>42305</v>
      </c>
      <c r="V1069" s="264">
        <v>42306</v>
      </c>
      <c r="W1069" s="99">
        <v>2250</v>
      </c>
      <c r="X1069" s="99"/>
      <c r="Y1069" s="47" t="s">
        <v>60</v>
      </c>
      <c r="Z1069" s="260"/>
      <c r="AA1069" s="260"/>
      <c r="AB1069" s="71"/>
      <c r="AC1069" s="99">
        <v>0</v>
      </c>
      <c r="AD1069" s="99"/>
      <c r="AE1069" s="99"/>
      <c r="AF1069" s="50" t="s">
        <v>3482</v>
      </c>
      <c r="AG1069" s="102">
        <v>42311</v>
      </c>
      <c r="AH1069" s="99">
        <v>1</v>
      </c>
      <c r="AI1069" s="179">
        <v>800</v>
      </c>
      <c r="AJ1069" s="224">
        <v>2250</v>
      </c>
      <c r="AK1069" s="47">
        <v>0</v>
      </c>
      <c r="AL1069" s="225">
        <v>1</v>
      </c>
      <c r="AM1069" s="206">
        <f t="shared" si="272"/>
        <v>5375</v>
      </c>
      <c r="AN1069" s="99"/>
      <c r="AO1069" s="47">
        <f t="shared" si="273"/>
        <v>5375</v>
      </c>
      <c r="AP1069" s="99"/>
      <c r="AQ1069" s="99"/>
      <c r="AR1069" s="47">
        <f t="shared" si="275"/>
        <v>5375</v>
      </c>
      <c r="AS1069" s="99"/>
      <c r="AT1069" s="227" t="s">
        <v>55</v>
      </c>
      <c r="AU1069" s="99"/>
      <c r="AV1069" s="55">
        <f t="shared" si="276"/>
        <v>0</v>
      </c>
      <c r="AW1069" s="99">
        <v>800</v>
      </c>
      <c r="AX1069" s="57">
        <v>0</v>
      </c>
      <c r="AY1069" s="58">
        <f t="shared" si="274"/>
        <v>2250</v>
      </c>
      <c r="AZ1069" s="59">
        <f t="shared" si="277"/>
        <v>0</v>
      </c>
      <c r="BA1069" s="60">
        <f t="shared" si="278"/>
        <v>0</v>
      </c>
      <c r="BB1069" s="59">
        <f t="shared" si="279"/>
        <v>0</v>
      </c>
      <c r="BC1069" s="61">
        <f t="shared" si="280"/>
        <v>0</v>
      </c>
      <c r="BD1069" s="61">
        <f t="shared" si="281"/>
        <v>0</v>
      </c>
      <c r="BE1069" s="61">
        <f t="shared" si="282"/>
        <v>0</v>
      </c>
      <c r="BF1069" s="61">
        <f t="shared" si="283"/>
        <v>0</v>
      </c>
    </row>
    <row r="1070" spans="1:58" ht="15.75" x14ac:dyDescent="0.25">
      <c r="A1070" s="99"/>
      <c r="B1070" s="99">
        <v>13231</v>
      </c>
      <c r="C1070" s="147" t="s">
        <v>47</v>
      </c>
      <c r="D1070" s="99" t="s">
        <v>1503</v>
      </c>
      <c r="E1070" s="99" t="s">
        <v>3483</v>
      </c>
      <c r="F1070" s="99" t="s">
        <v>3484</v>
      </c>
      <c r="G1070" s="99" t="s">
        <v>195</v>
      </c>
      <c r="H1070" s="99">
        <v>60762777455</v>
      </c>
      <c r="I1070" s="102">
        <v>42298</v>
      </c>
      <c r="J1070" s="102">
        <v>42298</v>
      </c>
      <c r="K1070" s="38">
        <v>96645</v>
      </c>
      <c r="L1070" s="38"/>
      <c r="M1070" s="146">
        <v>42306</v>
      </c>
      <c r="N1070" s="262">
        <v>42309</v>
      </c>
      <c r="O1070" s="99"/>
      <c r="P1070" s="99">
        <v>2083</v>
      </c>
      <c r="Q1070" s="149">
        <f t="shared" si="271"/>
        <v>2083</v>
      </c>
      <c r="R1070" s="99"/>
      <c r="S1070" s="258" t="s">
        <v>3485</v>
      </c>
      <c r="T1070" s="263"/>
      <c r="U1070" s="264">
        <v>42302</v>
      </c>
      <c r="V1070" s="264">
        <v>42302</v>
      </c>
      <c r="W1070" s="99">
        <v>300</v>
      </c>
      <c r="X1070" s="99"/>
      <c r="Y1070" s="47" t="s">
        <v>60</v>
      </c>
      <c r="Z1070" s="260"/>
      <c r="AA1070" s="260"/>
      <c r="AB1070" s="71"/>
      <c r="AC1070" s="99">
        <v>0</v>
      </c>
      <c r="AD1070" s="99"/>
      <c r="AE1070" s="99"/>
      <c r="AF1070" s="50" t="s">
        <v>3486</v>
      </c>
      <c r="AG1070" s="102">
        <v>42311</v>
      </c>
      <c r="AH1070" s="99">
        <v>1</v>
      </c>
      <c r="AI1070" s="179">
        <v>350</v>
      </c>
      <c r="AJ1070" s="224">
        <v>300</v>
      </c>
      <c r="AK1070" s="47">
        <v>0</v>
      </c>
      <c r="AL1070" s="225">
        <v>1</v>
      </c>
      <c r="AM1070" s="206">
        <f t="shared" si="272"/>
        <v>2383</v>
      </c>
      <c r="AN1070" s="99"/>
      <c r="AO1070" s="47">
        <f t="shared" si="273"/>
        <v>2383</v>
      </c>
      <c r="AP1070" s="99"/>
      <c r="AQ1070" s="99"/>
      <c r="AR1070" s="47">
        <f t="shared" si="275"/>
        <v>2383</v>
      </c>
      <c r="AS1070" s="99"/>
      <c r="AT1070" s="227" t="s">
        <v>55</v>
      </c>
      <c r="AU1070" s="99"/>
      <c r="AV1070" s="55">
        <f t="shared" si="276"/>
        <v>0</v>
      </c>
      <c r="AW1070" s="99">
        <v>350</v>
      </c>
      <c r="AX1070" s="57">
        <v>0</v>
      </c>
      <c r="AY1070" s="58">
        <f t="shared" si="274"/>
        <v>300</v>
      </c>
      <c r="AZ1070" s="59">
        <f t="shared" si="277"/>
        <v>0</v>
      </c>
      <c r="BA1070" s="60">
        <f t="shared" si="278"/>
        <v>0</v>
      </c>
      <c r="BB1070" s="59">
        <f t="shared" si="279"/>
        <v>0</v>
      </c>
      <c r="BC1070" s="61">
        <f t="shared" si="280"/>
        <v>0</v>
      </c>
      <c r="BD1070" s="61">
        <f t="shared" si="281"/>
        <v>0</v>
      </c>
      <c r="BE1070" s="61">
        <f t="shared" si="282"/>
        <v>0</v>
      </c>
      <c r="BF1070" s="61">
        <f t="shared" si="283"/>
        <v>0</v>
      </c>
    </row>
    <row r="1071" spans="1:58" ht="15.75" x14ac:dyDescent="0.25">
      <c r="A1071" s="99"/>
      <c r="B1071" s="99">
        <v>13221</v>
      </c>
      <c r="C1071" s="147" t="s">
        <v>47</v>
      </c>
      <c r="D1071" s="99" t="s">
        <v>1503</v>
      </c>
      <c r="E1071" s="99" t="s">
        <v>2825</v>
      </c>
      <c r="F1071" s="99" t="s">
        <v>3487</v>
      </c>
      <c r="G1071" s="99" t="s">
        <v>195</v>
      </c>
      <c r="H1071" s="99" t="s">
        <v>3488</v>
      </c>
      <c r="I1071" s="102">
        <v>42299</v>
      </c>
      <c r="J1071" s="102">
        <v>42301</v>
      </c>
      <c r="K1071" s="38">
        <v>96643</v>
      </c>
      <c r="L1071" s="38"/>
      <c r="M1071" s="146">
        <v>42306</v>
      </c>
      <c r="N1071" s="262">
        <v>42309</v>
      </c>
      <c r="O1071" s="99"/>
      <c r="P1071" s="99">
        <v>1834</v>
      </c>
      <c r="Q1071" s="149">
        <f t="shared" si="271"/>
        <v>1834</v>
      </c>
      <c r="R1071" s="99"/>
      <c r="S1071" s="258" t="s">
        <v>3489</v>
      </c>
      <c r="T1071" s="263"/>
      <c r="U1071" s="264">
        <v>42305</v>
      </c>
      <c r="V1071" s="264">
        <v>42306</v>
      </c>
      <c r="W1071" s="99">
        <v>500</v>
      </c>
      <c r="X1071" s="99"/>
      <c r="Y1071" s="47" t="s">
        <v>60</v>
      </c>
      <c r="Z1071" s="260"/>
      <c r="AA1071" s="260"/>
      <c r="AB1071" s="71"/>
      <c r="AC1071" s="99">
        <v>0</v>
      </c>
      <c r="AD1071" s="99"/>
      <c r="AE1071" s="99"/>
      <c r="AF1071" s="50" t="s">
        <v>3490</v>
      </c>
      <c r="AG1071" s="102">
        <v>42311</v>
      </c>
      <c r="AH1071" s="99">
        <v>1</v>
      </c>
      <c r="AI1071" s="179">
        <v>350</v>
      </c>
      <c r="AJ1071" s="224">
        <v>500</v>
      </c>
      <c r="AK1071" s="47">
        <v>0</v>
      </c>
      <c r="AL1071" s="225">
        <v>1</v>
      </c>
      <c r="AM1071" s="206">
        <f t="shared" si="272"/>
        <v>2334</v>
      </c>
      <c r="AN1071" s="99"/>
      <c r="AO1071" s="47">
        <f t="shared" si="273"/>
        <v>2334</v>
      </c>
      <c r="AP1071" s="99"/>
      <c r="AQ1071" s="99"/>
      <c r="AR1071" s="47">
        <f t="shared" si="275"/>
        <v>2334</v>
      </c>
      <c r="AS1071" s="99"/>
      <c r="AT1071" s="227" t="s">
        <v>55</v>
      </c>
      <c r="AU1071" s="99"/>
      <c r="AV1071" s="55">
        <f t="shared" si="276"/>
        <v>0</v>
      </c>
      <c r="AW1071" s="99">
        <v>500</v>
      </c>
      <c r="AX1071" s="57">
        <v>0</v>
      </c>
      <c r="AY1071" s="58">
        <f t="shared" si="274"/>
        <v>500</v>
      </c>
      <c r="AZ1071" s="59">
        <f t="shared" si="277"/>
        <v>0</v>
      </c>
      <c r="BA1071" s="60">
        <f t="shared" si="278"/>
        <v>0</v>
      </c>
      <c r="BB1071" s="59">
        <f t="shared" si="279"/>
        <v>0</v>
      </c>
      <c r="BC1071" s="61">
        <f t="shared" si="280"/>
        <v>0</v>
      </c>
      <c r="BD1071" s="61">
        <f t="shared" si="281"/>
        <v>0</v>
      </c>
      <c r="BE1071" s="61">
        <f t="shared" si="282"/>
        <v>0</v>
      </c>
      <c r="BF1071" s="61">
        <f t="shared" si="283"/>
        <v>0</v>
      </c>
    </row>
    <row r="1072" spans="1:58" ht="15.75" x14ac:dyDescent="0.25">
      <c r="A1072" s="99"/>
      <c r="B1072" s="99">
        <v>13252</v>
      </c>
      <c r="C1072" s="147" t="s">
        <v>47</v>
      </c>
      <c r="D1072" s="99" t="s">
        <v>1503</v>
      </c>
      <c r="E1072" s="99" t="s">
        <v>3272</v>
      </c>
      <c r="F1072" s="99" t="s">
        <v>3491</v>
      </c>
      <c r="G1072" s="99" t="s">
        <v>195</v>
      </c>
      <c r="H1072" s="99">
        <v>7441652262</v>
      </c>
      <c r="I1072" s="102">
        <v>42298</v>
      </c>
      <c r="J1072" s="102">
        <v>42299</v>
      </c>
      <c r="K1072" s="38">
        <v>96664</v>
      </c>
      <c r="L1072" s="38"/>
      <c r="M1072" s="146">
        <v>42306</v>
      </c>
      <c r="N1072" s="262">
        <v>42309</v>
      </c>
      <c r="O1072" s="99"/>
      <c r="P1072" s="99">
        <v>1344</v>
      </c>
      <c r="Q1072" s="149">
        <f t="shared" si="271"/>
        <v>1344</v>
      </c>
      <c r="R1072" s="99"/>
      <c r="S1072" s="258" t="s">
        <v>285</v>
      </c>
      <c r="T1072" s="263"/>
      <c r="U1072" s="263"/>
      <c r="V1072" s="263"/>
      <c r="W1072" s="99"/>
      <c r="X1072" s="99"/>
      <c r="Y1072" s="47" t="s">
        <v>60</v>
      </c>
      <c r="Z1072" s="260"/>
      <c r="AA1072" s="260"/>
      <c r="AB1072" s="71"/>
      <c r="AC1072" s="99">
        <v>0</v>
      </c>
      <c r="AD1072" s="99"/>
      <c r="AE1072" s="99"/>
      <c r="AF1072" s="50" t="s">
        <v>3492</v>
      </c>
      <c r="AG1072" s="102">
        <v>42311</v>
      </c>
      <c r="AH1072" s="99">
        <v>1</v>
      </c>
      <c r="AI1072" s="179">
        <v>350</v>
      </c>
      <c r="AJ1072" s="224">
        <v>0</v>
      </c>
      <c r="AK1072" s="47">
        <v>0</v>
      </c>
      <c r="AL1072" s="225">
        <v>1</v>
      </c>
      <c r="AM1072" s="206">
        <f t="shared" si="272"/>
        <v>1344</v>
      </c>
      <c r="AN1072" s="99"/>
      <c r="AO1072" s="47">
        <f t="shared" si="273"/>
        <v>1344</v>
      </c>
      <c r="AP1072" s="99"/>
      <c r="AQ1072" s="99"/>
      <c r="AR1072" s="47">
        <f t="shared" si="275"/>
        <v>1344</v>
      </c>
      <c r="AS1072" s="99"/>
      <c r="AT1072" s="227" t="s">
        <v>55</v>
      </c>
      <c r="AU1072" s="99"/>
      <c r="AV1072" s="55">
        <f t="shared" si="276"/>
        <v>0</v>
      </c>
      <c r="AW1072" s="99">
        <v>350</v>
      </c>
      <c r="AX1072" s="57">
        <v>0</v>
      </c>
      <c r="AY1072" s="58">
        <f t="shared" si="274"/>
        <v>0</v>
      </c>
      <c r="AZ1072" s="59">
        <f t="shared" si="277"/>
        <v>0</v>
      </c>
      <c r="BA1072" s="60">
        <f t="shared" si="278"/>
        <v>0</v>
      </c>
      <c r="BB1072" s="59">
        <f t="shared" si="279"/>
        <v>0</v>
      </c>
      <c r="BC1072" s="61">
        <f t="shared" si="280"/>
        <v>0</v>
      </c>
      <c r="BD1072" s="61">
        <f t="shared" si="281"/>
        <v>0</v>
      </c>
      <c r="BE1072" s="61">
        <f t="shared" si="282"/>
        <v>0</v>
      </c>
      <c r="BF1072" s="61">
        <f t="shared" si="283"/>
        <v>0</v>
      </c>
    </row>
    <row r="1073" spans="1:58" ht="15.75" x14ac:dyDescent="0.25">
      <c r="A1073" s="99"/>
      <c r="B1073" s="99">
        <v>30127</v>
      </c>
      <c r="C1073" s="147" t="s">
        <v>47</v>
      </c>
      <c r="D1073" s="99" t="s">
        <v>1503</v>
      </c>
      <c r="E1073" s="99" t="s">
        <v>3493</v>
      </c>
      <c r="F1073" s="99" t="s">
        <v>3494</v>
      </c>
      <c r="G1073" s="99" t="s">
        <v>195</v>
      </c>
      <c r="H1073" s="99">
        <v>954559901</v>
      </c>
      <c r="I1073" s="102">
        <v>42281</v>
      </c>
      <c r="J1073" s="102">
        <v>42282</v>
      </c>
      <c r="K1073" s="38">
        <v>96692</v>
      </c>
      <c r="L1073" s="38"/>
      <c r="M1073" s="146">
        <v>42306</v>
      </c>
      <c r="N1073" s="262">
        <v>42309</v>
      </c>
      <c r="O1073" s="99"/>
      <c r="P1073" s="99">
        <v>1175</v>
      </c>
      <c r="Q1073" s="149">
        <f t="shared" si="271"/>
        <v>1175</v>
      </c>
      <c r="R1073" s="99"/>
      <c r="S1073" s="258" t="s">
        <v>3495</v>
      </c>
      <c r="T1073" s="263"/>
      <c r="U1073" s="264">
        <v>42290</v>
      </c>
      <c r="V1073" s="264">
        <v>42291</v>
      </c>
      <c r="W1073" s="99">
        <v>900</v>
      </c>
      <c r="X1073" s="99"/>
      <c r="Y1073" s="47" t="s">
        <v>60</v>
      </c>
      <c r="Z1073" s="260"/>
      <c r="AA1073" s="260"/>
      <c r="AB1073" s="71"/>
      <c r="AC1073" s="99">
        <v>0</v>
      </c>
      <c r="AD1073" s="99"/>
      <c r="AE1073" s="99"/>
      <c r="AF1073" s="50" t="s">
        <v>3496</v>
      </c>
      <c r="AG1073" s="102">
        <v>42311</v>
      </c>
      <c r="AH1073" s="99">
        <v>1</v>
      </c>
      <c r="AI1073" s="179">
        <v>400</v>
      </c>
      <c r="AJ1073" s="224">
        <v>900</v>
      </c>
      <c r="AK1073" s="47">
        <v>0</v>
      </c>
      <c r="AL1073" s="225">
        <v>1</v>
      </c>
      <c r="AM1073" s="206">
        <f t="shared" si="272"/>
        <v>2075</v>
      </c>
      <c r="AN1073" s="99"/>
      <c r="AO1073" s="47">
        <f t="shared" si="273"/>
        <v>2075</v>
      </c>
      <c r="AP1073" s="99"/>
      <c r="AQ1073" s="99"/>
      <c r="AR1073" s="47">
        <f t="shared" si="275"/>
        <v>2075</v>
      </c>
      <c r="AS1073" s="99"/>
      <c r="AT1073" s="227" t="s">
        <v>55</v>
      </c>
      <c r="AU1073" s="99"/>
      <c r="AV1073" s="55">
        <f t="shared" si="276"/>
        <v>0</v>
      </c>
      <c r="AW1073" s="99">
        <v>400</v>
      </c>
      <c r="AX1073" s="57">
        <v>0</v>
      </c>
      <c r="AY1073" s="58">
        <f t="shared" si="274"/>
        <v>900</v>
      </c>
      <c r="AZ1073" s="59">
        <f t="shared" si="277"/>
        <v>0</v>
      </c>
      <c r="BA1073" s="60">
        <f t="shared" si="278"/>
        <v>0</v>
      </c>
      <c r="BB1073" s="59">
        <f t="shared" si="279"/>
        <v>0</v>
      </c>
      <c r="BC1073" s="61">
        <f t="shared" si="280"/>
        <v>0</v>
      </c>
      <c r="BD1073" s="61">
        <f t="shared" si="281"/>
        <v>0</v>
      </c>
      <c r="BE1073" s="61">
        <f t="shared" si="282"/>
        <v>0</v>
      </c>
      <c r="BF1073" s="61">
        <f t="shared" si="283"/>
        <v>0</v>
      </c>
    </row>
    <row r="1074" spans="1:58" ht="15.75" x14ac:dyDescent="0.25">
      <c r="A1074" s="99"/>
      <c r="B1074" s="99">
        <v>30261</v>
      </c>
      <c r="C1074" s="147" t="s">
        <v>47</v>
      </c>
      <c r="D1074" s="99" t="s">
        <v>1503</v>
      </c>
      <c r="E1074" s="99" t="s">
        <v>3497</v>
      </c>
      <c r="F1074" s="99" t="s">
        <v>3498</v>
      </c>
      <c r="G1074" s="99" t="s">
        <v>195</v>
      </c>
      <c r="H1074" s="99">
        <v>526131400</v>
      </c>
      <c r="I1074" s="102">
        <v>42299</v>
      </c>
      <c r="J1074" s="102">
        <v>42302</v>
      </c>
      <c r="K1074" s="265">
        <v>96706</v>
      </c>
      <c r="L1074" s="38"/>
      <c r="M1074" s="146">
        <v>42306</v>
      </c>
      <c r="N1074" s="262">
        <v>42309</v>
      </c>
      <c r="O1074" s="99"/>
      <c r="P1074" s="99">
        <v>1030</v>
      </c>
      <c r="Q1074" s="149">
        <f t="shared" si="271"/>
        <v>1030</v>
      </c>
      <c r="R1074" s="99"/>
      <c r="S1074" s="258" t="s">
        <v>3499</v>
      </c>
      <c r="T1074" s="263"/>
      <c r="U1074" s="264">
        <v>42304</v>
      </c>
      <c r="V1074" s="264">
        <v>42304</v>
      </c>
      <c r="W1074" s="99">
        <v>1100</v>
      </c>
      <c r="X1074" s="99"/>
      <c r="Y1074" s="47" t="s">
        <v>60</v>
      </c>
      <c r="Z1074" s="260"/>
      <c r="AA1074" s="260"/>
      <c r="AB1074" s="71"/>
      <c r="AC1074" s="99">
        <v>0</v>
      </c>
      <c r="AD1074" s="99"/>
      <c r="AE1074" s="99"/>
      <c r="AF1074" s="50" t="s">
        <v>3500</v>
      </c>
      <c r="AG1074" s="102">
        <v>42311</v>
      </c>
      <c r="AH1074" s="99">
        <v>1</v>
      </c>
      <c r="AI1074" s="179">
        <v>400</v>
      </c>
      <c r="AJ1074" s="224">
        <v>1100</v>
      </c>
      <c r="AK1074" s="47">
        <v>0</v>
      </c>
      <c r="AL1074" s="225">
        <v>1</v>
      </c>
      <c r="AM1074" s="206">
        <f t="shared" si="272"/>
        <v>2130</v>
      </c>
      <c r="AN1074" s="99"/>
      <c r="AO1074" s="47">
        <f t="shared" si="273"/>
        <v>2130</v>
      </c>
      <c r="AP1074" s="99"/>
      <c r="AQ1074" s="99"/>
      <c r="AR1074" s="47">
        <f t="shared" si="275"/>
        <v>2130</v>
      </c>
      <c r="AS1074" s="99"/>
      <c r="AT1074" s="227" t="s">
        <v>55</v>
      </c>
      <c r="AU1074" s="99"/>
      <c r="AV1074" s="55">
        <f t="shared" si="276"/>
        <v>0</v>
      </c>
      <c r="AW1074" s="99">
        <v>400</v>
      </c>
      <c r="AX1074" s="57">
        <v>0</v>
      </c>
      <c r="AY1074" s="58">
        <f t="shared" si="274"/>
        <v>1100</v>
      </c>
      <c r="AZ1074" s="59">
        <f t="shared" si="277"/>
        <v>0</v>
      </c>
      <c r="BA1074" s="60">
        <f t="shared" si="278"/>
        <v>0</v>
      </c>
      <c r="BB1074" s="59">
        <f t="shared" si="279"/>
        <v>0</v>
      </c>
      <c r="BC1074" s="61">
        <f t="shared" si="280"/>
        <v>0</v>
      </c>
      <c r="BD1074" s="61">
        <f t="shared" si="281"/>
        <v>0</v>
      </c>
      <c r="BE1074" s="61">
        <f t="shared" si="282"/>
        <v>0</v>
      </c>
      <c r="BF1074" s="61">
        <f t="shared" si="283"/>
        <v>0</v>
      </c>
    </row>
    <row r="1075" spans="1:58" ht="15.75" x14ac:dyDescent="0.25">
      <c r="A1075" s="146">
        <v>42312</v>
      </c>
      <c r="B1075" s="99">
        <v>29559</v>
      </c>
      <c r="C1075" s="147" t="s">
        <v>47</v>
      </c>
      <c r="D1075" s="99" t="s">
        <v>2499</v>
      </c>
      <c r="E1075" s="99" t="s">
        <v>3501</v>
      </c>
      <c r="F1075" s="99" t="s">
        <v>3502</v>
      </c>
      <c r="G1075" s="99" t="s">
        <v>195</v>
      </c>
      <c r="H1075" s="99">
        <v>95368945</v>
      </c>
      <c r="I1075" s="102">
        <v>42235</v>
      </c>
      <c r="J1075" s="102">
        <v>42236</v>
      </c>
      <c r="K1075" s="265" t="s">
        <v>3503</v>
      </c>
      <c r="L1075" s="38"/>
      <c r="M1075" s="146">
        <v>42255</v>
      </c>
      <c r="N1075" s="262">
        <v>42256</v>
      </c>
      <c r="O1075" s="99">
        <v>4546</v>
      </c>
      <c r="P1075" s="99">
        <f>11889.5+5750</f>
        <v>17639.5</v>
      </c>
      <c r="Q1075" s="149">
        <f t="shared" si="271"/>
        <v>22185.5</v>
      </c>
      <c r="R1075" s="99"/>
      <c r="S1075" s="258" t="s">
        <v>3504</v>
      </c>
      <c r="T1075" s="263"/>
      <c r="U1075" s="264">
        <v>42257</v>
      </c>
      <c r="V1075" s="264">
        <v>42257</v>
      </c>
      <c r="W1075" s="99">
        <v>1500</v>
      </c>
      <c r="X1075" s="99"/>
      <c r="Y1075" s="47" t="s">
        <v>60</v>
      </c>
      <c r="Z1075" s="260"/>
      <c r="AA1075" s="260"/>
      <c r="AB1075" s="71"/>
      <c r="AC1075" s="99">
        <v>0</v>
      </c>
      <c r="AD1075" s="99"/>
      <c r="AE1075" s="99"/>
      <c r="AF1075" s="50" t="s">
        <v>3505</v>
      </c>
      <c r="AG1075" s="102">
        <v>42312</v>
      </c>
      <c r="AH1075" s="99">
        <v>2</v>
      </c>
      <c r="AI1075" s="179">
        <v>487.5</v>
      </c>
      <c r="AJ1075" s="224">
        <v>1500</v>
      </c>
      <c r="AK1075" s="47">
        <v>0</v>
      </c>
      <c r="AL1075" s="225">
        <v>1</v>
      </c>
      <c r="AM1075" s="206">
        <f t="shared" si="272"/>
        <v>23685.5</v>
      </c>
      <c r="AN1075" s="99"/>
      <c r="AO1075" s="47">
        <f t="shared" si="273"/>
        <v>23685.5</v>
      </c>
      <c r="AP1075" s="99"/>
      <c r="AQ1075" s="99"/>
      <c r="AR1075" s="47">
        <f t="shared" si="275"/>
        <v>23685.5</v>
      </c>
      <c r="AS1075" s="99"/>
      <c r="AT1075" s="227" t="s">
        <v>55</v>
      </c>
      <c r="AU1075" s="99"/>
      <c r="AV1075" s="55">
        <f t="shared" si="276"/>
        <v>0</v>
      </c>
      <c r="AW1075" s="99">
        <v>487.5</v>
      </c>
      <c r="AX1075" s="57">
        <v>0</v>
      </c>
      <c r="AY1075" s="58">
        <f t="shared" si="274"/>
        <v>1500</v>
      </c>
      <c r="AZ1075" s="59">
        <f t="shared" si="277"/>
        <v>0</v>
      </c>
      <c r="BA1075" s="60">
        <f t="shared" si="278"/>
        <v>0</v>
      </c>
      <c r="BB1075" s="59">
        <f t="shared" si="279"/>
        <v>0</v>
      </c>
      <c r="BC1075" s="61">
        <f t="shared" si="280"/>
        <v>0</v>
      </c>
      <c r="BD1075" s="61">
        <f t="shared" si="281"/>
        <v>0</v>
      </c>
      <c r="BE1075" s="61">
        <f t="shared" si="282"/>
        <v>0</v>
      </c>
      <c r="BF1075" s="61">
        <f t="shared" si="283"/>
        <v>0</v>
      </c>
    </row>
    <row r="1076" spans="1:58" ht="15.75" x14ac:dyDescent="0.25">
      <c r="A1076" s="99"/>
      <c r="B1076" s="99">
        <v>29556</v>
      </c>
      <c r="C1076" s="147" t="s">
        <v>47</v>
      </c>
      <c r="D1076" s="99" t="s">
        <v>2499</v>
      </c>
      <c r="E1076" s="99" t="s">
        <v>3501</v>
      </c>
      <c r="F1076" s="99" t="s">
        <v>3506</v>
      </c>
      <c r="G1076" s="99" t="s">
        <v>195</v>
      </c>
      <c r="H1076" s="99">
        <v>9535852676</v>
      </c>
      <c r="I1076" s="102">
        <v>42201</v>
      </c>
      <c r="J1076" s="102">
        <v>42217</v>
      </c>
      <c r="K1076" s="265" t="s">
        <v>3507</v>
      </c>
      <c r="L1076" s="38"/>
      <c r="M1076" s="146">
        <v>42232</v>
      </c>
      <c r="N1076" s="262">
        <v>42233</v>
      </c>
      <c r="O1076" s="99">
        <f>256872</f>
        <v>256872</v>
      </c>
      <c r="P1076" s="99">
        <f>101202+71920</f>
        <v>173122</v>
      </c>
      <c r="Q1076" s="149">
        <f t="shared" si="271"/>
        <v>429994</v>
      </c>
      <c r="R1076" s="99"/>
      <c r="S1076" s="258" t="s">
        <v>3508</v>
      </c>
      <c r="T1076" s="263"/>
      <c r="U1076" s="264">
        <v>42222</v>
      </c>
      <c r="V1076" s="264">
        <v>42222</v>
      </c>
      <c r="W1076" s="99">
        <v>15000</v>
      </c>
      <c r="X1076" s="99"/>
      <c r="Y1076" s="47" t="s">
        <v>60</v>
      </c>
      <c r="Z1076" s="260"/>
      <c r="AA1076" s="260"/>
      <c r="AB1076" s="71"/>
      <c r="AC1076" s="99">
        <v>0</v>
      </c>
      <c r="AD1076" s="99"/>
      <c r="AE1076" s="99"/>
      <c r="AF1076" s="50" t="s">
        <v>3509</v>
      </c>
      <c r="AG1076" s="102">
        <v>42312</v>
      </c>
      <c r="AH1076" s="99">
        <v>2</v>
      </c>
      <c r="AI1076" s="179">
        <v>3750</v>
      </c>
      <c r="AJ1076" s="224">
        <v>15000</v>
      </c>
      <c r="AK1076" s="47">
        <v>0</v>
      </c>
      <c r="AL1076" s="225">
        <v>1</v>
      </c>
      <c r="AM1076" s="206">
        <f t="shared" si="272"/>
        <v>444994</v>
      </c>
      <c r="AN1076" s="99"/>
      <c r="AO1076" s="47">
        <f t="shared" si="273"/>
        <v>444994</v>
      </c>
      <c r="AP1076" s="99"/>
      <c r="AQ1076" s="99"/>
      <c r="AR1076" s="47">
        <f t="shared" si="275"/>
        <v>444994</v>
      </c>
      <c r="AS1076" s="99"/>
      <c r="AT1076" s="227" t="s">
        <v>55</v>
      </c>
      <c r="AU1076" s="99"/>
      <c r="AV1076" s="55">
        <f t="shared" si="276"/>
        <v>0</v>
      </c>
      <c r="AW1076" s="99"/>
      <c r="AX1076" s="57">
        <v>0</v>
      </c>
      <c r="AY1076" s="58">
        <f t="shared" si="274"/>
        <v>15000</v>
      </c>
      <c r="AZ1076" s="59">
        <f t="shared" si="277"/>
        <v>0</v>
      </c>
      <c r="BA1076" s="60">
        <f t="shared" si="278"/>
        <v>0</v>
      </c>
      <c r="BB1076" s="59">
        <f t="shared" si="279"/>
        <v>0</v>
      </c>
      <c r="BC1076" s="61">
        <f t="shared" si="280"/>
        <v>0</v>
      </c>
      <c r="BD1076" s="61">
        <f t="shared" si="281"/>
        <v>0</v>
      </c>
      <c r="BE1076" s="61">
        <f t="shared" si="282"/>
        <v>0</v>
      </c>
      <c r="BF1076" s="61">
        <f t="shared" si="283"/>
        <v>0</v>
      </c>
    </row>
    <row r="1077" spans="1:58" ht="15.75" x14ac:dyDescent="0.25">
      <c r="A1077" s="99"/>
      <c r="B1077" s="99">
        <v>29189</v>
      </c>
      <c r="C1077" s="147" t="s">
        <v>47</v>
      </c>
      <c r="D1077" s="99" t="s">
        <v>2499</v>
      </c>
      <c r="E1077" s="99" t="s">
        <v>3501</v>
      </c>
      <c r="F1077" s="99" t="s">
        <v>3510</v>
      </c>
      <c r="G1077" s="99" t="s">
        <v>195</v>
      </c>
      <c r="H1077" s="99" t="s">
        <v>3511</v>
      </c>
      <c r="I1077" s="99"/>
      <c r="J1077" s="102">
        <v>42109</v>
      </c>
      <c r="K1077" s="265" t="s">
        <v>3512</v>
      </c>
      <c r="L1077" s="38"/>
      <c r="M1077" s="146">
        <v>42197</v>
      </c>
      <c r="N1077" s="262">
        <v>42198</v>
      </c>
      <c r="O1077" s="99">
        <v>4923</v>
      </c>
      <c r="P1077" s="99">
        <v>712.5</v>
      </c>
      <c r="Q1077" s="149">
        <f t="shared" si="271"/>
        <v>5635.5</v>
      </c>
      <c r="R1077" s="99"/>
      <c r="S1077" s="258" t="s">
        <v>3513</v>
      </c>
      <c r="T1077" s="263"/>
      <c r="U1077" s="264">
        <v>42114</v>
      </c>
      <c r="V1077" s="264">
        <v>42115</v>
      </c>
      <c r="W1077" s="99">
        <v>1500</v>
      </c>
      <c r="X1077" s="99"/>
      <c r="Y1077" s="260" t="s">
        <v>60</v>
      </c>
      <c r="Z1077" s="260"/>
      <c r="AA1077" s="260"/>
      <c r="AB1077" s="71"/>
      <c r="AC1077" s="99">
        <v>0</v>
      </c>
      <c r="AD1077" s="99"/>
      <c r="AE1077" s="99"/>
      <c r="AF1077" s="50" t="s">
        <v>3514</v>
      </c>
      <c r="AG1077" s="102">
        <v>42312</v>
      </c>
      <c r="AH1077" s="99">
        <v>2</v>
      </c>
      <c r="AI1077" s="179">
        <v>900</v>
      </c>
      <c r="AJ1077" s="224">
        <v>1500</v>
      </c>
      <c r="AK1077" s="47">
        <v>0</v>
      </c>
      <c r="AL1077" s="225">
        <v>1</v>
      </c>
      <c r="AM1077" s="206">
        <f t="shared" si="272"/>
        <v>7135.5</v>
      </c>
      <c r="AN1077" s="99"/>
      <c r="AO1077" s="47">
        <f t="shared" si="273"/>
        <v>7135.5</v>
      </c>
      <c r="AP1077" s="99"/>
      <c r="AQ1077" s="99"/>
      <c r="AR1077" s="47">
        <f t="shared" si="275"/>
        <v>7135.5</v>
      </c>
      <c r="AS1077" s="99"/>
      <c r="AT1077" s="227" t="s">
        <v>55</v>
      </c>
      <c r="AU1077" s="99"/>
      <c r="AV1077" s="55">
        <f t="shared" si="276"/>
        <v>0</v>
      </c>
      <c r="AW1077" s="99">
        <v>900</v>
      </c>
      <c r="AX1077" s="57">
        <v>0</v>
      </c>
      <c r="AY1077" s="58">
        <f t="shared" si="274"/>
        <v>1500</v>
      </c>
      <c r="AZ1077" s="59">
        <f t="shared" si="277"/>
        <v>0</v>
      </c>
      <c r="BA1077" s="60">
        <f t="shared" si="278"/>
        <v>0</v>
      </c>
      <c r="BB1077" s="59">
        <f t="shared" si="279"/>
        <v>0</v>
      </c>
      <c r="BC1077" s="61">
        <f t="shared" si="280"/>
        <v>0</v>
      </c>
      <c r="BD1077" s="61">
        <f t="shared" si="281"/>
        <v>0</v>
      </c>
      <c r="BE1077" s="61">
        <f t="shared" si="282"/>
        <v>0</v>
      </c>
      <c r="BF1077" s="61">
        <f t="shared" si="283"/>
        <v>0</v>
      </c>
    </row>
    <row r="1078" spans="1:58" ht="15.75" x14ac:dyDescent="0.25">
      <c r="A1078" s="99"/>
      <c r="B1078" s="99">
        <v>29411</v>
      </c>
      <c r="C1078" s="147" t="s">
        <v>47</v>
      </c>
      <c r="D1078" s="99" t="s">
        <v>2499</v>
      </c>
      <c r="E1078" s="99" t="s">
        <v>3501</v>
      </c>
      <c r="F1078" s="99" t="s">
        <v>3515</v>
      </c>
      <c r="G1078" s="99" t="s">
        <v>195</v>
      </c>
      <c r="H1078" s="99" t="s">
        <v>3516</v>
      </c>
      <c r="I1078" s="102">
        <v>42156</v>
      </c>
      <c r="J1078" s="102">
        <v>42158</v>
      </c>
      <c r="K1078" s="265" t="s">
        <v>3517</v>
      </c>
      <c r="L1078" s="38"/>
      <c r="M1078" s="146">
        <v>42171</v>
      </c>
      <c r="N1078" s="262">
        <v>42172</v>
      </c>
      <c r="O1078" s="99">
        <v>915826</v>
      </c>
      <c r="P1078" s="99">
        <v>33715.67</v>
      </c>
      <c r="Q1078" s="149">
        <f t="shared" si="271"/>
        <v>949541.67</v>
      </c>
      <c r="R1078" s="99"/>
      <c r="S1078" s="258" t="s">
        <v>3518</v>
      </c>
      <c r="T1078" s="263"/>
      <c r="U1078" s="264">
        <v>42194</v>
      </c>
      <c r="V1078" s="264">
        <v>42194</v>
      </c>
      <c r="W1078" s="99">
        <v>12150</v>
      </c>
      <c r="X1078" s="99"/>
      <c r="Y1078" s="260" t="s">
        <v>3519</v>
      </c>
      <c r="Z1078" s="260"/>
      <c r="AA1078" s="266">
        <v>42298</v>
      </c>
      <c r="AB1078" s="267">
        <v>42311</v>
      </c>
      <c r="AC1078" s="99">
        <f>280200+11040</f>
        <v>291240</v>
      </c>
      <c r="AD1078" s="99"/>
      <c r="AE1078" s="99"/>
      <c r="AF1078" s="50" t="s">
        <v>3520</v>
      </c>
      <c r="AG1078" s="102">
        <v>42312</v>
      </c>
      <c r="AH1078" s="99">
        <v>2</v>
      </c>
      <c r="AI1078" s="179">
        <v>8705.67</v>
      </c>
      <c r="AJ1078" s="224">
        <v>12150</v>
      </c>
      <c r="AK1078" s="47">
        <v>291240</v>
      </c>
      <c r="AL1078" s="225">
        <v>1</v>
      </c>
      <c r="AM1078" s="206">
        <f t="shared" si="272"/>
        <v>1252931.67</v>
      </c>
      <c r="AN1078" s="99"/>
      <c r="AO1078" s="47">
        <f t="shared" si="273"/>
        <v>1252931.67</v>
      </c>
      <c r="AP1078" s="99"/>
      <c r="AQ1078" s="99"/>
      <c r="AR1078" s="47">
        <f t="shared" si="275"/>
        <v>1252931.67</v>
      </c>
      <c r="AS1078" s="99"/>
      <c r="AT1078" s="227" t="s">
        <v>55</v>
      </c>
      <c r="AU1078" s="99"/>
      <c r="AV1078" s="55">
        <f t="shared" si="276"/>
        <v>0</v>
      </c>
      <c r="AW1078" s="99">
        <v>8705.67</v>
      </c>
      <c r="AX1078" s="57">
        <v>0</v>
      </c>
      <c r="AY1078" s="58">
        <f t="shared" si="274"/>
        <v>12150</v>
      </c>
      <c r="AZ1078" s="59">
        <f t="shared" si="277"/>
        <v>0</v>
      </c>
      <c r="BA1078" s="60">
        <f t="shared" si="278"/>
        <v>291240</v>
      </c>
      <c r="BB1078" s="59">
        <f t="shared" si="279"/>
        <v>0</v>
      </c>
      <c r="BC1078" s="61">
        <f t="shared" si="280"/>
        <v>0</v>
      </c>
      <c r="BD1078" s="61">
        <f t="shared" si="281"/>
        <v>0</v>
      </c>
      <c r="BE1078" s="61">
        <f t="shared" si="282"/>
        <v>0</v>
      </c>
      <c r="BF1078" s="61">
        <f t="shared" si="283"/>
        <v>0</v>
      </c>
    </row>
    <row r="1079" spans="1:58" ht="15.75" x14ac:dyDescent="0.25">
      <c r="A1079" s="99"/>
      <c r="B1079" s="99">
        <v>29859</v>
      </c>
      <c r="C1079" s="147" t="s">
        <v>47</v>
      </c>
      <c r="D1079" s="99" t="s">
        <v>2499</v>
      </c>
      <c r="E1079" s="99" t="s">
        <v>3501</v>
      </c>
      <c r="F1079" s="99" t="s">
        <v>3521</v>
      </c>
      <c r="G1079" s="99" t="s">
        <v>195</v>
      </c>
      <c r="H1079" s="99">
        <v>4587257</v>
      </c>
      <c r="I1079" s="102">
        <v>42232</v>
      </c>
      <c r="J1079" s="102">
        <v>42243</v>
      </c>
      <c r="K1079" s="265" t="s">
        <v>3522</v>
      </c>
      <c r="L1079" s="38"/>
      <c r="M1079" s="146">
        <v>42226</v>
      </c>
      <c r="N1079" s="262">
        <v>42312</v>
      </c>
      <c r="O1079" s="99">
        <v>6849</v>
      </c>
      <c r="P1079" s="99">
        <f>2809.5+1300</f>
        <v>4109.5</v>
      </c>
      <c r="Q1079" s="149">
        <f t="shared" si="271"/>
        <v>10958.5</v>
      </c>
      <c r="R1079" s="99"/>
      <c r="S1079" s="258" t="s">
        <v>3523</v>
      </c>
      <c r="T1079" s="263"/>
      <c r="U1079" s="264">
        <v>42290</v>
      </c>
      <c r="V1079" s="264">
        <v>42291</v>
      </c>
      <c r="W1079" s="99">
        <v>1500</v>
      </c>
      <c r="X1079" s="99"/>
      <c r="Y1079" s="260" t="s">
        <v>60</v>
      </c>
      <c r="Z1079" s="260"/>
      <c r="AA1079" s="260"/>
      <c r="AB1079" s="71"/>
      <c r="AC1079" s="99">
        <v>0</v>
      </c>
      <c r="AD1079" s="99"/>
      <c r="AE1079" s="99"/>
      <c r="AF1079" s="50" t="s">
        <v>3524</v>
      </c>
      <c r="AG1079" s="102">
        <v>42312</v>
      </c>
      <c r="AH1079" s="99">
        <v>2</v>
      </c>
      <c r="AI1079" s="179">
        <v>487.5</v>
      </c>
      <c r="AJ1079" s="224">
        <v>1500</v>
      </c>
      <c r="AK1079" s="47">
        <v>0</v>
      </c>
      <c r="AL1079" s="225">
        <v>1</v>
      </c>
      <c r="AM1079" s="206">
        <f t="shared" si="272"/>
        <v>12458.5</v>
      </c>
      <c r="AN1079" s="99"/>
      <c r="AO1079" s="47">
        <f t="shared" si="273"/>
        <v>12458.5</v>
      </c>
      <c r="AP1079" s="99"/>
      <c r="AQ1079" s="99"/>
      <c r="AR1079" s="47">
        <f t="shared" si="275"/>
        <v>12458.5</v>
      </c>
      <c r="AS1079" s="99"/>
      <c r="AT1079" s="227" t="s">
        <v>55</v>
      </c>
      <c r="AU1079" s="99"/>
      <c r="AV1079" s="55">
        <f t="shared" si="276"/>
        <v>0</v>
      </c>
      <c r="AW1079" s="99">
        <v>487.5</v>
      </c>
      <c r="AX1079" s="57">
        <v>0</v>
      </c>
      <c r="AY1079" s="58">
        <f t="shared" si="274"/>
        <v>1500</v>
      </c>
      <c r="AZ1079" s="59">
        <f t="shared" si="277"/>
        <v>0</v>
      </c>
      <c r="BA1079" s="60">
        <f t="shared" si="278"/>
        <v>0</v>
      </c>
      <c r="BB1079" s="59">
        <f t="shared" si="279"/>
        <v>0</v>
      </c>
      <c r="BC1079" s="61">
        <f t="shared" si="280"/>
        <v>0</v>
      </c>
      <c r="BD1079" s="61">
        <f t="shared" si="281"/>
        <v>0</v>
      </c>
      <c r="BE1079" s="61">
        <f t="shared" si="282"/>
        <v>0</v>
      </c>
      <c r="BF1079" s="61">
        <f t="shared" si="283"/>
        <v>0</v>
      </c>
    </row>
    <row r="1080" spans="1:58" ht="15.75" x14ac:dyDescent="0.25">
      <c r="A1080" s="99"/>
      <c r="B1080" s="99">
        <v>30065</v>
      </c>
      <c r="C1080" s="147" t="s">
        <v>47</v>
      </c>
      <c r="D1080" s="99" t="s">
        <v>2499</v>
      </c>
      <c r="E1080" s="99" t="s">
        <v>3501</v>
      </c>
      <c r="F1080" s="99" t="s">
        <v>3525</v>
      </c>
      <c r="G1080" s="99" t="s">
        <v>195</v>
      </c>
      <c r="H1080" s="99">
        <v>109933</v>
      </c>
      <c r="I1080" s="102">
        <v>42267</v>
      </c>
      <c r="J1080" s="102">
        <v>42285</v>
      </c>
      <c r="K1080" s="265" t="s">
        <v>3526</v>
      </c>
      <c r="L1080" s="38"/>
      <c r="M1080" s="146">
        <v>42298</v>
      </c>
      <c r="N1080" s="262">
        <v>42299</v>
      </c>
      <c r="O1080" s="99">
        <v>25629</v>
      </c>
      <c r="P1080" s="99">
        <f>3946+500</f>
        <v>4446</v>
      </c>
      <c r="Q1080" s="149">
        <f t="shared" si="271"/>
        <v>30075</v>
      </c>
      <c r="R1080" s="99"/>
      <c r="S1080" s="258" t="s">
        <v>3527</v>
      </c>
      <c r="T1080" s="263"/>
      <c r="U1080" s="264">
        <v>42297</v>
      </c>
      <c r="V1080" s="264">
        <v>42298</v>
      </c>
      <c r="W1080" s="99">
        <v>1350</v>
      </c>
      <c r="X1080" s="99"/>
      <c r="Y1080" s="47" t="s">
        <v>60</v>
      </c>
      <c r="Z1080" s="260"/>
      <c r="AA1080" s="260"/>
      <c r="AB1080" s="71"/>
      <c r="AC1080" s="99">
        <v>0</v>
      </c>
      <c r="AD1080" s="99"/>
      <c r="AE1080" s="99"/>
      <c r="AF1080" s="50" t="s">
        <v>3528</v>
      </c>
      <c r="AG1080" s="102">
        <v>42312</v>
      </c>
      <c r="AH1080" s="99">
        <v>2</v>
      </c>
      <c r="AI1080" s="179">
        <v>375</v>
      </c>
      <c r="AJ1080" s="224">
        <v>1350</v>
      </c>
      <c r="AK1080" s="47">
        <v>0</v>
      </c>
      <c r="AL1080" s="225">
        <v>1</v>
      </c>
      <c r="AM1080" s="206">
        <f t="shared" si="272"/>
        <v>31425</v>
      </c>
      <c r="AN1080" s="99"/>
      <c r="AO1080" s="47">
        <f t="shared" si="273"/>
        <v>31425</v>
      </c>
      <c r="AP1080" s="99"/>
      <c r="AQ1080" s="99"/>
      <c r="AR1080" s="47">
        <f t="shared" si="275"/>
        <v>31425</v>
      </c>
      <c r="AS1080" s="99"/>
      <c r="AT1080" s="227" t="s">
        <v>55</v>
      </c>
      <c r="AU1080" s="99"/>
      <c r="AV1080" s="55">
        <f t="shared" si="276"/>
        <v>0</v>
      </c>
      <c r="AW1080" s="99">
        <v>375</v>
      </c>
      <c r="AX1080" s="57">
        <v>0</v>
      </c>
      <c r="AY1080" s="58">
        <f t="shared" si="274"/>
        <v>1350</v>
      </c>
      <c r="AZ1080" s="59">
        <f t="shared" si="277"/>
        <v>0</v>
      </c>
      <c r="BA1080" s="60">
        <f t="shared" si="278"/>
        <v>0</v>
      </c>
      <c r="BB1080" s="59">
        <f t="shared" si="279"/>
        <v>0</v>
      </c>
      <c r="BC1080" s="61">
        <f t="shared" si="280"/>
        <v>0</v>
      </c>
      <c r="BD1080" s="61">
        <f t="shared" si="281"/>
        <v>0</v>
      </c>
      <c r="BE1080" s="61">
        <f t="shared" si="282"/>
        <v>0</v>
      </c>
      <c r="BF1080" s="61">
        <f t="shared" si="283"/>
        <v>0</v>
      </c>
    </row>
    <row r="1081" spans="1:58" ht="15.75" x14ac:dyDescent="0.25">
      <c r="A1081" s="99"/>
      <c r="B1081" s="99">
        <v>30043</v>
      </c>
      <c r="C1081" s="147" t="s">
        <v>47</v>
      </c>
      <c r="D1081" s="99" t="s">
        <v>2499</v>
      </c>
      <c r="E1081" s="99" t="s">
        <v>3501</v>
      </c>
      <c r="F1081" s="99" t="s">
        <v>3529</v>
      </c>
      <c r="G1081" s="99" t="s">
        <v>195</v>
      </c>
      <c r="H1081" s="99">
        <v>954388308</v>
      </c>
      <c r="I1081" s="102">
        <v>42285</v>
      </c>
      <c r="J1081" s="102">
        <v>42287</v>
      </c>
      <c r="K1081" s="265" t="s">
        <v>3530</v>
      </c>
      <c r="L1081" s="38"/>
      <c r="M1081" s="146">
        <v>42303</v>
      </c>
      <c r="N1081" s="262">
        <v>42312</v>
      </c>
      <c r="O1081" s="99">
        <f>63755</f>
        <v>63755</v>
      </c>
      <c r="P1081" s="99">
        <f>7172+700</f>
        <v>7872</v>
      </c>
      <c r="Q1081" s="149">
        <f t="shared" si="271"/>
        <v>71627</v>
      </c>
      <c r="R1081" s="99"/>
      <c r="S1081" s="258" t="s">
        <v>3531</v>
      </c>
      <c r="T1081" s="263"/>
      <c r="U1081" s="264">
        <v>42290</v>
      </c>
      <c r="V1081" s="264">
        <v>42291</v>
      </c>
      <c r="W1081" s="99">
        <v>1350</v>
      </c>
      <c r="X1081" s="99"/>
      <c r="Y1081" s="47" t="s">
        <v>60</v>
      </c>
      <c r="Z1081" s="260"/>
      <c r="AA1081" s="260"/>
      <c r="AB1081" s="71"/>
      <c r="AC1081" s="99">
        <v>0</v>
      </c>
      <c r="AD1081" s="99"/>
      <c r="AE1081" s="99"/>
      <c r="AF1081" s="50" t="s">
        <v>3532</v>
      </c>
      <c r="AG1081" s="102">
        <v>42312</v>
      </c>
      <c r="AH1081" s="99">
        <v>2</v>
      </c>
      <c r="AI1081" s="179">
        <v>375</v>
      </c>
      <c r="AJ1081" s="224">
        <v>1350</v>
      </c>
      <c r="AK1081" s="47">
        <v>0</v>
      </c>
      <c r="AL1081" s="225">
        <v>1</v>
      </c>
      <c r="AM1081" s="206">
        <f t="shared" si="272"/>
        <v>72977</v>
      </c>
      <c r="AN1081" s="99"/>
      <c r="AO1081" s="47">
        <f t="shared" si="273"/>
        <v>72977</v>
      </c>
      <c r="AP1081" s="99"/>
      <c r="AQ1081" s="99"/>
      <c r="AR1081" s="47">
        <f t="shared" si="275"/>
        <v>72977</v>
      </c>
      <c r="AS1081" s="99"/>
      <c r="AT1081" s="227" t="s">
        <v>55</v>
      </c>
      <c r="AU1081" s="99"/>
      <c r="AV1081" s="55">
        <f t="shared" si="276"/>
        <v>0</v>
      </c>
      <c r="AW1081" s="99">
        <v>375</v>
      </c>
      <c r="AX1081" s="57">
        <v>0</v>
      </c>
      <c r="AY1081" s="58">
        <f t="shared" si="274"/>
        <v>1350</v>
      </c>
      <c r="AZ1081" s="59">
        <f t="shared" si="277"/>
        <v>0</v>
      </c>
      <c r="BA1081" s="60">
        <f t="shared" si="278"/>
        <v>0</v>
      </c>
      <c r="BB1081" s="59">
        <f t="shared" si="279"/>
        <v>0</v>
      </c>
      <c r="BC1081" s="61">
        <f t="shared" si="280"/>
        <v>0</v>
      </c>
      <c r="BD1081" s="61">
        <f t="shared" si="281"/>
        <v>0</v>
      </c>
      <c r="BE1081" s="61">
        <f t="shared" si="282"/>
        <v>0</v>
      </c>
      <c r="BF1081" s="61">
        <f t="shared" si="283"/>
        <v>0</v>
      </c>
    </row>
    <row r="1082" spans="1:58" ht="15.75" x14ac:dyDescent="0.25">
      <c r="A1082" s="99"/>
      <c r="B1082" s="99">
        <v>29792</v>
      </c>
      <c r="C1082" s="147" t="s">
        <v>47</v>
      </c>
      <c r="D1082" s="99" t="s">
        <v>2499</v>
      </c>
      <c r="E1082" s="99" t="s">
        <v>3501</v>
      </c>
      <c r="F1082" s="99" t="s">
        <v>3533</v>
      </c>
      <c r="G1082" s="99" t="s">
        <v>195</v>
      </c>
      <c r="H1082" s="99">
        <v>953986237</v>
      </c>
      <c r="I1082" s="102">
        <v>42227</v>
      </c>
      <c r="J1082" s="102">
        <v>42234</v>
      </c>
      <c r="K1082" s="265" t="s">
        <v>3534</v>
      </c>
      <c r="L1082" s="38"/>
      <c r="M1082" s="146">
        <v>42247</v>
      </c>
      <c r="N1082" s="262">
        <v>42247</v>
      </c>
      <c r="O1082" s="99">
        <v>35513</v>
      </c>
      <c r="P1082" s="99">
        <v>18229</v>
      </c>
      <c r="Q1082" s="149">
        <f t="shared" si="271"/>
        <v>53742</v>
      </c>
      <c r="R1082" s="99"/>
      <c r="S1082" s="258" t="s">
        <v>3535</v>
      </c>
      <c r="T1082" s="263"/>
      <c r="U1082" s="264">
        <v>42290</v>
      </c>
      <c r="V1082" s="264">
        <v>42291</v>
      </c>
      <c r="W1082" s="99">
        <v>2700</v>
      </c>
      <c r="X1082" s="99"/>
      <c r="Y1082" s="47" t="s">
        <v>60</v>
      </c>
      <c r="Z1082" s="260"/>
      <c r="AA1082" s="260"/>
      <c r="AB1082" s="71"/>
      <c r="AC1082" s="99">
        <v>0</v>
      </c>
      <c r="AD1082" s="99"/>
      <c r="AE1082" s="99"/>
      <c r="AF1082" s="50" t="s">
        <v>3536</v>
      </c>
      <c r="AG1082" s="102">
        <v>42312</v>
      </c>
      <c r="AH1082" s="99">
        <v>2</v>
      </c>
      <c r="AI1082" s="179">
        <v>750</v>
      </c>
      <c r="AJ1082" s="224">
        <v>2700</v>
      </c>
      <c r="AK1082" s="47">
        <v>0</v>
      </c>
      <c r="AL1082" s="225">
        <v>1</v>
      </c>
      <c r="AM1082" s="206">
        <f t="shared" si="272"/>
        <v>56442</v>
      </c>
      <c r="AN1082" s="99"/>
      <c r="AO1082" s="47">
        <f t="shared" si="273"/>
        <v>56442</v>
      </c>
      <c r="AP1082" s="99"/>
      <c r="AQ1082" s="99"/>
      <c r="AR1082" s="47">
        <f t="shared" si="275"/>
        <v>56442</v>
      </c>
      <c r="AS1082" s="99"/>
      <c r="AT1082" s="227" t="s">
        <v>55</v>
      </c>
      <c r="AU1082" s="99"/>
      <c r="AV1082" s="55">
        <f t="shared" si="276"/>
        <v>0</v>
      </c>
      <c r="AW1082" s="99">
        <v>750</v>
      </c>
      <c r="AX1082" s="57">
        <v>0</v>
      </c>
      <c r="AY1082" s="58">
        <f t="shared" si="274"/>
        <v>2700</v>
      </c>
      <c r="AZ1082" s="59">
        <f t="shared" si="277"/>
        <v>0</v>
      </c>
      <c r="BA1082" s="60">
        <f t="shared" si="278"/>
        <v>0</v>
      </c>
      <c r="BB1082" s="59">
        <f t="shared" si="279"/>
        <v>0</v>
      </c>
      <c r="BC1082" s="61">
        <f t="shared" si="280"/>
        <v>0</v>
      </c>
      <c r="BD1082" s="61">
        <f t="shared" si="281"/>
        <v>0</v>
      </c>
      <c r="BE1082" s="61">
        <f t="shared" si="282"/>
        <v>0</v>
      </c>
      <c r="BF1082" s="61">
        <f t="shared" si="283"/>
        <v>0</v>
      </c>
    </row>
    <row r="1083" spans="1:58" ht="15.75" x14ac:dyDescent="0.25">
      <c r="A1083" s="99"/>
      <c r="B1083" s="99">
        <v>29862</v>
      </c>
      <c r="C1083" s="147" t="s">
        <v>47</v>
      </c>
      <c r="D1083" s="99" t="s">
        <v>2499</v>
      </c>
      <c r="E1083" s="99" t="s">
        <v>3501</v>
      </c>
      <c r="F1083" s="99" t="s">
        <v>3537</v>
      </c>
      <c r="G1083" s="99" t="s">
        <v>195</v>
      </c>
      <c r="H1083" s="99">
        <f>65676</f>
        <v>65676</v>
      </c>
      <c r="I1083" s="102">
        <v>42243</v>
      </c>
      <c r="J1083" s="102">
        <v>42261</v>
      </c>
      <c r="K1083" s="265" t="s">
        <v>3538</v>
      </c>
      <c r="L1083" s="38"/>
      <c r="M1083" s="146">
        <v>42285</v>
      </c>
      <c r="N1083" s="262">
        <v>42312</v>
      </c>
      <c r="O1083" s="99">
        <v>49271</v>
      </c>
      <c r="P1083" s="99">
        <f>18878+8950</f>
        <v>27828</v>
      </c>
      <c r="Q1083" s="149">
        <f t="shared" si="271"/>
        <v>77099</v>
      </c>
      <c r="R1083" s="99"/>
      <c r="S1083" s="258" t="s">
        <v>3539</v>
      </c>
      <c r="T1083" s="263"/>
      <c r="U1083" s="264">
        <v>42290</v>
      </c>
      <c r="V1083" s="264">
        <v>42291</v>
      </c>
      <c r="W1083" s="99">
        <v>9000</v>
      </c>
      <c r="X1083" s="99"/>
      <c r="Y1083" s="47" t="s">
        <v>60</v>
      </c>
      <c r="Z1083" s="260"/>
      <c r="AA1083" s="260"/>
      <c r="AB1083" s="71"/>
      <c r="AC1083" s="99">
        <v>0</v>
      </c>
      <c r="AD1083" s="99"/>
      <c r="AE1083" s="99"/>
      <c r="AF1083" s="50" t="s">
        <v>3540</v>
      </c>
      <c r="AG1083" s="102">
        <v>42312</v>
      </c>
      <c r="AH1083" s="99">
        <v>2</v>
      </c>
      <c r="AI1083" s="179">
        <v>2250</v>
      </c>
      <c r="AJ1083" s="224">
        <v>9000</v>
      </c>
      <c r="AK1083" s="47">
        <v>0</v>
      </c>
      <c r="AL1083" s="225">
        <v>1</v>
      </c>
      <c r="AM1083" s="206">
        <f t="shared" si="272"/>
        <v>86099</v>
      </c>
      <c r="AN1083" s="99"/>
      <c r="AO1083" s="47">
        <f t="shared" si="273"/>
        <v>86099</v>
      </c>
      <c r="AP1083" s="99"/>
      <c r="AQ1083" s="99"/>
      <c r="AR1083" s="47">
        <f t="shared" si="275"/>
        <v>86099</v>
      </c>
      <c r="AS1083" s="99"/>
      <c r="AT1083" s="227" t="s">
        <v>55</v>
      </c>
      <c r="AU1083" s="99"/>
      <c r="AV1083" s="55">
        <f t="shared" si="276"/>
        <v>0</v>
      </c>
      <c r="AW1083" s="99">
        <v>2250</v>
      </c>
      <c r="AX1083" s="57">
        <v>0</v>
      </c>
      <c r="AY1083" s="58">
        <f t="shared" si="274"/>
        <v>9000</v>
      </c>
      <c r="AZ1083" s="59">
        <f t="shared" si="277"/>
        <v>0</v>
      </c>
      <c r="BA1083" s="60">
        <f t="shared" si="278"/>
        <v>0</v>
      </c>
      <c r="BB1083" s="59">
        <f t="shared" si="279"/>
        <v>0</v>
      </c>
      <c r="BC1083" s="61">
        <f t="shared" si="280"/>
        <v>0</v>
      </c>
      <c r="BD1083" s="61">
        <f t="shared" si="281"/>
        <v>0</v>
      </c>
      <c r="BE1083" s="61">
        <f t="shared" si="282"/>
        <v>0</v>
      </c>
      <c r="BF1083" s="61">
        <f t="shared" si="283"/>
        <v>0</v>
      </c>
    </row>
    <row r="1084" spans="1:58" ht="15.75" x14ac:dyDescent="0.25">
      <c r="A1084" s="99"/>
      <c r="B1084" s="99">
        <v>29842</v>
      </c>
      <c r="C1084" s="147" t="s">
        <v>47</v>
      </c>
      <c r="D1084" s="99" t="s">
        <v>2499</v>
      </c>
      <c r="E1084" s="99" t="s">
        <v>3501</v>
      </c>
      <c r="F1084" s="99" t="s">
        <v>3541</v>
      </c>
      <c r="G1084" s="99" t="s">
        <v>195</v>
      </c>
      <c r="H1084" s="99">
        <v>6420021292</v>
      </c>
      <c r="I1084" s="102">
        <v>42235</v>
      </c>
      <c r="J1084" s="102">
        <v>42236</v>
      </c>
      <c r="K1084" s="265" t="s">
        <v>3542</v>
      </c>
      <c r="L1084" s="38"/>
      <c r="M1084" s="146">
        <v>42247</v>
      </c>
      <c r="N1084" s="262">
        <v>42247</v>
      </c>
      <c r="O1084" s="99">
        <v>40394</v>
      </c>
      <c r="P1084" s="99">
        <f>14174+550</f>
        <v>14724</v>
      </c>
      <c r="Q1084" s="149">
        <f t="shared" si="271"/>
        <v>55118</v>
      </c>
      <c r="R1084" s="99"/>
      <c r="S1084" s="258" t="s">
        <v>3543</v>
      </c>
      <c r="T1084" s="263"/>
      <c r="U1084" s="264">
        <v>42290</v>
      </c>
      <c r="V1084" s="264">
        <v>42291</v>
      </c>
      <c r="W1084" s="99">
        <v>2700</v>
      </c>
      <c r="X1084" s="99"/>
      <c r="Y1084" s="47" t="s">
        <v>60</v>
      </c>
      <c r="Z1084" s="260"/>
      <c r="AA1084" s="260"/>
      <c r="AB1084" s="71"/>
      <c r="AC1084" s="99">
        <v>0</v>
      </c>
      <c r="AD1084" s="99"/>
      <c r="AE1084" s="99"/>
      <c r="AF1084" s="50" t="s">
        <v>3544</v>
      </c>
      <c r="AG1084" s="102">
        <v>42312</v>
      </c>
      <c r="AH1084" s="99">
        <v>2</v>
      </c>
      <c r="AI1084" s="179">
        <v>750</v>
      </c>
      <c r="AJ1084" s="224">
        <v>2700</v>
      </c>
      <c r="AK1084" s="47">
        <v>0</v>
      </c>
      <c r="AL1084" s="225">
        <v>1</v>
      </c>
      <c r="AM1084" s="206">
        <f t="shared" si="272"/>
        <v>57818</v>
      </c>
      <c r="AN1084" s="99"/>
      <c r="AO1084" s="47">
        <f t="shared" si="273"/>
        <v>57818</v>
      </c>
      <c r="AP1084" s="99"/>
      <c r="AQ1084" s="99"/>
      <c r="AR1084" s="47">
        <f t="shared" si="275"/>
        <v>57818</v>
      </c>
      <c r="AS1084" s="99"/>
      <c r="AT1084" s="227" t="s">
        <v>55</v>
      </c>
      <c r="AU1084" s="99"/>
      <c r="AV1084" s="55">
        <f t="shared" si="276"/>
        <v>0</v>
      </c>
      <c r="AW1084" s="99">
        <v>750</v>
      </c>
      <c r="AX1084" s="57">
        <v>0</v>
      </c>
      <c r="AY1084" s="58">
        <f t="shared" si="274"/>
        <v>2700</v>
      </c>
      <c r="AZ1084" s="59">
        <f t="shared" si="277"/>
        <v>0</v>
      </c>
      <c r="BA1084" s="60">
        <f t="shared" si="278"/>
        <v>0</v>
      </c>
      <c r="BB1084" s="59">
        <f t="shared" si="279"/>
        <v>0</v>
      </c>
      <c r="BC1084" s="61">
        <f t="shared" si="280"/>
        <v>0</v>
      </c>
      <c r="BD1084" s="61">
        <f t="shared" si="281"/>
        <v>0</v>
      </c>
      <c r="BE1084" s="61">
        <f t="shared" si="282"/>
        <v>0</v>
      </c>
      <c r="BF1084" s="61">
        <f t="shared" si="283"/>
        <v>0</v>
      </c>
    </row>
    <row r="1085" spans="1:58" ht="15.75" x14ac:dyDescent="0.25">
      <c r="A1085" s="99"/>
      <c r="B1085" s="99">
        <v>29791</v>
      </c>
      <c r="C1085" s="147" t="s">
        <v>47</v>
      </c>
      <c r="D1085" s="99" t="s">
        <v>2499</v>
      </c>
      <c r="E1085" s="99" t="s">
        <v>3501</v>
      </c>
      <c r="F1085" s="99" t="s">
        <v>3545</v>
      </c>
      <c r="G1085" s="99" t="s">
        <v>195</v>
      </c>
      <c r="H1085" s="99">
        <v>109885</v>
      </c>
      <c r="I1085" s="102">
        <v>42227</v>
      </c>
      <c r="J1085" s="102">
        <v>42235</v>
      </c>
      <c r="K1085" s="265" t="s">
        <v>3546</v>
      </c>
      <c r="L1085" s="38"/>
      <c r="M1085" s="146">
        <v>42247</v>
      </c>
      <c r="N1085" s="262">
        <v>42247</v>
      </c>
      <c r="O1085" s="99">
        <v>11421</v>
      </c>
      <c r="P1085" s="99">
        <f>3849.5+300</f>
        <v>4149.5</v>
      </c>
      <c r="Q1085" s="149">
        <f t="shared" si="271"/>
        <v>15570.5</v>
      </c>
      <c r="R1085" s="99"/>
      <c r="S1085" s="258" t="s">
        <v>3547</v>
      </c>
      <c r="T1085" s="263"/>
      <c r="U1085" s="264">
        <v>42290</v>
      </c>
      <c r="V1085" s="264">
        <v>42291</v>
      </c>
      <c r="W1085" s="99">
        <v>1350</v>
      </c>
      <c r="X1085" s="99"/>
      <c r="Y1085" s="47" t="s">
        <v>60</v>
      </c>
      <c r="Z1085" s="260"/>
      <c r="AA1085" s="260"/>
      <c r="AB1085" s="71"/>
      <c r="AC1085" s="99">
        <v>0</v>
      </c>
      <c r="AD1085" s="99"/>
      <c r="AE1085" s="99"/>
      <c r="AF1085" s="50" t="s">
        <v>3548</v>
      </c>
      <c r="AG1085" s="102">
        <v>42312</v>
      </c>
      <c r="AH1085" s="99">
        <v>2</v>
      </c>
      <c r="AI1085" s="179">
        <v>487.5</v>
      </c>
      <c r="AJ1085" s="224">
        <v>1350</v>
      </c>
      <c r="AK1085" s="47">
        <v>0</v>
      </c>
      <c r="AL1085" s="225">
        <v>1</v>
      </c>
      <c r="AM1085" s="206">
        <f t="shared" ref="AM1085:AM1117" si="284">SUM(Q1085+W1085+AC1085)</f>
        <v>16920.5</v>
      </c>
      <c r="AN1085" s="99"/>
      <c r="AO1085" s="47">
        <f t="shared" si="273"/>
        <v>16920.5</v>
      </c>
      <c r="AP1085" s="99"/>
      <c r="AQ1085" s="99"/>
      <c r="AR1085" s="47">
        <f t="shared" si="275"/>
        <v>16920.5</v>
      </c>
      <c r="AS1085" s="99"/>
      <c r="AT1085" s="227" t="s">
        <v>55</v>
      </c>
      <c r="AU1085" s="99"/>
      <c r="AV1085" s="55">
        <f t="shared" si="276"/>
        <v>0</v>
      </c>
      <c r="AW1085" s="99">
        <v>487.5</v>
      </c>
      <c r="AX1085" s="57">
        <v>0</v>
      </c>
      <c r="AY1085" s="58">
        <f t="shared" si="274"/>
        <v>1350</v>
      </c>
      <c r="AZ1085" s="59">
        <f t="shared" si="277"/>
        <v>0</v>
      </c>
      <c r="BA1085" s="60">
        <f t="shared" si="278"/>
        <v>0</v>
      </c>
      <c r="BB1085" s="59">
        <f t="shared" si="279"/>
        <v>0</v>
      </c>
      <c r="BC1085" s="61">
        <f t="shared" si="280"/>
        <v>0</v>
      </c>
      <c r="BD1085" s="61">
        <f t="shared" si="281"/>
        <v>0</v>
      </c>
      <c r="BE1085" s="61">
        <f t="shared" si="282"/>
        <v>0</v>
      </c>
      <c r="BF1085" s="61">
        <f t="shared" si="283"/>
        <v>0</v>
      </c>
    </row>
    <row r="1086" spans="1:58" ht="15.75" x14ac:dyDescent="0.25">
      <c r="A1086" s="99"/>
      <c r="B1086" s="99">
        <v>29824</v>
      </c>
      <c r="C1086" s="147" t="s">
        <v>47</v>
      </c>
      <c r="D1086" s="99" t="s">
        <v>2499</v>
      </c>
      <c r="E1086" s="99" t="s">
        <v>3501</v>
      </c>
      <c r="F1086" s="99" t="s">
        <v>3549</v>
      </c>
      <c r="G1086" s="99" t="s">
        <v>195</v>
      </c>
      <c r="H1086" s="99">
        <v>4590608</v>
      </c>
      <c r="I1086" s="102">
        <v>42232</v>
      </c>
      <c r="J1086" s="102">
        <v>42259</v>
      </c>
      <c r="K1086" s="265" t="s">
        <v>3550</v>
      </c>
      <c r="L1086" s="38"/>
      <c r="M1086" s="146">
        <v>42285</v>
      </c>
      <c r="N1086" s="262">
        <v>42312</v>
      </c>
      <c r="O1086" s="99">
        <v>60211</v>
      </c>
      <c r="P1086" s="99">
        <f>9689+10950</f>
        <v>20639</v>
      </c>
      <c r="Q1086" s="149">
        <f t="shared" si="271"/>
        <v>80850</v>
      </c>
      <c r="R1086" s="99"/>
      <c r="S1086" s="258" t="s">
        <v>3551</v>
      </c>
      <c r="T1086" s="263"/>
      <c r="U1086" s="264">
        <v>42290</v>
      </c>
      <c r="V1086" s="264">
        <v>42291</v>
      </c>
      <c r="W1086" s="99">
        <v>6000</v>
      </c>
      <c r="X1086" s="99"/>
      <c r="Y1086" s="47" t="s">
        <v>60</v>
      </c>
      <c r="Z1086" s="260"/>
      <c r="AA1086" s="260"/>
      <c r="AB1086" s="71"/>
      <c r="AC1086" s="99">
        <v>0</v>
      </c>
      <c r="AD1086" s="99"/>
      <c r="AE1086" s="99"/>
      <c r="AF1086" s="50" t="s">
        <v>3552</v>
      </c>
      <c r="AG1086" s="102">
        <v>42312</v>
      </c>
      <c r="AH1086" s="99">
        <v>2</v>
      </c>
      <c r="AI1086" s="179">
        <v>1500</v>
      </c>
      <c r="AJ1086" s="224">
        <v>6000</v>
      </c>
      <c r="AK1086" s="47">
        <v>0</v>
      </c>
      <c r="AL1086" s="225">
        <v>1</v>
      </c>
      <c r="AM1086" s="206">
        <f t="shared" si="284"/>
        <v>86850</v>
      </c>
      <c r="AN1086" s="99"/>
      <c r="AO1086" s="47">
        <f t="shared" ref="AO1086:AO1118" si="285">Q1086+W1086+AC1086</f>
        <v>86850</v>
      </c>
      <c r="AP1086" s="99"/>
      <c r="AQ1086" s="99"/>
      <c r="AR1086" s="47">
        <f t="shared" si="275"/>
        <v>86850</v>
      </c>
      <c r="AS1086" s="99"/>
      <c r="AT1086" s="227" t="s">
        <v>55</v>
      </c>
      <c r="AU1086" s="99"/>
      <c r="AV1086" s="55">
        <f t="shared" si="276"/>
        <v>0</v>
      </c>
      <c r="AW1086" s="99">
        <v>1500</v>
      </c>
      <c r="AX1086" s="57">
        <v>0</v>
      </c>
      <c r="AY1086" s="58">
        <f t="shared" si="274"/>
        <v>6000</v>
      </c>
      <c r="AZ1086" s="59">
        <f t="shared" si="277"/>
        <v>0</v>
      </c>
      <c r="BA1086" s="60">
        <f t="shared" si="278"/>
        <v>0</v>
      </c>
      <c r="BB1086" s="59">
        <f t="shared" si="279"/>
        <v>0</v>
      </c>
      <c r="BC1086" s="61">
        <f t="shared" si="280"/>
        <v>0</v>
      </c>
      <c r="BD1086" s="61">
        <f t="shared" si="281"/>
        <v>0</v>
      </c>
      <c r="BE1086" s="61">
        <f t="shared" si="282"/>
        <v>0</v>
      </c>
      <c r="BF1086" s="61">
        <f t="shared" si="283"/>
        <v>0</v>
      </c>
    </row>
    <row r="1087" spans="1:58" ht="15.75" x14ac:dyDescent="0.25">
      <c r="A1087" s="146">
        <v>42313</v>
      </c>
      <c r="B1087" s="99">
        <v>29626</v>
      </c>
      <c r="C1087" s="147" t="s">
        <v>47</v>
      </c>
      <c r="D1087" s="99" t="s">
        <v>2499</v>
      </c>
      <c r="E1087" s="99" t="s">
        <v>3501</v>
      </c>
      <c r="F1087" s="99" t="s">
        <v>3553</v>
      </c>
      <c r="G1087" s="99" t="s">
        <v>195</v>
      </c>
      <c r="H1087" s="99">
        <v>4564421</v>
      </c>
      <c r="I1087" s="102">
        <v>42226</v>
      </c>
      <c r="J1087" s="102">
        <v>42264</v>
      </c>
      <c r="K1087" s="38" t="s">
        <v>3554</v>
      </c>
      <c r="L1087" s="38"/>
      <c r="M1087" s="146">
        <v>42285</v>
      </c>
      <c r="N1087" s="262">
        <v>42312</v>
      </c>
      <c r="O1087" s="99">
        <v>6625</v>
      </c>
      <c r="P1087" s="99">
        <f>12342+15900</f>
        <v>28242</v>
      </c>
      <c r="Q1087" s="149">
        <f t="shared" si="271"/>
        <v>34867</v>
      </c>
      <c r="R1087" s="99"/>
      <c r="S1087" s="258" t="s">
        <v>3555</v>
      </c>
      <c r="T1087" s="263"/>
      <c r="U1087" s="264">
        <v>42290</v>
      </c>
      <c r="V1087" s="264">
        <v>42291</v>
      </c>
      <c r="W1087" s="99">
        <v>4500</v>
      </c>
      <c r="X1087" s="99"/>
      <c r="Y1087" s="47" t="s">
        <v>60</v>
      </c>
      <c r="Z1087" s="260"/>
      <c r="AA1087" s="260"/>
      <c r="AB1087" s="71"/>
      <c r="AC1087" s="99">
        <v>0</v>
      </c>
      <c r="AD1087" s="99"/>
      <c r="AE1087" s="99"/>
      <c r="AF1087" s="50" t="s">
        <v>3556</v>
      </c>
      <c r="AG1087" s="102">
        <v>42312</v>
      </c>
      <c r="AH1087" s="99">
        <v>2</v>
      </c>
      <c r="AI1087" s="179">
        <v>1875</v>
      </c>
      <c r="AJ1087" s="224">
        <v>4500</v>
      </c>
      <c r="AK1087" s="47">
        <v>0</v>
      </c>
      <c r="AL1087" s="225">
        <v>1</v>
      </c>
      <c r="AM1087" s="206">
        <f t="shared" si="284"/>
        <v>39367</v>
      </c>
      <c r="AN1087" s="99"/>
      <c r="AO1087" s="47">
        <f t="shared" si="285"/>
        <v>39367</v>
      </c>
      <c r="AP1087" s="99"/>
      <c r="AQ1087" s="99"/>
      <c r="AR1087" s="47">
        <f t="shared" si="275"/>
        <v>39367</v>
      </c>
      <c r="AS1087" s="99"/>
      <c r="AT1087" s="227" t="s">
        <v>55</v>
      </c>
      <c r="AU1087" s="99"/>
      <c r="AV1087" s="55">
        <f t="shared" si="276"/>
        <v>0</v>
      </c>
      <c r="AW1087" s="99">
        <v>1875</v>
      </c>
      <c r="AX1087" s="57">
        <v>0</v>
      </c>
      <c r="AY1087" s="58">
        <f t="shared" si="274"/>
        <v>4500</v>
      </c>
      <c r="AZ1087" s="59">
        <f t="shared" si="277"/>
        <v>0</v>
      </c>
      <c r="BA1087" s="60">
        <f t="shared" si="278"/>
        <v>0</v>
      </c>
      <c r="BB1087" s="59">
        <f t="shared" si="279"/>
        <v>0</v>
      </c>
      <c r="BC1087" s="61">
        <f t="shared" si="280"/>
        <v>0</v>
      </c>
      <c r="BD1087" s="61">
        <f t="shared" si="281"/>
        <v>0</v>
      </c>
      <c r="BE1087" s="61">
        <f t="shared" si="282"/>
        <v>0</v>
      </c>
      <c r="BF1087" s="61">
        <f t="shared" si="283"/>
        <v>0</v>
      </c>
    </row>
    <row r="1088" spans="1:58" ht="15.75" x14ac:dyDescent="0.25">
      <c r="A1088" s="99"/>
      <c r="B1088" s="99">
        <v>29793</v>
      </c>
      <c r="C1088" s="147" t="s">
        <v>47</v>
      </c>
      <c r="D1088" s="99" t="s">
        <v>2499</v>
      </c>
      <c r="E1088" s="99" t="s">
        <v>3501</v>
      </c>
      <c r="F1088" s="99" t="s">
        <v>3557</v>
      </c>
      <c r="G1088" s="99" t="s">
        <v>195</v>
      </c>
      <c r="H1088" s="99">
        <v>109880</v>
      </c>
      <c r="I1088" s="102">
        <v>42214</v>
      </c>
      <c r="J1088" s="102">
        <v>42227</v>
      </c>
      <c r="K1088" s="38" t="s">
        <v>3558</v>
      </c>
      <c r="L1088" s="38"/>
      <c r="M1088" s="146">
        <v>42247</v>
      </c>
      <c r="N1088" s="262">
        <v>42247</v>
      </c>
      <c r="O1088" s="99">
        <v>28924</v>
      </c>
      <c r="P1088" s="99">
        <f>4013.5+1150</f>
        <v>5163.5</v>
      </c>
      <c r="Q1088" s="149">
        <f t="shared" si="271"/>
        <v>34087.5</v>
      </c>
      <c r="R1088" s="99"/>
      <c r="S1088" s="258" t="s">
        <v>3559</v>
      </c>
      <c r="T1088" s="263"/>
      <c r="U1088" s="264">
        <v>42290</v>
      </c>
      <c r="V1088" s="264">
        <v>42291</v>
      </c>
      <c r="W1088" s="99">
        <v>1350</v>
      </c>
      <c r="X1088" s="99"/>
      <c r="Y1088" s="47" t="s">
        <v>60</v>
      </c>
      <c r="Z1088" s="260"/>
      <c r="AA1088" s="260"/>
      <c r="AB1088" s="71"/>
      <c r="AC1088" s="99">
        <v>0</v>
      </c>
      <c r="AD1088" s="99"/>
      <c r="AE1088" s="99"/>
      <c r="AF1088" s="50" t="s">
        <v>3560</v>
      </c>
      <c r="AG1088" s="102">
        <v>42312</v>
      </c>
      <c r="AH1088" s="99">
        <v>2</v>
      </c>
      <c r="AI1088" s="179">
        <v>487.5</v>
      </c>
      <c r="AJ1088" s="224">
        <v>1350</v>
      </c>
      <c r="AK1088" s="47">
        <v>0</v>
      </c>
      <c r="AL1088" s="225">
        <v>1</v>
      </c>
      <c r="AM1088" s="206">
        <f t="shared" si="284"/>
        <v>35437.5</v>
      </c>
      <c r="AN1088" s="99"/>
      <c r="AO1088" s="47">
        <f t="shared" si="285"/>
        <v>35437.5</v>
      </c>
      <c r="AP1088" s="99"/>
      <c r="AQ1088" s="99"/>
      <c r="AR1088" s="47">
        <f t="shared" si="275"/>
        <v>35437.5</v>
      </c>
      <c r="AS1088" s="99"/>
      <c r="AT1088" s="227" t="s">
        <v>55</v>
      </c>
      <c r="AU1088" s="99"/>
      <c r="AV1088" s="55">
        <f t="shared" si="276"/>
        <v>0</v>
      </c>
      <c r="AW1088" s="99">
        <v>487.5</v>
      </c>
      <c r="AX1088" s="57">
        <v>0</v>
      </c>
      <c r="AY1088" s="58">
        <f t="shared" si="274"/>
        <v>1350</v>
      </c>
      <c r="AZ1088" s="59">
        <f t="shared" si="277"/>
        <v>0</v>
      </c>
      <c r="BA1088" s="60">
        <f t="shared" si="278"/>
        <v>0</v>
      </c>
      <c r="BB1088" s="59">
        <f t="shared" si="279"/>
        <v>0</v>
      </c>
      <c r="BC1088" s="61">
        <f t="shared" si="280"/>
        <v>0</v>
      </c>
      <c r="BD1088" s="61">
        <f t="shared" si="281"/>
        <v>0</v>
      </c>
      <c r="BE1088" s="61">
        <f t="shared" si="282"/>
        <v>0</v>
      </c>
      <c r="BF1088" s="61">
        <f t="shared" si="283"/>
        <v>0</v>
      </c>
    </row>
    <row r="1089" spans="1:58" ht="15.75" x14ac:dyDescent="0.25">
      <c r="A1089" s="99"/>
      <c r="B1089" s="99">
        <v>29812</v>
      </c>
      <c r="C1089" s="147" t="s">
        <v>47</v>
      </c>
      <c r="D1089" s="99" t="s">
        <v>2499</v>
      </c>
      <c r="E1089" s="99" t="s">
        <v>3501</v>
      </c>
      <c r="F1089" s="99" t="s">
        <v>3561</v>
      </c>
      <c r="G1089" s="99" t="s">
        <v>195</v>
      </c>
      <c r="H1089" s="99">
        <v>4572804</v>
      </c>
      <c r="I1089" s="102">
        <v>42240</v>
      </c>
      <c r="J1089" s="102">
        <v>42271</v>
      </c>
      <c r="K1089" s="38" t="s">
        <v>3562</v>
      </c>
      <c r="L1089" s="38"/>
      <c r="M1089" s="146">
        <v>42255</v>
      </c>
      <c r="N1089" s="262">
        <v>42312</v>
      </c>
      <c r="O1089" s="99">
        <v>30099</v>
      </c>
      <c r="P1089" s="99">
        <f>7539.5+6500</f>
        <v>14039.5</v>
      </c>
      <c r="Q1089" s="149">
        <f t="shared" si="271"/>
        <v>44138.5</v>
      </c>
      <c r="R1089" s="99"/>
      <c r="S1089" s="258" t="s">
        <v>3563</v>
      </c>
      <c r="T1089" s="263"/>
      <c r="U1089" s="264">
        <v>42290</v>
      </c>
      <c r="V1089" s="264">
        <v>42291</v>
      </c>
      <c r="W1089" s="99">
        <v>1500</v>
      </c>
      <c r="X1089" s="99"/>
      <c r="Y1089" s="47" t="s">
        <v>60</v>
      </c>
      <c r="Z1089" s="260"/>
      <c r="AA1089" s="260"/>
      <c r="AB1089" s="71"/>
      <c r="AC1089" s="99">
        <v>0</v>
      </c>
      <c r="AD1089" s="99"/>
      <c r="AE1089" s="99"/>
      <c r="AF1089" s="50" t="s">
        <v>3564</v>
      </c>
      <c r="AG1089" s="102">
        <v>42312</v>
      </c>
      <c r="AH1089" s="99">
        <v>2</v>
      </c>
      <c r="AI1089" s="179">
        <v>487.5</v>
      </c>
      <c r="AJ1089" s="224">
        <v>1500</v>
      </c>
      <c r="AK1089" s="47">
        <v>0</v>
      </c>
      <c r="AL1089" s="225">
        <v>1</v>
      </c>
      <c r="AM1089" s="206">
        <f t="shared" si="284"/>
        <v>45638.5</v>
      </c>
      <c r="AN1089" s="99"/>
      <c r="AO1089" s="47">
        <f t="shared" si="285"/>
        <v>45638.5</v>
      </c>
      <c r="AP1089" s="99"/>
      <c r="AQ1089" s="99"/>
      <c r="AR1089" s="47">
        <f t="shared" si="275"/>
        <v>45638.5</v>
      </c>
      <c r="AS1089" s="99"/>
      <c r="AT1089" s="227" t="s">
        <v>55</v>
      </c>
      <c r="AU1089" s="99"/>
      <c r="AV1089" s="55">
        <f t="shared" si="276"/>
        <v>0</v>
      </c>
      <c r="AW1089" s="99">
        <v>487.5</v>
      </c>
      <c r="AX1089" s="57">
        <v>0</v>
      </c>
      <c r="AY1089" s="58">
        <f t="shared" si="274"/>
        <v>1500</v>
      </c>
      <c r="AZ1089" s="59">
        <f t="shared" si="277"/>
        <v>0</v>
      </c>
      <c r="BA1089" s="60">
        <f t="shared" si="278"/>
        <v>0</v>
      </c>
      <c r="BB1089" s="59">
        <f t="shared" si="279"/>
        <v>0</v>
      </c>
      <c r="BC1089" s="61">
        <f t="shared" si="280"/>
        <v>0</v>
      </c>
      <c r="BD1089" s="61">
        <f t="shared" si="281"/>
        <v>0</v>
      </c>
      <c r="BE1089" s="61">
        <f t="shared" si="282"/>
        <v>0</v>
      </c>
      <c r="BF1089" s="61">
        <f t="shared" si="283"/>
        <v>0</v>
      </c>
    </row>
    <row r="1090" spans="1:58" ht="15.75" x14ac:dyDescent="0.25">
      <c r="A1090" s="99"/>
      <c r="B1090" s="99">
        <v>29850</v>
      </c>
      <c r="C1090" s="147" t="s">
        <v>47</v>
      </c>
      <c r="D1090" s="99" t="s">
        <v>2499</v>
      </c>
      <c r="E1090" s="99" t="s">
        <v>3501</v>
      </c>
      <c r="F1090" s="99" t="s">
        <v>3565</v>
      </c>
      <c r="G1090" s="99" t="s">
        <v>195</v>
      </c>
      <c r="H1090" s="99">
        <v>4585731</v>
      </c>
      <c r="I1090" s="102">
        <v>42249</v>
      </c>
      <c r="J1090" s="102">
        <v>42277</v>
      </c>
      <c r="K1090" s="38" t="s">
        <v>3566</v>
      </c>
      <c r="L1090" s="38"/>
      <c r="M1090" s="146">
        <v>42277</v>
      </c>
      <c r="N1090" s="262">
        <v>42278</v>
      </c>
      <c r="O1090" s="99">
        <v>211992</v>
      </c>
      <c r="P1090" s="99">
        <f>27420+18600</f>
        <v>46020</v>
      </c>
      <c r="Q1090" s="149">
        <f t="shared" si="271"/>
        <v>258012</v>
      </c>
      <c r="R1090" s="99"/>
      <c r="S1090" s="258" t="s">
        <v>3567</v>
      </c>
      <c r="T1090" s="263"/>
      <c r="U1090" s="264">
        <v>42290</v>
      </c>
      <c r="V1090" s="264">
        <v>42291</v>
      </c>
      <c r="W1090" s="99">
        <v>10500</v>
      </c>
      <c r="X1090" s="99"/>
      <c r="Y1090" s="47" t="s">
        <v>60</v>
      </c>
      <c r="Z1090" s="260"/>
      <c r="AA1090" s="260"/>
      <c r="AB1090" s="71"/>
      <c r="AC1090" s="99">
        <v>0</v>
      </c>
      <c r="AD1090" s="99"/>
      <c r="AE1090" s="99"/>
      <c r="AF1090" s="50" t="s">
        <v>3568</v>
      </c>
      <c r="AG1090" s="102">
        <v>42312</v>
      </c>
      <c r="AH1090" s="99">
        <v>2</v>
      </c>
      <c r="AI1090" s="179">
        <v>2625</v>
      </c>
      <c r="AJ1090" s="224">
        <v>10500</v>
      </c>
      <c r="AK1090" s="47">
        <v>0</v>
      </c>
      <c r="AL1090" s="225">
        <v>1</v>
      </c>
      <c r="AM1090" s="206">
        <f t="shared" si="284"/>
        <v>268512</v>
      </c>
      <c r="AN1090" s="99"/>
      <c r="AO1090" s="47">
        <f t="shared" si="285"/>
        <v>268512</v>
      </c>
      <c r="AP1090" s="99"/>
      <c r="AQ1090" s="99"/>
      <c r="AR1090" s="47">
        <f t="shared" si="275"/>
        <v>268512</v>
      </c>
      <c r="AS1090" s="99"/>
      <c r="AT1090" s="227" t="s">
        <v>55</v>
      </c>
      <c r="AU1090" s="99"/>
      <c r="AV1090" s="55">
        <f t="shared" si="276"/>
        <v>0</v>
      </c>
      <c r="AW1090" s="99">
        <v>2625</v>
      </c>
      <c r="AX1090" s="57">
        <v>0</v>
      </c>
      <c r="AY1090" s="58">
        <f t="shared" si="274"/>
        <v>10500</v>
      </c>
      <c r="AZ1090" s="59">
        <f t="shared" si="277"/>
        <v>0</v>
      </c>
      <c r="BA1090" s="60">
        <f t="shared" si="278"/>
        <v>0</v>
      </c>
      <c r="BB1090" s="59">
        <f t="shared" si="279"/>
        <v>0</v>
      </c>
      <c r="BC1090" s="61">
        <f t="shared" si="280"/>
        <v>0</v>
      </c>
      <c r="BD1090" s="61">
        <f t="shared" si="281"/>
        <v>0</v>
      </c>
      <c r="BE1090" s="61">
        <f t="shared" si="282"/>
        <v>0</v>
      </c>
      <c r="BF1090" s="61">
        <f t="shared" si="283"/>
        <v>0</v>
      </c>
    </row>
    <row r="1091" spans="1:58" ht="15.75" x14ac:dyDescent="0.25">
      <c r="A1091" s="99"/>
      <c r="B1091" s="99">
        <v>29687</v>
      </c>
      <c r="C1091" s="147" t="s">
        <v>47</v>
      </c>
      <c r="D1091" s="99" t="s">
        <v>2499</v>
      </c>
      <c r="E1091" s="99" t="s">
        <v>3501</v>
      </c>
      <c r="F1091" s="99" t="s">
        <v>3569</v>
      </c>
      <c r="G1091" s="99" t="s">
        <v>195</v>
      </c>
      <c r="H1091" s="99">
        <v>695305</v>
      </c>
      <c r="I1091" s="102">
        <v>42226</v>
      </c>
      <c r="J1091" s="102">
        <v>42261</v>
      </c>
      <c r="K1091" s="38" t="s">
        <v>3570</v>
      </c>
      <c r="L1091" s="38"/>
      <c r="M1091" s="146">
        <v>42247</v>
      </c>
      <c r="N1091" s="262">
        <v>42247</v>
      </c>
      <c r="O1091" s="99">
        <v>91686</v>
      </c>
      <c r="P1091" s="99">
        <f>34168+27000</f>
        <v>61168</v>
      </c>
      <c r="Q1091" s="149">
        <f t="shared" si="271"/>
        <v>152854</v>
      </c>
      <c r="R1091" s="99"/>
      <c r="S1091" s="258" t="s">
        <v>3571</v>
      </c>
      <c r="T1091" s="263"/>
      <c r="U1091" s="264">
        <v>42290</v>
      </c>
      <c r="V1091" s="264">
        <v>42291</v>
      </c>
      <c r="W1091" s="99">
        <v>9000</v>
      </c>
      <c r="X1091" s="99"/>
      <c r="Y1091" s="47" t="s">
        <v>60</v>
      </c>
      <c r="Z1091" s="260"/>
      <c r="AA1091" s="260"/>
      <c r="AB1091" s="71"/>
      <c r="AC1091" s="99">
        <v>0</v>
      </c>
      <c r="AD1091" s="99"/>
      <c r="AE1091" s="99"/>
      <c r="AF1091" s="50" t="s">
        <v>3572</v>
      </c>
      <c r="AG1091" s="102">
        <v>42312</v>
      </c>
      <c r="AH1091" s="99">
        <v>2</v>
      </c>
      <c r="AI1091" s="179">
        <v>2250</v>
      </c>
      <c r="AJ1091" s="224">
        <v>9000</v>
      </c>
      <c r="AK1091" s="47">
        <v>0</v>
      </c>
      <c r="AL1091" s="225">
        <v>1</v>
      </c>
      <c r="AM1091" s="206">
        <f t="shared" si="284"/>
        <v>161854</v>
      </c>
      <c r="AN1091" s="99"/>
      <c r="AO1091" s="47">
        <f t="shared" si="285"/>
        <v>161854</v>
      </c>
      <c r="AP1091" s="99"/>
      <c r="AQ1091" s="99"/>
      <c r="AR1091" s="47">
        <f t="shared" si="275"/>
        <v>161854</v>
      </c>
      <c r="AS1091" s="99"/>
      <c r="AT1091" s="227" t="s">
        <v>55</v>
      </c>
      <c r="AU1091" s="99"/>
      <c r="AV1091" s="55">
        <f t="shared" si="276"/>
        <v>0</v>
      </c>
      <c r="AW1091" s="99">
        <v>2250</v>
      </c>
      <c r="AX1091" s="57">
        <v>0</v>
      </c>
      <c r="AY1091" s="58">
        <f t="shared" si="274"/>
        <v>9000</v>
      </c>
      <c r="AZ1091" s="59">
        <f t="shared" si="277"/>
        <v>0</v>
      </c>
      <c r="BA1091" s="60">
        <f t="shared" si="278"/>
        <v>0</v>
      </c>
      <c r="BB1091" s="59">
        <f t="shared" si="279"/>
        <v>0</v>
      </c>
      <c r="BC1091" s="61">
        <f t="shared" si="280"/>
        <v>0</v>
      </c>
      <c r="BD1091" s="61">
        <f t="shared" si="281"/>
        <v>0</v>
      </c>
      <c r="BE1091" s="61">
        <f t="shared" si="282"/>
        <v>0</v>
      </c>
      <c r="BF1091" s="61">
        <f t="shared" si="283"/>
        <v>0</v>
      </c>
    </row>
    <row r="1092" spans="1:58" ht="15.75" x14ac:dyDescent="0.25">
      <c r="A1092" s="99"/>
      <c r="B1092" s="99">
        <v>29622</v>
      </c>
      <c r="C1092" s="147" t="s">
        <v>47</v>
      </c>
      <c r="D1092" s="99" t="s">
        <v>2499</v>
      </c>
      <c r="E1092" s="99" t="s">
        <v>3501</v>
      </c>
      <c r="F1092" s="99" t="s">
        <v>3573</v>
      </c>
      <c r="G1092" s="99" t="s">
        <v>195</v>
      </c>
      <c r="H1092" s="99">
        <v>4568687</v>
      </c>
      <c r="I1092" s="102">
        <v>42226</v>
      </c>
      <c r="J1092" s="102">
        <v>42261</v>
      </c>
      <c r="K1092" s="38" t="s">
        <v>3574</v>
      </c>
      <c r="L1092" s="38"/>
      <c r="M1092" s="146">
        <v>42247</v>
      </c>
      <c r="N1092" s="262">
        <v>42247</v>
      </c>
      <c r="O1092" s="99">
        <v>57089</v>
      </c>
      <c r="P1092" s="99">
        <f>32804+21200</f>
        <v>54004</v>
      </c>
      <c r="Q1092" s="149">
        <f t="shared" si="271"/>
        <v>111093</v>
      </c>
      <c r="R1092" s="99"/>
      <c r="S1092" s="258" t="s">
        <v>3575</v>
      </c>
      <c r="T1092" s="263"/>
      <c r="U1092" s="264">
        <v>42290</v>
      </c>
      <c r="V1092" s="264">
        <v>42291</v>
      </c>
      <c r="W1092" s="99">
        <v>6000</v>
      </c>
      <c r="X1092" s="99"/>
      <c r="Y1092" s="47" t="s">
        <v>60</v>
      </c>
      <c r="Z1092" s="260"/>
      <c r="AA1092" s="260"/>
      <c r="AB1092" s="71"/>
      <c r="AC1092" s="99">
        <v>0</v>
      </c>
      <c r="AD1092" s="99"/>
      <c r="AE1092" s="99"/>
      <c r="AF1092" s="50" t="s">
        <v>3576</v>
      </c>
      <c r="AG1092" s="102">
        <v>42312</v>
      </c>
      <c r="AH1092" s="99">
        <v>2</v>
      </c>
      <c r="AI1092" s="179">
        <v>1500</v>
      </c>
      <c r="AJ1092" s="224">
        <v>6000</v>
      </c>
      <c r="AK1092" s="47">
        <v>0</v>
      </c>
      <c r="AL1092" s="225">
        <v>1</v>
      </c>
      <c r="AM1092" s="206">
        <f t="shared" si="284"/>
        <v>117093</v>
      </c>
      <c r="AN1092" s="99"/>
      <c r="AO1092" s="47">
        <f t="shared" si="285"/>
        <v>117093</v>
      </c>
      <c r="AP1092" s="99"/>
      <c r="AQ1092" s="99"/>
      <c r="AR1092" s="47">
        <f t="shared" si="275"/>
        <v>117093</v>
      </c>
      <c r="AS1092" s="99"/>
      <c r="AT1092" s="227" t="s">
        <v>55</v>
      </c>
      <c r="AU1092" s="99"/>
      <c r="AV1092" s="55">
        <f t="shared" si="276"/>
        <v>0</v>
      </c>
      <c r="AW1092" s="99">
        <v>1500</v>
      </c>
      <c r="AX1092" s="57">
        <v>0</v>
      </c>
      <c r="AY1092" s="58">
        <f t="shared" si="274"/>
        <v>6000</v>
      </c>
      <c r="AZ1092" s="59">
        <f t="shared" si="277"/>
        <v>0</v>
      </c>
      <c r="BA1092" s="60">
        <f t="shared" si="278"/>
        <v>0</v>
      </c>
      <c r="BB1092" s="59">
        <f t="shared" si="279"/>
        <v>0</v>
      </c>
      <c r="BC1092" s="61">
        <f t="shared" si="280"/>
        <v>0</v>
      </c>
      <c r="BD1092" s="61">
        <f t="shared" si="281"/>
        <v>0</v>
      </c>
      <c r="BE1092" s="61">
        <f t="shared" si="282"/>
        <v>0</v>
      </c>
      <c r="BF1092" s="61">
        <f t="shared" si="283"/>
        <v>0</v>
      </c>
    </row>
    <row r="1093" spans="1:58" ht="15.75" x14ac:dyDescent="0.25">
      <c r="A1093" s="99"/>
      <c r="B1093" s="99">
        <v>29654</v>
      </c>
      <c r="C1093" s="147" t="s">
        <v>47</v>
      </c>
      <c r="D1093" s="99" t="s">
        <v>2499</v>
      </c>
      <c r="E1093" s="99" t="s">
        <v>3501</v>
      </c>
      <c r="F1093" s="99" t="s">
        <v>3577</v>
      </c>
      <c r="G1093" s="99" t="s">
        <v>195</v>
      </c>
      <c r="H1093" s="99">
        <v>8400000</v>
      </c>
      <c r="I1093" s="102">
        <v>42227</v>
      </c>
      <c r="J1093" s="102">
        <v>42229</v>
      </c>
      <c r="K1093" s="38" t="s">
        <v>3578</v>
      </c>
      <c r="L1093" s="38"/>
      <c r="M1093" s="146">
        <v>42255</v>
      </c>
      <c r="N1093" s="262">
        <v>42256</v>
      </c>
      <c r="O1093" s="99">
        <v>148196</v>
      </c>
      <c r="P1093" s="99">
        <f>28692+8100</f>
        <v>36792</v>
      </c>
      <c r="Q1093" s="149">
        <f t="shared" si="271"/>
        <v>184988</v>
      </c>
      <c r="R1093" s="99"/>
      <c r="S1093" s="258" t="s">
        <v>3579</v>
      </c>
      <c r="T1093" s="263"/>
      <c r="U1093" s="264">
        <v>42257</v>
      </c>
      <c r="V1093" s="264">
        <v>42257</v>
      </c>
      <c r="W1093" s="99">
        <v>4500</v>
      </c>
      <c r="X1093" s="99"/>
      <c r="Y1093" s="47" t="s">
        <v>60</v>
      </c>
      <c r="Z1093" s="260"/>
      <c r="AA1093" s="260"/>
      <c r="AB1093" s="71"/>
      <c r="AC1093" s="99">
        <v>0</v>
      </c>
      <c r="AD1093" s="99"/>
      <c r="AE1093" s="99"/>
      <c r="AF1093" s="50" t="s">
        <v>3580</v>
      </c>
      <c r="AG1093" s="102">
        <v>42312</v>
      </c>
      <c r="AH1093" s="99">
        <v>2</v>
      </c>
      <c r="AI1093" s="179">
        <v>1125</v>
      </c>
      <c r="AJ1093" s="224">
        <v>4500</v>
      </c>
      <c r="AK1093" s="47">
        <v>0</v>
      </c>
      <c r="AL1093" s="225">
        <v>1</v>
      </c>
      <c r="AM1093" s="206">
        <f t="shared" si="284"/>
        <v>189488</v>
      </c>
      <c r="AN1093" s="99"/>
      <c r="AO1093" s="47">
        <f t="shared" si="285"/>
        <v>189488</v>
      </c>
      <c r="AP1093" s="99"/>
      <c r="AQ1093" s="99"/>
      <c r="AR1093" s="47">
        <f t="shared" si="275"/>
        <v>189488</v>
      </c>
      <c r="AS1093" s="99"/>
      <c r="AT1093" s="227" t="s">
        <v>55</v>
      </c>
      <c r="AU1093" s="99"/>
      <c r="AV1093" s="55">
        <f t="shared" si="276"/>
        <v>0</v>
      </c>
      <c r="AW1093" s="99">
        <v>1125</v>
      </c>
      <c r="AX1093" s="57">
        <v>0</v>
      </c>
      <c r="AY1093" s="58">
        <f t="shared" si="274"/>
        <v>4500</v>
      </c>
      <c r="AZ1093" s="59">
        <f t="shared" si="277"/>
        <v>0</v>
      </c>
      <c r="BA1093" s="60">
        <f t="shared" si="278"/>
        <v>0</v>
      </c>
      <c r="BB1093" s="59">
        <f t="shared" si="279"/>
        <v>0</v>
      </c>
      <c r="BC1093" s="61">
        <f t="shared" si="280"/>
        <v>0</v>
      </c>
      <c r="BD1093" s="61">
        <f t="shared" si="281"/>
        <v>0</v>
      </c>
      <c r="BE1093" s="61">
        <f t="shared" si="282"/>
        <v>0</v>
      </c>
      <c r="BF1093" s="61">
        <f t="shared" si="283"/>
        <v>0</v>
      </c>
    </row>
    <row r="1094" spans="1:58" ht="15.75" x14ac:dyDescent="0.25">
      <c r="A1094" s="99"/>
      <c r="B1094" s="99">
        <v>29627</v>
      </c>
      <c r="C1094" s="147" t="s">
        <v>47</v>
      </c>
      <c r="D1094" s="99" t="s">
        <v>2499</v>
      </c>
      <c r="E1094" s="99" t="s">
        <v>3501</v>
      </c>
      <c r="F1094" s="99" t="s">
        <v>3581</v>
      </c>
      <c r="G1094" s="99" t="s">
        <v>195</v>
      </c>
      <c r="H1094" s="99">
        <v>4568802</v>
      </c>
      <c r="I1094" s="102">
        <v>42226</v>
      </c>
      <c r="J1094" s="102">
        <v>42264</v>
      </c>
      <c r="K1094" s="38" t="s">
        <v>3582</v>
      </c>
      <c r="L1094" s="38"/>
      <c r="M1094" s="146">
        <v>42247</v>
      </c>
      <c r="N1094" s="262">
        <v>42247</v>
      </c>
      <c r="O1094" s="99">
        <f>16369+9600</f>
        <v>25969</v>
      </c>
      <c r="P1094" s="99">
        <v>9209</v>
      </c>
      <c r="Q1094" s="149">
        <f t="shared" si="271"/>
        <v>35178</v>
      </c>
      <c r="R1094" s="99"/>
      <c r="S1094" s="258" t="s">
        <v>3583</v>
      </c>
      <c r="T1094" s="263"/>
      <c r="U1094" s="264">
        <v>42290</v>
      </c>
      <c r="V1094" s="264">
        <v>42291</v>
      </c>
      <c r="W1094" s="99">
        <v>3000</v>
      </c>
      <c r="X1094" s="99"/>
      <c r="Y1094" s="47" t="s">
        <v>60</v>
      </c>
      <c r="Z1094" s="260"/>
      <c r="AA1094" s="260"/>
      <c r="AB1094" s="71"/>
      <c r="AC1094" s="99">
        <v>0</v>
      </c>
      <c r="AD1094" s="99"/>
      <c r="AE1094" s="99"/>
      <c r="AF1094" s="50" t="s">
        <v>3584</v>
      </c>
      <c r="AG1094" s="102">
        <v>42312</v>
      </c>
      <c r="AH1094" s="99">
        <v>2</v>
      </c>
      <c r="AI1094" s="179">
        <v>750</v>
      </c>
      <c r="AJ1094" s="224">
        <v>3000</v>
      </c>
      <c r="AK1094" s="47">
        <v>0</v>
      </c>
      <c r="AL1094" s="225">
        <v>1</v>
      </c>
      <c r="AM1094" s="206">
        <f t="shared" si="284"/>
        <v>38178</v>
      </c>
      <c r="AN1094" s="99"/>
      <c r="AO1094" s="47">
        <f t="shared" si="285"/>
        <v>38178</v>
      </c>
      <c r="AP1094" s="99"/>
      <c r="AQ1094" s="99"/>
      <c r="AR1094" s="47">
        <f t="shared" si="275"/>
        <v>38178</v>
      </c>
      <c r="AS1094" s="99"/>
      <c r="AT1094" s="227" t="s">
        <v>55</v>
      </c>
      <c r="AU1094" s="99"/>
      <c r="AV1094" s="55">
        <f t="shared" si="276"/>
        <v>0</v>
      </c>
      <c r="AW1094" s="99">
        <v>750</v>
      </c>
      <c r="AX1094" s="57">
        <v>0</v>
      </c>
      <c r="AY1094" s="58">
        <f t="shared" si="274"/>
        <v>3000</v>
      </c>
      <c r="AZ1094" s="59">
        <f t="shared" si="277"/>
        <v>0</v>
      </c>
      <c r="BA1094" s="60">
        <f t="shared" si="278"/>
        <v>0</v>
      </c>
      <c r="BB1094" s="59">
        <f t="shared" si="279"/>
        <v>0</v>
      </c>
      <c r="BC1094" s="61">
        <f t="shared" si="280"/>
        <v>0</v>
      </c>
      <c r="BD1094" s="61">
        <f t="shared" si="281"/>
        <v>0</v>
      </c>
      <c r="BE1094" s="61">
        <f t="shared" si="282"/>
        <v>0</v>
      </c>
      <c r="BF1094" s="61">
        <f t="shared" si="283"/>
        <v>0</v>
      </c>
    </row>
    <row r="1095" spans="1:58" ht="15.75" x14ac:dyDescent="0.25">
      <c r="A1095" s="99"/>
      <c r="B1095" s="99">
        <v>13272</v>
      </c>
      <c r="C1095" s="147" t="s">
        <v>47</v>
      </c>
      <c r="D1095" s="99" t="s">
        <v>238</v>
      </c>
      <c r="E1095" s="99" t="s">
        <v>990</v>
      </c>
      <c r="F1095" s="99" t="s">
        <v>3585</v>
      </c>
      <c r="G1095" s="99" t="s">
        <v>195</v>
      </c>
      <c r="H1095" s="99">
        <v>17211695762</v>
      </c>
      <c r="I1095" s="102">
        <v>42295</v>
      </c>
      <c r="J1095" s="102">
        <v>42299</v>
      </c>
      <c r="K1095" s="38" t="s">
        <v>3586</v>
      </c>
      <c r="L1095" s="38"/>
      <c r="M1095" s="146">
        <v>42303</v>
      </c>
      <c r="N1095" s="262">
        <v>42304</v>
      </c>
      <c r="O1095" s="99">
        <v>5754</v>
      </c>
      <c r="P1095" s="99">
        <v>604.5</v>
      </c>
      <c r="Q1095" s="149">
        <f t="shared" si="271"/>
        <v>6358.5</v>
      </c>
      <c r="R1095" s="99"/>
      <c r="S1095" s="258" t="s">
        <v>3587</v>
      </c>
      <c r="T1095" s="263"/>
      <c r="U1095" s="264">
        <v>42302</v>
      </c>
      <c r="V1095" s="264">
        <v>42302</v>
      </c>
      <c r="W1095" s="99">
        <v>487.5</v>
      </c>
      <c r="X1095" s="99"/>
      <c r="Y1095" s="47" t="s">
        <v>60</v>
      </c>
      <c r="Z1095" s="260"/>
      <c r="AA1095" s="260"/>
      <c r="AB1095" s="71"/>
      <c r="AC1095" s="99">
        <v>0</v>
      </c>
      <c r="AD1095" s="99"/>
      <c r="AE1095" s="99"/>
      <c r="AF1095" s="50" t="s">
        <v>3588</v>
      </c>
      <c r="AG1095" s="102">
        <v>42313</v>
      </c>
      <c r="AH1095" s="99">
        <v>3</v>
      </c>
      <c r="AI1095" s="179">
        <v>262.5</v>
      </c>
      <c r="AJ1095" s="224">
        <v>487.5</v>
      </c>
      <c r="AK1095" s="47">
        <v>0</v>
      </c>
      <c r="AL1095" s="225">
        <v>1</v>
      </c>
      <c r="AM1095" s="206">
        <f t="shared" si="284"/>
        <v>6846</v>
      </c>
      <c r="AN1095" s="99"/>
      <c r="AO1095" s="47">
        <f t="shared" si="285"/>
        <v>6846</v>
      </c>
      <c r="AP1095" s="99"/>
      <c r="AQ1095" s="99"/>
      <c r="AR1095" s="47">
        <f t="shared" si="275"/>
        <v>6846</v>
      </c>
      <c r="AS1095" s="99"/>
      <c r="AT1095" s="227" t="s">
        <v>55</v>
      </c>
      <c r="AU1095" s="99"/>
      <c r="AV1095" s="55">
        <f t="shared" si="276"/>
        <v>0</v>
      </c>
      <c r="AW1095" s="99">
        <v>262.5</v>
      </c>
      <c r="AX1095" s="57">
        <v>0</v>
      </c>
      <c r="AY1095" s="58">
        <f t="shared" si="274"/>
        <v>487.5</v>
      </c>
      <c r="AZ1095" s="59">
        <f t="shared" si="277"/>
        <v>0</v>
      </c>
      <c r="BA1095" s="60">
        <f t="shared" si="278"/>
        <v>0</v>
      </c>
      <c r="BB1095" s="59">
        <f t="shared" si="279"/>
        <v>0</v>
      </c>
      <c r="BC1095" s="61">
        <f t="shared" si="280"/>
        <v>0</v>
      </c>
      <c r="BD1095" s="61">
        <f t="shared" si="281"/>
        <v>0</v>
      </c>
      <c r="BE1095" s="61">
        <f t="shared" si="282"/>
        <v>0</v>
      </c>
      <c r="BF1095" s="61">
        <f t="shared" si="283"/>
        <v>0</v>
      </c>
    </row>
    <row r="1096" spans="1:58" ht="15.75" x14ac:dyDescent="0.25">
      <c r="A1096" s="146">
        <v>42317</v>
      </c>
      <c r="B1096" s="99" t="s">
        <v>3589</v>
      </c>
      <c r="C1096" s="147" t="s">
        <v>47</v>
      </c>
      <c r="D1096" s="99"/>
      <c r="E1096" s="99" t="s">
        <v>3589</v>
      </c>
      <c r="F1096" s="99" t="s">
        <v>3589</v>
      </c>
      <c r="G1096" s="99" t="s">
        <v>195</v>
      </c>
      <c r="H1096" s="99" t="s">
        <v>473</v>
      </c>
      <c r="I1096" s="99"/>
      <c r="J1096" s="102">
        <v>42255</v>
      </c>
      <c r="K1096" s="38"/>
      <c r="L1096" s="38"/>
      <c r="M1096" s="38"/>
      <c r="N1096" s="160"/>
      <c r="O1096" s="99">
        <v>0</v>
      </c>
      <c r="P1096" s="99">
        <v>0</v>
      </c>
      <c r="Q1096" s="149">
        <f t="shared" si="271"/>
        <v>0</v>
      </c>
      <c r="R1096" s="99"/>
      <c r="S1096" s="258" t="s">
        <v>285</v>
      </c>
      <c r="T1096" s="263"/>
      <c r="U1096" s="263"/>
      <c r="V1096" s="263"/>
      <c r="W1096" s="99">
        <v>0</v>
      </c>
      <c r="X1096" s="99"/>
      <c r="Y1096" s="260" t="s">
        <v>3590</v>
      </c>
      <c r="Z1096" s="260"/>
      <c r="AA1096" s="266">
        <v>42309</v>
      </c>
      <c r="AB1096" s="267">
        <v>42310</v>
      </c>
      <c r="AC1096" s="99">
        <v>105000</v>
      </c>
      <c r="AD1096" s="99"/>
      <c r="AE1096" s="99"/>
      <c r="AF1096" s="50" t="s">
        <v>3591</v>
      </c>
      <c r="AG1096" s="102">
        <v>42317</v>
      </c>
      <c r="AH1096" s="99">
        <v>1</v>
      </c>
      <c r="AI1096" s="179">
        <v>0</v>
      </c>
      <c r="AJ1096" s="224">
        <v>0</v>
      </c>
      <c r="AK1096" s="47">
        <v>105000</v>
      </c>
      <c r="AL1096" s="225">
        <v>1</v>
      </c>
      <c r="AM1096" s="206">
        <f t="shared" si="284"/>
        <v>105000</v>
      </c>
      <c r="AN1096" s="99"/>
      <c r="AO1096" s="47">
        <f t="shared" si="285"/>
        <v>105000</v>
      </c>
      <c r="AP1096" s="99"/>
      <c r="AQ1096" s="99"/>
      <c r="AR1096" s="47">
        <f t="shared" si="275"/>
        <v>105000</v>
      </c>
      <c r="AS1096" s="99"/>
      <c r="AT1096" s="227" t="s">
        <v>55</v>
      </c>
      <c r="AU1096" s="99"/>
      <c r="AV1096" s="55">
        <f t="shared" si="276"/>
        <v>0</v>
      </c>
      <c r="AW1096" s="99"/>
      <c r="AX1096" s="57">
        <v>0</v>
      </c>
      <c r="AY1096" s="58">
        <f t="shared" si="274"/>
        <v>0</v>
      </c>
      <c r="AZ1096" s="59">
        <f t="shared" si="277"/>
        <v>0</v>
      </c>
      <c r="BA1096" s="60">
        <f t="shared" si="278"/>
        <v>105000</v>
      </c>
      <c r="BB1096" s="59">
        <f t="shared" si="279"/>
        <v>0</v>
      </c>
      <c r="BC1096" s="61">
        <f t="shared" si="280"/>
        <v>0</v>
      </c>
      <c r="BD1096" s="61">
        <f t="shared" si="281"/>
        <v>0</v>
      </c>
      <c r="BE1096" s="61">
        <f t="shared" si="282"/>
        <v>0</v>
      </c>
      <c r="BF1096" s="61">
        <f t="shared" si="283"/>
        <v>0</v>
      </c>
    </row>
    <row r="1097" spans="1:58" ht="15.75" x14ac:dyDescent="0.25">
      <c r="A1097" s="99"/>
      <c r="B1097" s="99" t="s">
        <v>3592</v>
      </c>
      <c r="C1097" s="147" t="s">
        <v>47</v>
      </c>
      <c r="D1097" s="99"/>
      <c r="E1097" s="99" t="s">
        <v>3592</v>
      </c>
      <c r="F1097" s="99" t="s">
        <v>3592</v>
      </c>
      <c r="G1097" s="99" t="s">
        <v>195</v>
      </c>
      <c r="H1097" s="99" t="s">
        <v>473</v>
      </c>
      <c r="I1097" s="99"/>
      <c r="J1097" s="102">
        <v>42263</v>
      </c>
      <c r="K1097" s="38"/>
      <c r="L1097" s="38"/>
      <c r="M1097" s="38"/>
      <c r="N1097" s="160"/>
      <c r="O1097" s="99">
        <v>0</v>
      </c>
      <c r="P1097" s="99">
        <v>0</v>
      </c>
      <c r="Q1097" s="149">
        <f t="shared" si="271"/>
        <v>0</v>
      </c>
      <c r="R1097" s="99"/>
      <c r="S1097" s="258" t="s">
        <v>285</v>
      </c>
      <c r="T1097" s="263"/>
      <c r="U1097" s="263"/>
      <c r="V1097" s="263"/>
      <c r="W1097" s="99">
        <v>0</v>
      </c>
      <c r="X1097" s="99"/>
      <c r="Y1097" s="260" t="s">
        <v>3593</v>
      </c>
      <c r="Z1097" s="260"/>
      <c r="AA1097" s="266">
        <v>42309</v>
      </c>
      <c r="AB1097" s="267">
        <v>42310</v>
      </c>
      <c r="AC1097" s="99">
        <v>119000</v>
      </c>
      <c r="AD1097" s="99"/>
      <c r="AE1097" s="99"/>
      <c r="AF1097" s="50" t="s">
        <v>3594</v>
      </c>
      <c r="AG1097" s="102">
        <v>42317</v>
      </c>
      <c r="AH1097" s="99">
        <v>1</v>
      </c>
      <c r="AI1097" s="179">
        <v>0</v>
      </c>
      <c r="AJ1097" s="224">
        <v>0</v>
      </c>
      <c r="AK1097" s="47">
        <v>119000</v>
      </c>
      <c r="AL1097" s="225">
        <v>1</v>
      </c>
      <c r="AM1097" s="206">
        <f t="shared" si="284"/>
        <v>119000</v>
      </c>
      <c r="AN1097" s="99"/>
      <c r="AO1097" s="226">
        <f t="shared" si="285"/>
        <v>119000</v>
      </c>
      <c r="AP1097" s="99"/>
      <c r="AQ1097" s="99"/>
      <c r="AR1097" s="47">
        <f t="shared" si="275"/>
        <v>119000</v>
      </c>
      <c r="AS1097" s="99"/>
      <c r="AT1097" s="227" t="s">
        <v>55</v>
      </c>
      <c r="AU1097" s="99"/>
      <c r="AV1097" s="55">
        <f t="shared" si="276"/>
        <v>0</v>
      </c>
      <c r="AW1097" s="99"/>
      <c r="AX1097" s="57">
        <v>0</v>
      </c>
      <c r="AY1097" s="58">
        <f t="shared" si="274"/>
        <v>0</v>
      </c>
      <c r="AZ1097" s="59">
        <f t="shared" si="277"/>
        <v>0</v>
      </c>
      <c r="BA1097" s="60">
        <f t="shared" si="278"/>
        <v>119000</v>
      </c>
      <c r="BB1097" s="59">
        <f t="shared" si="279"/>
        <v>0</v>
      </c>
      <c r="BC1097" s="61">
        <f t="shared" si="280"/>
        <v>0</v>
      </c>
      <c r="BD1097" s="61">
        <f t="shared" si="281"/>
        <v>0</v>
      </c>
      <c r="BE1097" s="61">
        <f t="shared" si="282"/>
        <v>0</v>
      </c>
      <c r="BF1097" s="61">
        <f t="shared" si="283"/>
        <v>0</v>
      </c>
    </row>
    <row r="1098" spans="1:58" ht="15.75" x14ac:dyDescent="0.25">
      <c r="A1098" s="146">
        <v>42320</v>
      </c>
      <c r="B1098" s="99" t="s">
        <v>473</v>
      </c>
      <c r="C1098" s="147" t="s">
        <v>47</v>
      </c>
      <c r="D1098" s="99" t="s">
        <v>3595</v>
      </c>
      <c r="E1098" s="99" t="s">
        <v>473</v>
      </c>
      <c r="F1098" s="99" t="s">
        <v>473</v>
      </c>
      <c r="G1098" s="99" t="s">
        <v>3094</v>
      </c>
      <c r="H1098" s="99" t="s">
        <v>473</v>
      </c>
      <c r="I1098" s="99"/>
      <c r="J1098" s="102"/>
      <c r="K1098" s="38"/>
      <c r="L1098" s="38"/>
      <c r="M1098" s="38"/>
      <c r="N1098" s="160"/>
      <c r="O1098" s="99">
        <v>0</v>
      </c>
      <c r="P1098" s="99">
        <v>0</v>
      </c>
      <c r="Q1098" s="149">
        <f t="shared" si="271"/>
        <v>0</v>
      </c>
      <c r="R1098" s="99"/>
      <c r="S1098" s="258" t="s">
        <v>285</v>
      </c>
      <c r="T1098" s="263"/>
      <c r="U1098" s="263"/>
      <c r="V1098" s="263"/>
      <c r="W1098" s="99">
        <v>0</v>
      </c>
      <c r="X1098" s="99"/>
      <c r="Y1098" s="260" t="s">
        <v>3596</v>
      </c>
      <c r="Z1098" s="260"/>
      <c r="AA1098" s="266">
        <v>42247</v>
      </c>
      <c r="AB1098" s="267">
        <v>42313</v>
      </c>
      <c r="AC1098" s="99">
        <v>229500</v>
      </c>
      <c r="AD1098" s="99"/>
      <c r="AE1098" s="99"/>
      <c r="AF1098" s="50" t="s">
        <v>3597</v>
      </c>
      <c r="AG1098" s="102">
        <v>42316</v>
      </c>
      <c r="AH1098" s="99">
        <v>1</v>
      </c>
      <c r="AI1098" s="179">
        <v>0</v>
      </c>
      <c r="AJ1098" s="224">
        <v>0</v>
      </c>
      <c r="AK1098" s="47">
        <v>229500</v>
      </c>
      <c r="AL1098" s="225">
        <v>1</v>
      </c>
      <c r="AM1098" s="206">
        <f t="shared" si="284"/>
        <v>229500</v>
      </c>
      <c r="AN1098" s="99"/>
      <c r="AO1098" s="47">
        <f t="shared" si="285"/>
        <v>229500</v>
      </c>
      <c r="AP1098" s="99"/>
      <c r="AQ1098" s="99"/>
      <c r="AR1098" s="47">
        <f t="shared" si="275"/>
        <v>229500</v>
      </c>
      <c r="AS1098" s="99"/>
      <c r="AT1098" s="227" t="s">
        <v>55</v>
      </c>
      <c r="AU1098" s="99"/>
      <c r="AV1098" s="55">
        <f t="shared" si="276"/>
        <v>0</v>
      </c>
      <c r="AW1098" s="99"/>
      <c r="AX1098" s="57">
        <v>0</v>
      </c>
      <c r="AY1098" s="58">
        <f t="shared" si="274"/>
        <v>0</v>
      </c>
      <c r="AZ1098" s="59">
        <f t="shared" si="277"/>
        <v>0</v>
      </c>
      <c r="BA1098" s="60">
        <f t="shared" si="278"/>
        <v>229500</v>
      </c>
      <c r="BB1098" s="59">
        <f t="shared" si="279"/>
        <v>0</v>
      </c>
      <c r="BC1098" s="61">
        <f t="shared" si="280"/>
        <v>0</v>
      </c>
      <c r="BD1098" s="61">
        <f t="shared" si="281"/>
        <v>0</v>
      </c>
      <c r="BE1098" s="61">
        <f t="shared" si="282"/>
        <v>0</v>
      </c>
      <c r="BF1098" s="61">
        <f t="shared" si="283"/>
        <v>0</v>
      </c>
    </row>
    <row r="1099" spans="1:58" ht="15.75" x14ac:dyDescent="0.25">
      <c r="A1099" s="99"/>
      <c r="B1099" s="204">
        <v>13213</v>
      </c>
      <c r="C1099" s="147" t="s">
        <v>47</v>
      </c>
      <c r="D1099" s="99" t="s">
        <v>192</v>
      </c>
      <c r="E1099" s="99" t="s">
        <v>3598</v>
      </c>
      <c r="F1099" s="99" t="s">
        <v>3599</v>
      </c>
      <c r="G1099" s="99" t="s">
        <v>3094</v>
      </c>
      <c r="H1099" s="99">
        <v>15792018205</v>
      </c>
      <c r="I1099" s="102">
        <v>42292</v>
      </c>
      <c r="J1099" s="102">
        <v>42294</v>
      </c>
      <c r="K1099" s="38" t="s">
        <v>3600</v>
      </c>
      <c r="L1099" s="38"/>
      <c r="M1099" s="39">
        <v>42303</v>
      </c>
      <c r="N1099" s="40">
        <v>42304</v>
      </c>
      <c r="O1099" s="148">
        <v>4574</v>
      </c>
      <c r="P1099" s="149">
        <v>746</v>
      </c>
      <c r="Q1099" s="149">
        <f t="shared" si="271"/>
        <v>5320</v>
      </c>
      <c r="R1099" s="99"/>
      <c r="S1099" s="258" t="s">
        <v>3601</v>
      </c>
      <c r="T1099" s="258"/>
      <c r="U1099" s="259">
        <v>42298</v>
      </c>
      <c r="V1099" s="259">
        <v>42299</v>
      </c>
      <c r="W1099" s="99">
        <v>1800</v>
      </c>
      <c r="X1099" s="99"/>
      <c r="Y1099" s="47" t="s">
        <v>60</v>
      </c>
      <c r="Z1099" s="260"/>
      <c r="AA1099" s="261"/>
      <c r="AB1099" s="71"/>
      <c r="AC1099" s="99">
        <v>0</v>
      </c>
      <c r="AD1099" s="99"/>
      <c r="AE1099" s="99"/>
      <c r="AF1099" s="50" t="s">
        <v>3602</v>
      </c>
      <c r="AG1099" s="102">
        <v>42319</v>
      </c>
      <c r="AH1099" s="99">
        <v>3</v>
      </c>
      <c r="AI1099" s="179">
        <v>200</v>
      </c>
      <c r="AJ1099" s="224">
        <v>1800</v>
      </c>
      <c r="AK1099" s="47">
        <v>0</v>
      </c>
      <c r="AL1099" s="225">
        <v>1</v>
      </c>
      <c r="AM1099" s="206">
        <f t="shared" si="284"/>
        <v>7120</v>
      </c>
      <c r="AN1099" s="99"/>
      <c r="AO1099" s="226">
        <f t="shared" si="285"/>
        <v>7120</v>
      </c>
      <c r="AP1099" s="99"/>
      <c r="AQ1099" s="99"/>
      <c r="AR1099" s="47">
        <f t="shared" si="275"/>
        <v>7120</v>
      </c>
      <c r="AS1099" s="99"/>
      <c r="AT1099" s="227" t="s">
        <v>55</v>
      </c>
      <c r="AU1099" s="99"/>
      <c r="AV1099" s="55">
        <f t="shared" si="276"/>
        <v>0</v>
      </c>
      <c r="AW1099" s="56"/>
      <c r="AX1099" s="57">
        <v>0</v>
      </c>
      <c r="AY1099" s="58">
        <f t="shared" si="274"/>
        <v>1800</v>
      </c>
      <c r="AZ1099" s="59">
        <f t="shared" si="277"/>
        <v>0</v>
      </c>
      <c r="BA1099" s="60">
        <f t="shared" si="278"/>
        <v>0</v>
      </c>
      <c r="BB1099" s="59">
        <f t="shared" si="279"/>
        <v>0</v>
      </c>
      <c r="BC1099" s="61">
        <f t="shared" si="280"/>
        <v>0</v>
      </c>
      <c r="BD1099" s="61">
        <f t="shared" si="281"/>
        <v>0</v>
      </c>
      <c r="BE1099" s="61">
        <f t="shared" si="282"/>
        <v>0</v>
      </c>
      <c r="BF1099" s="61">
        <f t="shared" si="283"/>
        <v>0</v>
      </c>
    </row>
    <row r="1100" spans="1:58" ht="15.75" x14ac:dyDescent="0.25">
      <c r="A1100" s="99"/>
      <c r="B1100" s="204">
        <v>13246</v>
      </c>
      <c r="C1100" s="147" t="s">
        <v>47</v>
      </c>
      <c r="D1100" s="99" t="s">
        <v>192</v>
      </c>
      <c r="E1100" s="99" t="s">
        <v>3598</v>
      </c>
      <c r="F1100" s="99" t="s">
        <v>3603</v>
      </c>
      <c r="G1100" s="99" t="s">
        <v>3094</v>
      </c>
      <c r="H1100" s="99">
        <v>6525123711</v>
      </c>
      <c r="I1100" s="102">
        <v>42295</v>
      </c>
      <c r="J1100" s="102">
        <v>42297</v>
      </c>
      <c r="K1100" s="38" t="s">
        <v>3604</v>
      </c>
      <c r="L1100" s="38"/>
      <c r="M1100" s="39">
        <v>42303</v>
      </c>
      <c r="N1100" s="40">
        <v>42304</v>
      </c>
      <c r="O1100" s="148">
        <v>1575</v>
      </c>
      <c r="P1100" s="149">
        <v>541</v>
      </c>
      <c r="Q1100" s="149">
        <f t="shared" si="271"/>
        <v>2116</v>
      </c>
      <c r="R1100" s="99"/>
      <c r="S1100" s="258" t="s">
        <v>3605</v>
      </c>
      <c r="T1100" s="258"/>
      <c r="U1100" s="259">
        <v>42302</v>
      </c>
      <c r="V1100" s="259">
        <v>42302</v>
      </c>
      <c r="W1100" s="99">
        <v>1800</v>
      </c>
      <c r="X1100" s="99"/>
      <c r="Y1100" s="47" t="s">
        <v>60</v>
      </c>
      <c r="Z1100" s="260"/>
      <c r="AA1100" s="261"/>
      <c r="AB1100" s="71"/>
      <c r="AC1100" s="99">
        <v>0</v>
      </c>
      <c r="AD1100" s="99"/>
      <c r="AE1100" s="99"/>
      <c r="AF1100" s="50" t="s">
        <v>3606</v>
      </c>
      <c r="AG1100" s="102">
        <v>42319</v>
      </c>
      <c r="AH1100" s="99">
        <v>3</v>
      </c>
      <c r="AI1100" s="179">
        <v>200</v>
      </c>
      <c r="AJ1100" s="224">
        <v>1800</v>
      </c>
      <c r="AK1100" s="47">
        <v>0</v>
      </c>
      <c r="AL1100" s="225">
        <v>1</v>
      </c>
      <c r="AM1100" s="206">
        <f t="shared" si="284"/>
        <v>3916</v>
      </c>
      <c r="AN1100" s="99"/>
      <c r="AO1100" s="226">
        <f t="shared" si="285"/>
        <v>3916</v>
      </c>
      <c r="AP1100" s="99"/>
      <c r="AQ1100" s="99"/>
      <c r="AR1100" s="47">
        <f t="shared" si="275"/>
        <v>3916</v>
      </c>
      <c r="AS1100" s="99"/>
      <c r="AT1100" s="227" t="s">
        <v>55</v>
      </c>
      <c r="AU1100" s="99"/>
      <c r="AV1100" s="55">
        <f t="shared" si="276"/>
        <v>0</v>
      </c>
      <c r="AW1100" s="56"/>
      <c r="AX1100" s="57">
        <v>0</v>
      </c>
      <c r="AY1100" s="58">
        <f t="shared" si="274"/>
        <v>1800</v>
      </c>
      <c r="AZ1100" s="59">
        <f t="shared" si="277"/>
        <v>0</v>
      </c>
      <c r="BA1100" s="60">
        <f t="shared" si="278"/>
        <v>0</v>
      </c>
      <c r="BB1100" s="59">
        <f t="shared" si="279"/>
        <v>0</v>
      </c>
      <c r="BC1100" s="61">
        <f t="shared" si="280"/>
        <v>0</v>
      </c>
      <c r="BD1100" s="61">
        <f t="shared" si="281"/>
        <v>0</v>
      </c>
      <c r="BE1100" s="61">
        <f t="shared" si="282"/>
        <v>0</v>
      </c>
      <c r="BF1100" s="61">
        <f t="shared" si="283"/>
        <v>0</v>
      </c>
    </row>
    <row r="1101" spans="1:58" ht="15.75" x14ac:dyDescent="0.25">
      <c r="A1101" s="99"/>
      <c r="B1101" s="204">
        <v>13286</v>
      </c>
      <c r="C1101" s="147" t="s">
        <v>47</v>
      </c>
      <c r="D1101" s="99" t="s">
        <v>192</v>
      </c>
      <c r="E1101" s="99" t="s">
        <v>3598</v>
      </c>
      <c r="F1101" s="99" t="s">
        <v>3607</v>
      </c>
      <c r="G1101" s="99" t="s">
        <v>3094</v>
      </c>
      <c r="H1101" s="99">
        <v>15798628641</v>
      </c>
      <c r="I1101" s="102">
        <v>42297</v>
      </c>
      <c r="J1101" s="102">
        <v>42299</v>
      </c>
      <c r="K1101" s="38" t="s">
        <v>3608</v>
      </c>
      <c r="L1101" s="38"/>
      <c r="M1101" s="39">
        <v>42316</v>
      </c>
      <c r="N1101" s="40">
        <v>42316</v>
      </c>
      <c r="O1101" s="148">
        <v>1188</v>
      </c>
      <c r="P1101" s="149">
        <v>628</v>
      </c>
      <c r="Q1101" s="149">
        <f t="shared" si="271"/>
        <v>1816</v>
      </c>
      <c r="R1101" s="99"/>
      <c r="S1101" s="258" t="s">
        <v>3609</v>
      </c>
      <c r="T1101" s="258"/>
      <c r="U1101" s="259">
        <v>42305</v>
      </c>
      <c r="V1101" s="259">
        <v>42306</v>
      </c>
      <c r="W1101" s="99">
        <v>1800</v>
      </c>
      <c r="X1101" s="99"/>
      <c r="Y1101" s="47" t="s">
        <v>60</v>
      </c>
      <c r="Z1101" s="260"/>
      <c r="AA1101" s="261"/>
      <c r="AB1101" s="268"/>
      <c r="AC1101" s="99">
        <v>0</v>
      </c>
      <c r="AD1101" s="99"/>
      <c r="AE1101" s="99"/>
      <c r="AF1101" s="50" t="s">
        <v>3610</v>
      </c>
      <c r="AG1101" s="102">
        <v>42319</v>
      </c>
      <c r="AH1101" s="99">
        <v>3</v>
      </c>
      <c r="AI1101" s="179">
        <v>200</v>
      </c>
      <c r="AJ1101" s="224">
        <v>1800</v>
      </c>
      <c r="AK1101" s="47">
        <v>0</v>
      </c>
      <c r="AL1101" s="225">
        <v>1</v>
      </c>
      <c r="AM1101" s="206">
        <f t="shared" si="284"/>
        <v>3616</v>
      </c>
      <c r="AN1101" s="99"/>
      <c r="AO1101" s="226">
        <f t="shared" si="285"/>
        <v>3616</v>
      </c>
      <c r="AP1101" s="99"/>
      <c r="AQ1101" s="99"/>
      <c r="AR1101" s="47">
        <f t="shared" si="275"/>
        <v>3616</v>
      </c>
      <c r="AS1101" s="99"/>
      <c r="AT1101" s="227" t="s">
        <v>55</v>
      </c>
      <c r="AU1101" s="99"/>
      <c r="AV1101" s="55">
        <f t="shared" si="276"/>
        <v>0</v>
      </c>
      <c r="AW1101" s="56"/>
      <c r="AX1101" s="57">
        <v>0</v>
      </c>
      <c r="AY1101" s="58">
        <f t="shared" si="274"/>
        <v>1800</v>
      </c>
      <c r="AZ1101" s="59">
        <f t="shared" si="277"/>
        <v>0</v>
      </c>
      <c r="BA1101" s="60">
        <f t="shared" si="278"/>
        <v>0</v>
      </c>
      <c r="BB1101" s="59">
        <f t="shared" si="279"/>
        <v>0</v>
      </c>
      <c r="BC1101" s="61">
        <f t="shared" si="280"/>
        <v>0</v>
      </c>
      <c r="BD1101" s="61">
        <f t="shared" si="281"/>
        <v>0</v>
      </c>
      <c r="BE1101" s="61">
        <f t="shared" si="282"/>
        <v>0</v>
      </c>
      <c r="BF1101" s="61">
        <f t="shared" si="283"/>
        <v>0</v>
      </c>
    </row>
    <row r="1102" spans="1:58" ht="15.75" x14ac:dyDescent="0.25">
      <c r="A1102" s="99"/>
      <c r="B1102" s="204">
        <v>13331</v>
      </c>
      <c r="C1102" s="147" t="s">
        <v>47</v>
      </c>
      <c r="D1102" s="99" t="s">
        <v>192</v>
      </c>
      <c r="E1102" s="99" t="s">
        <v>3598</v>
      </c>
      <c r="F1102" s="99" t="s">
        <v>3611</v>
      </c>
      <c r="G1102" s="99" t="s">
        <v>3094</v>
      </c>
      <c r="H1102" s="99">
        <v>6525137324</v>
      </c>
      <c r="I1102" s="102">
        <v>42306</v>
      </c>
      <c r="J1102" s="102">
        <v>42307</v>
      </c>
      <c r="K1102" s="38" t="s">
        <v>3612</v>
      </c>
      <c r="L1102" s="38"/>
      <c r="M1102" s="39">
        <v>42312</v>
      </c>
      <c r="N1102" s="40">
        <v>42313</v>
      </c>
      <c r="O1102" s="148">
        <v>1514</v>
      </c>
      <c r="P1102" s="149">
        <v>490</v>
      </c>
      <c r="Q1102" s="149">
        <f t="shared" si="271"/>
        <v>2004</v>
      </c>
      <c r="R1102" s="99"/>
      <c r="S1102" s="258" t="s">
        <v>3613</v>
      </c>
      <c r="T1102" s="258"/>
      <c r="U1102" s="259">
        <v>42309</v>
      </c>
      <c r="V1102" s="259">
        <v>42310</v>
      </c>
      <c r="W1102" s="99">
        <v>1800</v>
      </c>
      <c r="X1102" s="99"/>
      <c r="Y1102" s="47" t="s">
        <v>60</v>
      </c>
      <c r="Z1102" s="260"/>
      <c r="AA1102" s="261"/>
      <c r="AB1102" s="71"/>
      <c r="AC1102" s="99">
        <v>0</v>
      </c>
      <c r="AD1102" s="99"/>
      <c r="AE1102" s="99"/>
      <c r="AF1102" s="50" t="s">
        <v>3614</v>
      </c>
      <c r="AG1102" s="102">
        <v>42319</v>
      </c>
      <c r="AH1102" s="99">
        <v>3</v>
      </c>
      <c r="AI1102" s="179">
        <v>200</v>
      </c>
      <c r="AJ1102" s="224">
        <v>1800</v>
      </c>
      <c r="AK1102" s="47">
        <v>0</v>
      </c>
      <c r="AL1102" s="225">
        <v>1</v>
      </c>
      <c r="AM1102" s="206">
        <f t="shared" si="284"/>
        <v>3804</v>
      </c>
      <c r="AN1102" s="99"/>
      <c r="AO1102" s="226">
        <f t="shared" si="285"/>
        <v>3804</v>
      </c>
      <c r="AP1102" s="99"/>
      <c r="AQ1102" s="99"/>
      <c r="AR1102" s="47">
        <f t="shared" si="275"/>
        <v>3804</v>
      </c>
      <c r="AS1102" s="99"/>
      <c r="AT1102" s="227" t="s">
        <v>55</v>
      </c>
      <c r="AU1102" s="99"/>
      <c r="AV1102" s="55">
        <f t="shared" si="276"/>
        <v>0</v>
      </c>
      <c r="AW1102" s="56"/>
      <c r="AX1102" s="57">
        <v>0</v>
      </c>
      <c r="AY1102" s="58">
        <f t="shared" si="274"/>
        <v>1800</v>
      </c>
      <c r="AZ1102" s="59">
        <f t="shared" si="277"/>
        <v>0</v>
      </c>
      <c r="BA1102" s="60">
        <f t="shared" si="278"/>
        <v>0</v>
      </c>
      <c r="BB1102" s="59">
        <f t="shared" si="279"/>
        <v>0</v>
      </c>
      <c r="BC1102" s="61">
        <f t="shared" si="280"/>
        <v>0</v>
      </c>
      <c r="BD1102" s="61">
        <f t="shared" si="281"/>
        <v>0</v>
      </c>
      <c r="BE1102" s="61">
        <f t="shared" si="282"/>
        <v>0</v>
      </c>
      <c r="BF1102" s="61">
        <f t="shared" si="283"/>
        <v>0</v>
      </c>
    </row>
    <row r="1103" spans="1:58" ht="30" x14ac:dyDescent="0.25">
      <c r="A1103" s="99"/>
      <c r="B1103" s="204">
        <v>29913</v>
      </c>
      <c r="C1103" s="147" t="s">
        <v>47</v>
      </c>
      <c r="D1103" s="99" t="s">
        <v>3432</v>
      </c>
      <c r="E1103" s="99" t="s">
        <v>3433</v>
      </c>
      <c r="F1103" s="99" t="s">
        <v>3434</v>
      </c>
      <c r="G1103" s="99" t="s">
        <v>3094</v>
      </c>
      <c r="H1103" s="99" t="s">
        <v>3435</v>
      </c>
      <c r="I1103" s="102">
        <v>42284</v>
      </c>
      <c r="J1103" s="102">
        <v>42285</v>
      </c>
      <c r="K1103" s="38" t="s">
        <v>3436</v>
      </c>
      <c r="L1103" s="38"/>
      <c r="M1103" s="39">
        <v>42298</v>
      </c>
      <c r="N1103" s="40">
        <v>42299</v>
      </c>
      <c r="O1103" s="148">
        <v>2054</v>
      </c>
      <c r="P1103" s="149">
        <v>551</v>
      </c>
      <c r="Q1103" s="149">
        <f t="shared" si="271"/>
        <v>2605</v>
      </c>
      <c r="R1103" s="99"/>
      <c r="S1103" s="258" t="s">
        <v>3437</v>
      </c>
      <c r="T1103" s="258"/>
      <c r="U1103" s="259">
        <v>42290</v>
      </c>
      <c r="V1103" s="259">
        <v>42291</v>
      </c>
      <c r="W1103" s="99">
        <v>1181.25</v>
      </c>
      <c r="X1103" s="99"/>
      <c r="Y1103" s="47" t="s">
        <v>60</v>
      </c>
      <c r="Z1103" s="260"/>
      <c r="AA1103" s="261"/>
      <c r="AB1103" s="71"/>
      <c r="AC1103" s="99">
        <v>0</v>
      </c>
      <c r="AD1103" s="99"/>
      <c r="AE1103" s="99"/>
      <c r="AF1103" s="256" t="s">
        <v>3615</v>
      </c>
      <c r="AG1103" s="102">
        <v>42320</v>
      </c>
      <c r="AH1103" s="99">
        <v>1</v>
      </c>
      <c r="AI1103" s="179">
        <v>490</v>
      </c>
      <c r="AJ1103" s="224">
        <f t="shared" ref="AJ1103:AJ1110" si="286">W1103</f>
        <v>1181.25</v>
      </c>
      <c r="AK1103" s="47">
        <f>+AC1103</f>
        <v>0</v>
      </c>
      <c r="AL1103" s="225">
        <v>1</v>
      </c>
      <c r="AM1103" s="206">
        <f t="shared" si="284"/>
        <v>3786.25</v>
      </c>
      <c r="AN1103" s="99"/>
      <c r="AO1103" s="47">
        <f t="shared" si="285"/>
        <v>3786.25</v>
      </c>
      <c r="AP1103" s="99"/>
      <c r="AQ1103" s="99"/>
      <c r="AR1103" s="47">
        <f t="shared" si="275"/>
        <v>3786.25</v>
      </c>
      <c r="AS1103" s="99"/>
      <c r="AT1103" s="227" t="s">
        <v>55</v>
      </c>
      <c r="AU1103" s="99"/>
      <c r="AV1103" s="55">
        <f t="shared" si="276"/>
        <v>0</v>
      </c>
      <c r="AW1103" s="56">
        <f>+AI1103</f>
        <v>490</v>
      </c>
      <c r="AX1103" s="57">
        <v>0</v>
      </c>
      <c r="AY1103" s="58">
        <f t="shared" si="274"/>
        <v>1181.25</v>
      </c>
      <c r="AZ1103" s="59">
        <f t="shared" si="277"/>
        <v>0</v>
      </c>
      <c r="BA1103" s="60">
        <f t="shared" si="278"/>
        <v>0</v>
      </c>
      <c r="BB1103" s="59">
        <f t="shared" si="279"/>
        <v>0</v>
      </c>
      <c r="BC1103" s="61">
        <f t="shared" si="280"/>
        <v>0</v>
      </c>
      <c r="BD1103" s="61">
        <f t="shared" si="281"/>
        <v>0</v>
      </c>
      <c r="BE1103" s="61">
        <f t="shared" si="282"/>
        <v>0</v>
      </c>
      <c r="BF1103" s="61">
        <f t="shared" si="283"/>
        <v>0</v>
      </c>
    </row>
    <row r="1104" spans="1:58" ht="15.75" x14ac:dyDescent="0.25">
      <c r="A1104" s="146">
        <v>42325</v>
      </c>
      <c r="B1104" s="99">
        <v>13219</v>
      </c>
      <c r="C1104" s="147" t="s">
        <v>47</v>
      </c>
      <c r="D1104" s="99" t="s">
        <v>1503</v>
      </c>
      <c r="E1104" s="99" t="s">
        <v>618</v>
      </c>
      <c r="F1104" s="99" t="s">
        <v>2396</v>
      </c>
      <c r="G1104" s="99" t="s">
        <v>3094</v>
      </c>
      <c r="H1104" s="99" t="s">
        <v>3265</v>
      </c>
      <c r="I1104" s="102">
        <v>42289</v>
      </c>
      <c r="J1104" s="102">
        <v>42289</v>
      </c>
      <c r="K1104" s="38" t="s">
        <v>3266</v>
      </c>
      <c r="L1104" s="38"/>
      <c r="M1104" s="39">
        <v>42296</v>
      </c>
      <c r="N1104" s="40">
        <v>42296</v>
      </c>
      <c r="O1104" s="148">
        <v>0</v>
      </c>
      <c r="P1104" s="149">
        <v>945</v>
      </c>
      <c r="Q1104" s="149">
        <f t="shared" si="271"/>
        <v>945</v>
      </c>
      <c r="R1104" s="99"/>
      <c r="S1104" s="43" t="s">
        <v>285</v>
      </c>
      <c r="T1104" s="43"/>
      <c r="U1104" s="138"/>
      <c r="V1104" s="139"/>
      <c r="W1104" s="99"/>
      <c r="X1104" s="99"/>
      <c r="Y1104" s="47" t="s">
        <v>60</v>
      </c>
      <c r="Z1104" s="47"/>
      <c r="AA1104" s="70"/>
      <c r="AB1104" s="71"/>
      <c r="AC1104" s="99">
        <v>0</v>
      </c>
      <c r="AD1104" s="99"/>
      <c r="AE1104" s="99"/>
      <c r="AF1104" s="50" t="s">
        <v>3616</v>
      </c>
      <c r="AG1104" s="102">
        <v>42302</v>
      </c>
      <c r="AH1104" s="99">
        <v>1</v>
      </c>
      <c r="AI1104" s="179">
        <v>350</v>
      </c>
      <c r="AJ1104" s="224">
        <f t="shared" si="286"/>
        <v>0</v>
      </c>
      <c r="AK1104" s="47">
        <f>+AC1104</f>
        <v>0</v>
      </c>
      <c r="AL1104" s="225">
        <v>1</v>
      </c>
      <c r="AM1104" s="206">
        <f t="shared" si="284"/>
        <v>945</v>
      </c>
      <c r="AN1104" s="99"/>
      <c r="AO1104" s="47">
        <f t="shared" si="285"/>
        <v>945</v>
      </c>
      <c r="AP1104" s="99"/>
      <c r="AQ1104" s="99"/>
      <c r="AR1104" s="47">
        <f t="shared" si="275"/>
        <v>945</v>
      </c>
      <c r="AS1104" s="99"/>
      <c r="AT1104" s="227" t="s">
        <v>55</v>
      </c>
      <c r="AU1104" s="99"/>
      <c r="AV1104" s="55">
        <f t="shared" si="276"/>
        <v>0</v>
      </c>
      <c r="AW1104" s="56">
        <f>+AI1104</f>
        <v>350</v>
      </c>
      <c r="AX1104" s="57">
        <v>0</v>
      </c>
      <c r="AY1104" s="58">
        <f t="shared" si="274"/>
        <v>0</v>
      </c>
      <c r="AZ1104" s="59">
        <f t="shared" si="277"/>
        <v>0</v>
      </c>
      <c r="BA1104" s="60">
        <f t="shared" si="278"/>
        <v>0</v>
      </c>
      <c r="BB1104" s="59">
        <f t="shared" si="279"/>
        <v>0</v>
      </c>
      <c r="BC1104" s="61">
        <f t="shared" si="280"/>
        <v>0</v>
      </c>
      <c r="BD1104" s="61">
        <f t="shared" si="281"/>
        <v>0</v>
      </c>
      <c r="BE1104" s="61">
        <f t="shared" si="282"/>
        <v>0</v>
      </c>
      <c r="BF1104" s="61">
        <f t="shared" si="283"/>
        <v>0</v>
      </c>
    </row>
    <row r="1105" spans="1:58" ht="15.75" x14ac:dyDescent="0.25">
      <c r="A1105" s="99"/>
      <c r="B1105" s="204">
        <v>13338</v>
      </c>
      <c r="C1105" s="147" t="s">
        <v>47</v>
      </c>
      <c r="D1105" s="99" t="s">
        <v>192</v>
      </c>
      <c r="E1105" s="99" t="s">
        <v>3598</v>
      </c>
      <c r="F1105" s="99" t="s">
        <v>3617</v>
      </c>
      <c r="G1105" s="99" t="s">
        <v>3094</v>
      </c>
      <c r="H1105" s="99">
        <v>2059124310</v>
      </c>
      <c r="I1105" s="102">
        <v>42313</v>
      </c>
      <c r="J1105" s="102">
        <v>42314</v>
      </c>
      <c r="K1105" s="38" t="s">
        <v>3618</v>
      </c>
      <c r="L1105" s="38"/>
      <c r="M1105" s="39">
        <v>42320</v>
      </c>
      <c r="N1105" s="40">
        <v>42323</v>
      </c>
      <c r="O1105" s="148">
        <v>734</v>
      </c>
      <c r="P1105" s="149">
        <v>1725</v>
      </c>
      <c r="Q1105" s="149">
        <f t="shared" si="271"/>
        <v>2459</v>
      </c>
      <c r="R1105" s="99"/>
      <c r="S1105" s="258" t="s">
        <v>3619</v>
      </c>
      <c r="T1105" s="258"/>
      <c r="U1105" s="259">
        <v>42318</v>
      </c>
      <c r="V1105" s="259">
        <v>42319</v>
      </c>
      <c r="W1105" s="99">
        <v>1800</v>
      </c>
      <c r="X1105" s="99"/>
      <c r="Y1105" s="47" t="s">
        <v>60</v>
      </c>
      <c r="Z1105" s="260"/>
      <c r="AA1105" s="261"/>
      <c r="AB1105" s="71"/>
      <c r="AC1105" s="99">
        <v>0</v>
      </c>
      <c r="AD1105" s="99"/>
      <c r="AE1105" s="99"/>
      <c r="AF1105" s="50" t="s">
        <v>3620</v>
      </c>
      <c r="AG1105" s="102">
        <v>42325</v>
      </c>
      <c r="AH1105" s="99">
        <v>3</v>
      </c>
      <c r="AI1105" s="179">
        <v>200</v>
      </c>
      <c r="AJ1105" s="224">
        <f t="shared" si="286"/>
        <v>1800</v>
      </c>
      <c r="AK1105" s="47">
        <v>0</v>
      </c>
      <c r="AL1105" s="225">
        <v>1</v>
      </c>
      <c r="AM1105" s="206">
        <f t="shared" si="284"/>
        <v>4259</v>
      </c>
      <c r="AN1105" s="99"/>
      <c r="AO1105" s="226">
        <f t="shared" si="285"/>
        <v>4259</v>
      </c>
      <c r="AP1105" s="99"/>
      <c r="AQ1105" s="99"/>
      <c r="AR1105" s="47">
        <f t="shared" si="275"/>
        <v>4259</v>
      </c>
      <c r="AS1105" s="99"/>
      <c r="AT1105" s="227" t="s">
        <v>55</v>
      </c>
      <c r="AU1105" s="99"/>
      <c r="AV1105" s="55">
        <f t="shared" si="276"/>
        <v>0</v>
      </c>
      <c r="AW1105" s="56"/>
      <c r="AX1105" s="57">
        <v>0</v>
      </c>
      <c r="AY1105" s="58">
        <f t="shared" si="274"/>
        <v>1800</v>
      </c>
      <c r="AZ1105" s="59">
        <f t="shared" si="277"/>
        <v>0</v>
      </c>
      <c r="BA1105" s="60">
        <f t="shared" si="278"/>
        <v>0</v>
      </c>
      <c r="BB1105" s="59">
        <f t="shared" si="279"/>
        <v>0</v>
      </c>
      <c r="BC1105" s="61">
        <f t="shared" si="280"/>
        <v>0</v>
      </c>
      <c r="BD1105" s="61">
        <f t="shared" si="281"/>
        <v>0</v>
      </c>
      <c r="BE1105" s="61">
        <f t="shared" si="282"/>
        <v>0</v>
      </c>
      <c r="BF1105" s="61">
        <f t="shared" si="283"/>
        <v>0</v>
      </c>
    </row>
    <row r="1106" spans="1:58" ht="15.75" x14ac:dyDescent="0.25">
      <c r="A1106" s="99"/>
      <c r="B1106" s="204">
        <v>30153</v>
      </c>
      <c r="C1106" s="147" t="s">
        <v>47</v>
      </c>
      <c r="D1106" s="99" t="s">
        <v>192</v>
      </c>
      <c r="E1106" s="99" t="s">
        <v>3598</v>
      </c>
      <c r="F1106" s="99" t="s">
        <v>3621</v>
      </c>
      <c r="G1106" s="99" t="s">
        <v>3094</v>
      </c>
      <c r="H1106" s="99" t="s">
        <v>3622</v>
      </c>
      <c r="I1106" s="102">
        <v>42297</v>
      </c>
      <c r="J1106" s="102">
        <v>42305</v>
      </c>
      <c r="K1106" s="38" t="s">
        <v>3623</v>
      </c>
      <c r="L1106" s="38"/>
      <c r="M1106" s="39">
        <v>42303</v>
      </c>
      <c r="N1106" s="40">
        <v>42317</v>
      </c>
      <c r="O1106" s="148">
        <v>7176</v>
      </c>
      <c r="P1106" s="149">
        <f>1812+200</f>
        <v>2012</v>
      </c>
      <c r="Q1106" s="149">
        <f t="shared" si="271"/>
        <v>9188</v>
      </c>
      <c r="R1106" s="99"/>
      <c r="S1106" s="258" t="s">
        <v>3624</v>
      </c>
      <c r="T1106" s="258"/>
      <c r="U1106" s="259">
        <v>42323</v>
      </c>
      <c r="V1106" s="259">
        <v>42324</v>
      </c>
      <c r="W1106" s="99">
        <v>2930</v>
      </c>
      <c r="X1106" s="99"/>
      <c r="Y1106" s="47" t="s">
        <v>60</v>
      </c>
      <c r="Z1106" s="260"/>
      <c r="AA1106" s="261"/>
      <c r="AB1106" s="71"/>
      <c r="AC1106" s="99">
        <v>0</v>
      </c>
      <c r="AD1106" s="99"/>
      <c r="AE1106" s="99"/>
      <c r="AF1106" s="50" t="s">
        <v>3625</v>
      </c>
      <c r="AG1106" s="102">
        <v>42325</v>
      </c>
      <c r="AH1106" s="99">
        <v>3</v>
      </c>
      <c r="AI1106" s="179">
        <v>200</v>
      </c>
      <c r="AJ1106" s="224">
        <f t="shared" si="286"/>
        <v>2930</v>
      </c>
      <c r="AK1106" s="47">
        <v>0</v>
      </c>
      <c r="AL1106" s="225">
        <v>1</v>
      </c>
      <c r="AM1106" s="206">
        <f t="shared" si="284"/>
        <v>12118</v>
      </c>
      <c r="AN1106" s="99"/>
      <c r="AO1106" s="226">
        <f t="shared" si="285"/>
        <v>12118</v>
      </c>
      <c r="AP1106" s="99"/>
      <c r="AQ1106" s="99"/>
      <c r="AR1106" s="47">
        <f t="shared" si="275"/>
        <v>12118</v>
      </c>
      <c r="AS1106" s="99"/>
      <c r="AT1106" s="227" t="s">
        <v>55</v>
      </c>
      <c r="AU1106" s="99"/>
      <c r="AV1106" s="55">
        <f t="shared" si="276"/>
        <v>0</v>
      </c>
      <c r="AW1106" s="56"/>
      <c r="AX1106" s="57">
        <v>0</v>
      </c>
      <c r="AY1106" s="58">
        <f t="shared" si="274"/>
        <v>2930</v>
      </c>
      <c r="AZ1106" s="59">
        <f t="shared" si="277"/>
        <v>0</v>
      </c>
      <c r="BA1106" s="60">
        <f t="shared" si="278"/>
        <v>0</v>
      </c>
      <c r="BB1106" s="59">
        <f t="shared" si="279"/>
        <v>0</v>
      </c>
      <c r="BC1106" s="61">
        <f t="shared" si="280"/>
        <v>0</v>
      </c>
      <c r="BD1106" s="61">
        <f t="shared" si="281"/>
        <v>0</v>
      </c>
      <c r="BE1106" s="61">
        <f t="shared" si="282"/>
        <v>0</v>
      </c>
      <c r="BF1106" s="61">
        <f t="shared" si="283"/>
        <v>0</v>
      </c>
    </row>
    <row r="1107" spans="1:58" ht="15.75" x14ac:dyDescent="0.25">
      <c r="A1107" s="99"/>
      <c r="B1107" s="204" t="s">
        <v>473</v>
      </c>
      <c r="C1107" s="147" t="s">
        <v>47</v>
      </c>
      <c r="D1107" s="99" t="s">
        <v>3626</v>
      </c>
      <c r="E1107" s="99" t="s">
        <v>3627</v>
      </c>
      <c r="F1107" s="99" t="s">
        <v>3628</v>
      </c>
      <c r="G1107" s="99" t="s">
        <v>3094</v>
      </c>
      <c r="H1107" s="99" t="s">
        <v>473</v>
      </c>
      <c r="I1107" s="102"/>
      <c r="J1107" s="102"/>
      <c r="K1107" s="38" t="s">
        <v>475</v>
      </c>
      <c r="L1107" s="38"/>
      <c r="M1107" s="39"/>
      <c r="N1107" s="40"/>
      <c r="O1107" s="148">
        <v>0</v>
      </c>
      <c r="P1107" s="149">
        <v>0</v>
      </c>
      <c r="Q1107" s="149">
        <f t="shared" si="271"/>
        <v>0</v>
      </c>
      <c r="R1107" s="99"/>
      <c r="S1107" s="258" t="s">
        <v>285</v>
      </c>
      <c r="T1107" s="258"/>
      <c r="U1107" s="259"/>
      <c r="V1107" s="259"/>
      <c r="W1107" s="99">
        <v>0</v>
      </c>
      <c r="X1107" s="99"/>
      <c r="Y1107" s="47" t="s">
        <v>3629</v>
      </c>
      <c r="Z1107" s="260"/>
      <c r="AA1107" s="269">
        <v>42310</v>
      </c>
      <c r="AB1107" s="49">
        <v>42310</v>
      </c>
      <c r="AC1107" s="99">
        <v>425044</v>
      </c>
      <c r="AD1107" s="99"/>
      <c r="AE1107" s="99"/>
      <c r="AF1107" s="50" t="s">
        <v>3630</v>
      </c>
      <c r="AG1107" s="102">
        <v>42325</v>
      </c>
      <c r="AH1107" s="99">
        <v>1</v>
      </c>
      <c r="AI1107" s="179">
        <v>0</v>
      </c>
      <c r="AJ1107" s="224">
        <f t="shared" si="286"/>
        <v>0</v>
      </c>
      <c r="AK1107" s="47">
        <f>AC1107</f>
        <v>425044</v>
      </c>
      <c r="AL1107" s="225">
        <v>1</v>
      </c>
      <c r="AM1107" s="206">
        <f t="shared" si="284"/>
        <v>425044</v>
      </c>
      <c r="AN1107" s="99"/>
      <c r="AO1107" s="226">
        <f t="shared" si="285"/>
        <v>425044</v>
      </c>
      <c r="AP1107" s="99"/>
      <c r="AQ1107" s="99"/>
      <c r="AR1107" s="47">
        <f t="shared" si="275"/>
        <v>425044</v>
      </c>
      <c r="AS1107" s="99"/>
      <c r="AT1107" s="227" t="s">
        <v>55</v>
      </c>
      <c r="AU1107" s="99"/>
      <c r="AV1107" s="55">
        <f t="shared" si="276"/>
        <v>0</v>
      </c>
      <c r="AW1107" s="56"/>
      <c r="AX1107" s="57">
        <v>0</v>
      </c>
      <c r="AY1107" s="58">
        <f t="shared" si="274"/>
        <v>0</v>
      </c>
      <c r="AZ1107" s="59">
        <f t="shared" si="277"/>
        <v>0</v>
      </c>
      <c r="BA1107" s="60">
        <f t="shared" si="278"/>
        <v>425044</v>
      </c>
      <c r="BB1107" s="59">
        <f t="shared" si="279"/>
        <v>0</v>
      </c>
      <c r="BC1107" s="61">
        <f t="shared" si="280"/>
        <v>0</v>
      </c>
      <c r="BD1107" s="61">
        <f t="shared" si="281"/>
        <v>0</v>
      </c>
      <c r="BE1107" s="61">
        <f t="shared" si="282"/>
        <v>0</v>
      </c>
      <c r="BF1107" s="61">
        <f t="shared" si="283"/>
        <v>0</v>
      </c>
    </row>
    <row r="1108" spans="1:58" ht="15.75" x14ac:dyDescent="0.25">
      <c r="A1108" s="146">
        <v>42327</v>
      </c>
      <c r="B1108" s="204">
        <v>30176</v>
      </c>
      <c r="C1108" s="147" t="s">
        <v>47</v>
      </c>
      <c r="D1108" s="99" t="s">
        <v>3631</v>
      </c>
      <c r="E1108" s="99" t="s">
        <v>3632</v>
      </c>
      <c r="F1108" s="99" t="s">
        <v>3633</v>
      </c>
      <c r="G1108" s="99" t="s">
        <v>3094</v>
      </c>
      <c r="H1108" s="99" t="s">
        <v>3634</v>
      </c>
      <c r="I1108" s="102">
        <v>42298</v>
      </c>
      <c r="J1108" s="102">
        <v>42304</v>
      </c>
      <c r="K1108" s="38" t="s">
        <v>3635</v>
      </c>
      <c r="L1108" s="38"/>
      <c r="M1108" s="39">
        <v>42306</v>
      </c>
      <c r="N1108" s="40">
        <v>42309</v>
      </c>
      <c r="O1108" s="148">
        <v>576778</v>
      </c>
      <c r="P1108" s="149">
        <v>153674</v>
      </c>
      <c r="Q1108" s="149">
        <f t="shared" si="271"/>
        <v>730452</v>
      </c>
      <c r="R1108" s="99"/>
      <c r="S1108" s="258" t="s">
        <v>3636</v>
      </c>
      <c r="T1108" s="258"/>
      <c r="U1108" s="259">
        <v>42318</v>
      </c>
      <c r="V1108" s="259">
        <v>42318</v>
      </c>
      <c r="W1108" s="99">
        <v>268837.5</v>
      </c>
      <c r="X1108" s="99"/>
      <c r="Y1108" s="47" t="s">
        <v>60</v>
      </c>
      <c r="Z1108" s="260"/>
      <c r="AA1108" s="261"/>
      <c r="AB1108" s="71"/>
      <c r="AC1108" s="99">
        <v>0</v>
      </c>
      <c r="AD1108" s="99"/>
      <c r="AE1108" s="99"/>
      <c r="AF1108" s="50" t="s">
        <v>3637</v>
      </c>
      <c r="AG1108" s="102">
        <v>42326</v>
      </c>
      <c r="AH1108" s="99">
        <v>2</v>
      </c>
      <c r="AI1108" s="179">
        <v>22334</v>
      </c>
      <c r="AJ1108" s="224">
        <f t="shared" si="286"/>
        <v>268837.5</v>
      </c>
      <c r="AK1108" s="47">
        <v>0</v>
      </c>
      <c r="AL1108" s="225">
        <v>1</v>
      </c>
      <c r="AM1108" s="206">
        <f t="shared" si="284"/>
        <v>999289.5</v>
      </c>
      <c r="AN1108" s="99"/>
      <c r="AO1108" s="226">
        <f t="shared" si="285"/>
        <v>999289.5</v>
      </c>
      <c r="AP1108" s="99"/>
      <c r="AQ1108" s="99"/>
      <c r="AR1108" s="47">
        <f t="shared" si="275"/>
        <v>999289.5</v>
      </c>
      <c r="AS1108" s="99"/>
      <c r="AT1108" s="227" t="s">
        <v>55</v>
      </c>
      <c r="AU1108" s="99"/>
      <c r="AV1108" s="55">
        <f t="shared" si="276"/>
        <v>0</v>
      </c>
      <c r="AW1108" s="56"/>
      <c r="AX1108" s="57">
        <v>0</v>
      </c>
      <c r="AY1108" s="58">
        <f t="shared" si="274"/>
        <v>268837.5</v>
      </c>
      <c r="AZ1108" s="59">
        <f t="shared" si="277"/>
        <v>0</v>
      </c>
      <c r="BA1108" s="60">
        <f t="shared" si="278"/>
        <v>0</v>
      </c>
      <c r="BB1108" s="59">
        <f t="shared" si="279"/>
        <v>0</v>
      </c>
      <c r="BC1108" s="61">
        <f t="shared" si="280"/>
        <v>0</v>
      </c>
      <c r="BD1108" s="61">
        <f t="shared" si="281"/>
        <v>0</v>
      </c>
      <c r="BE1108" s="61">
        <f t="shared" si="282"/>
        <v>0</v>
      </c>
      <c r="BF1108" s="61">
        <f t="shared" si="283"/>
        <v>0</v>
      </c>
    </row>
    <row r="1109" spans="1:58" ht="15.75" x14ac:dyDescent="0.25">
      <c r="A1109" s="99"/>
      <c r="B1109" s="204">
        <v>30177</v>
      </c>
      <c r="C1109" s="147" t="s">
        <v>47</v>
      </c>
      <c r="D1109" s="99" t="s">
        <v>3631</v>
      </c>
      <c r="E1109" s="99" t="s">
        <v>3638</v>
      </c>
      <c r="F1109" s="99" t="s">
        <v>3639</v>
      </c>
      <c r="G1109" s="99" t="s">
        <v>3094</v>
      </c>
      <c r="H1109" s="99" t="s">
        <v>3640</v>
      </c>
      <c r="I1109" s="102">
        <v>42298</v>
      </c>
      <c r="J1109" s="102">
        <v>42304</v>
      </c>
      <c r="K1109" s="38" t="s">
        <v>3641</v>
      </c>
      <c r="L1109" s="38"/>
      <c r="M1109" s="39">
        <v>42306</v>
      </c>
      <c r="N1109" s="40">
        <v>42309</v>
      </c>
      <c r="O1109" s="148">
        <v>428273</v>
      </c>
      <c r="P1109" s="149">
        <v>114325</v>
      </c>
      <c r="Q1109" s="149">
        <f t="shared" si="271"/>
        <v>542598</v>
      </c>
      <c r="R1109" s="99"/>
      <c r="S1109" s="258" t="s">
        <v>3642</v>
      </c>
      <c r="T1109" s="258"/>
      <c r="U1109" s="259">
        <v>42318</v>
      </c>
      <c r="V1109" s="259">
        <v>42318</v>
      </c>
      <c r="W1109" s="99">
        <v>203835</v>
      </c>
      <c r="X1109" s="99"/>
      <c r="Y1109" s="47" t="s">
        <v>60</v>
      </c>
      <c r="Z1109" s="260"/>
      <c r="AA1109" s="261"/>
      <c r="AB1109" s="71"/>
      <c r="AC1109" s="99">
        <v>0</v>
      </c>
      <c r="AD1109" s="99"/>
      <c r="AE1109" s="99"/>
      <c r="AF1109" s="50" t="s">
        <v>3643</v>
      </c>
      <c r="AG1109" s="102">
        <v>42326</v>
      </c>
      <c r="AH1109" s="99">
        <v>2</v>
      </c>
      <c r="AI1109" s="179">
        <v>16585</v>
      </c>
      <c r="AJ1109" s="224">
        <f t="shared" si="286"/>
        <v>203835</v>
      </c>
      <c r="AK1109" s="47">
        <v>0</v>
      </c>
      <c r="AL1109" s="225">
        <v>1</v>
      </c>
      <c r="AM1109" s="206">
        <f t="shared" si="284"/>
        <v>746433</v>
      </c>
      <c r="AN1109" s="99"/>
      <c r="AO1109" s="226">
        <f t="shared" si="285"/>
        <v>746433</v>
      </c>
      <c r="AP1109" s="99"/>
      <c r="AQ1109" s="99"/>
      <c r="AR1109" s="47">
        <f t="shared" si="275"/>
        <v>746433</v>
      </c>
      <c r="AS1109" s="99"/>
      <c r="AT1109" s="227" t="s">
        <v>55</v>
      </c>
      <c r="AU1109" s="99"/>
      <c r="AV1109" s="55">
        <f t="shared" si="276"/>
        <v>0</v>
      </c>
      <c r="AW1109" s="56"/>
      <c r="AX1109" s="57">
        <v>0</v>
      </c>
      <c r="AY1109" s="58">
        <f t="shared" si="274"/>
        <v>203835</v>
      </c>
      <c r="AZ1109" s="59">
        <f t="shared" si="277"/>
        <v>0</v>
      </c>
      <c r="BA1109" s="60">
        <f t="shared" si="278"/>
        <v>0</v>
      </c>
      <c r="BB1109" s="59">
        <f t="shared" si="279"/>
        <v>0</v>
      </c>
      <c r="BC1109" s="61">
        <f t="shared" si="280"/>
        <v>0</v>
      </c>
      <c r="BD1109" s="61">
        <f t="shared" si="281"/>
        <v>0</v>
      </c>
      <c r="BE1109" s="61">
        <f t="shared" si="282"/>
        <v>0</v>
      </c>
      <c r="BF1109" s="61">
        <f t="shared" si="283"/>
        <v>0</v>
      </c>
    </row>
    <row r="1110" spans="1:58" ht="15.75" x14ac:dyDescent="0.25">
      <c r="A1110" s="146">
        <v>42331</v>
      </c>
      <c r="B1110" s="204" t="s">
        <v>473</v>
      </c>
      <c r="C1110" s="147" t="s">
        <v>47</v>
      </c>
      <c r="D1110" s="99" t="s">
        <v>3644</v>
      </c>
      <c r="E1110" s="99" t="s">
        <v>473</v>
      </c>
      <c r="F1110" s="99" t="s">
        <v>473</v>
      </c>
      <c r="G1110" s="99" t="s">
        <v>3094</v>
      </c>
      <c r="H1110" s="99" t="s">
        <v>473</v>
      </c>
      <c r="I1110" s="102"/>
      <c r="J1110" s="102"/>
      <c r="K1110" s="38" t="s">
        <v>475</v>
      </c>
      <c r="L1110" s="38"/>
      <c r="M1110" s="39"/>
      <c r="N1110" s="40"/>
      <c r="O1110" s="148">
        <v>0</v>
      </c>
      <c r="P1110" s="149">
        <v>0</v>
      </c>
      <c r="Q1110" s="149">
        <f t="shared" si="271"/>
        <v>0</v>
      </c>
      <c r="R1110" s="99"/>
      <c r="S1110" s="258" t="s">
        <v>285</v>
      </c>
      <c r="T1110" s="258"/>
      <c r="U1110" s="259"/>
      <c r="V1110" s="259"/>
      <c r="W1110" s="99">
        <v>0</v>
      </c>
      <c r="X1110" s="99"/>
      <c r="Y1110" s="47" t="s">
        <v>3645</v>
      </c>
      <c r="Z1110" s="260"/>
      <c r="AA1110" s="269">
        <v>42325</v>
      </c>
      <c r="AB1110" s="49">
        <v>42327</v>
      </c>
      <c r="AC1110" s="99">
        <v>22320</v>
      </c>
      <c r="AD1110" s="99"/>
      <c r="AE1110" s="99"/>
      <c r="AF1110" s="50" t="s">
        <v>3646</v>
      </c>
      <c r="AG1110" s="102">
        <v>42331</v>
      </c>
      <c r="AH1110" s="99">
        <v>1</v>
      </c>
      <c r="AI1110" s="179">
        <v>0</v>
      </c>
      <c r="AJ1110" s="224">
        <f t="shared" si="286"/>
        <v>0</v>
      </c>
      <c r="AK1110" s="47">
        <v>22320</v>
      </c>
      <c r="AL1110" s="225">
        <v>1</v>
      </c>
      <c r="AM1110" s="206">
        <f t="shared" si="284"/>
        <v>22320</v>
      </c>
      <c r="AN1110" s="99"/>
      <c r="AO1110" s="226">
        <f t="shared" si="285"/>
        <v>22320</v>
      </c>
      <c r="AP1110" s="99"/>
      <c r="AQ1110" s="99"/>
      <c r="AR1110" s="47">
        <f t="shared" si="275"/>
        <v>22320</v>
      </c>
      <c r="AS1110" s="99"/>
      <c r="AT1110" s="227" t="s">
        <v>55</v>
      </c>
      <c r="AU1110" s="99"/>
      <c r="AV1110" s="55">
        <f t="shared" si="276"/>
        <v>0</v>
      </c>
      <c r="AW1110" s="56"/>
      <c r="AX1110" s="57">
        <v>0</v>
      </c>
      <c r="AY1110" s="58">
        <f t="shared" si="274"/>
        <v>0</v>
      </c>
      <c r="AZ1110" s="59">
        <f t="shared" si="277"/>
        <v>0</v>
      </c>
      <c r="BA1110" s="60">
        <f t="shared" si="278"/>
        <v>22320</v>
      </c>
      <c r="BB1110" s="59">
        <f t="shared" si="279"/>
        <v>0</v>
      </c>
      <c r="BC1110" s="61">
        <f t="shared" si="280"/>
        <v>0</v>
      </c>
      <c r="BD1110" s="61">
        <f t="shared" si="281"/>
        <v>0</v>
      </c>
      <c r="BE1110" s="61">
        <f t="shared" si="282"/>
        <v>0</v>
      </c>
      <c r="BF1110" s="61">
        <f t="shared" si="283"/>
        <v>0</v>
      </c>
    </row>
    <row r="1111" spans="1:58" ht="15.75" x14ac:dyDescent="0.25">
      <c r="A1111" s="99"/>
      <c r="B1111" s="99">
        <v>12884</v>
      </c>
      <c r="C1111" s="147" t="s">
        <v>47</v>
      </c>
      <c r="D1111" s="99" t="s">
        <v>3647</v>
      </c>
      <c r="E1111" s="99" t="s">
        <v>3648</v>
      </c>
      <c r="F1111" s="99" t="s">
        <v>3649</v>
      </c>
      <c r="G1111" s="99" t="s">
        <v>3094</v>
      </c>
      <c r="H1111" s="99" t="s">
        <v>3650</v>
      </c>
      <c r="I1111" s="102">
        <v>42200</v>
      </c>
      <c r="J1111" s="102">
        <v>42201</v>
      </c>
      <c r="K1111" s="38" t="s">
        <v>3651</v>
      </c>
      <c r="L1111" s="38"/>
      <c r="M1111" s="39">
        <v>42215</v>
      </c>
      <c r="N1111" s="40">
        <v>42219</v>
      </c>
      <c r="O1111" s="148">
        <v>2705</v>
      </c>
      <c r="P1111" s="149">
        <v>1085.5</v>
      </c>
      <c r="Q1111" s="149">
        <f t="shared" si="271"/>
        <v>3790.5</v>
      </c>
      <c r="R1111" s="99"/>
      <c r="S1111" s="43" t="s">
        <v>3652</v>
      </c>
      <c r="T1111" s="43"/>
      <c r="U1111" s="44">
        <v>42213</v>
      </c>
      <c r="V1111" s="45">
        <v>42213</v>
      </c>
      <c r="W1111" s="99">
        <v>1125</v>
      </c>
      <c r="X1111" s="99"/>
      <c r="Y1111" s="47" t="s">
        <v>60</v>
      </c>
      <c r="Z1111" s="47"/>
      <c r="AA1111" s="70"/>
      <c r="AB1111" s="71"/>
      <c r="AC1111" s="99">
        <v>0</v>
      </c>
      <c r="AD1111" s="99"/>
      <c r="AE1111" s="99"/>
      <c r="AF1111" s="50" t="s">
        <v>3653</v>
      </c>
      <c r="AG1111" s="102">
        <v>42331</v>
      </c>
      <c r="AH1111" s="99">
        <v>2</v>
      </c>
      <c r="AI1111" s="179">
        <v>487.5</v>
      </c>
      <c r="AJ1111" s="224">
        <v>1125</v>
      </c>
      <c r="AK1111" s="47">
        <v>0</v>
      </c>
      <c r="AL1111" s="225">
        <v>1</v>
      </c>
      <c r="AM1111" s="206">
        <f t="shared" si="284"/>
        <v>4915.5</v>
      </c>
      <c r="AN1111" s="99"/>
      <c r="AO1111" s="47">
        <f t="shared" si="285"/>
        <v>4915.5</v>
      </c>
      <c r="AP1111" s="99"/>
      <c r="AQ1111" s="99"/>
      <c r="AR1111" s="47">
        <f t="shared" si="275"/>
        <v>4915.5</v>
      </c>
      <c r="AS1111" s="99"/>
      <c r="AT1111" s="227" t="s">
        <v>55</v>
      </c>
      <c r="AU1111" s="99"/>
      <c r="AV1111" s="55">
        <f t="shared" si="276"/>
        <v>0</v>
      </c>
      <c r="AW1111" s="56">
        <v>487.5</v>
      </c>
      <c r="AX1111" s="57">
        <v>0</v>
      </c>
      <c r="AY1111" s="58">
        <f t="shared" si="274"/>
        <v>1125</v>
      </c>
      <c r="AZ1111" s="59">
        <f t="shared" si="277"/>
        <v>0</v>
      </c>
      <c r="BA1111" s="60">
        <f t="shared" si="278"/>
        <v>0</v>
      </c>
      <c r="BB1111" s="59">
        <f t="shared" si="279"/>
        <v>0</v>
      </c>
      <c r="BC1111" s="61">
        <f t="shared" si="280"/>
        <v>0</v>
      </c>
      <c r="BD1111" s="61">
        <f t="shared" si="281"/>
        <v>0</v>
      </c>
      <c r="BE1111" s="61">
        <f t="shared" si="282"/>
        <v>0</v>
      </c>
      <c r="BF1111" s="61">
        <f t="shared" si="283"/>
        <v>0</v>
      </c>
    </row>
    <row r="1112" spans="1:58" ht="15.75" x14ac:dyDescent="0.25">
      <c r="A1112" s="146">
        <v>42333</v>
      </c>
      <c r="B1112" s="204">
        <v>13227</v>
      </c>
      <c r="C1112" s="147" t="s">
        <v>47</v>
      </c>
      <c r="D1112" s="99" t="s">
        <v>192</v>
      </c>
      <c r="E1112" s="99" t="s">
        <v>3598</v>
      </c>
      <c r="F1112" s="99" t="s">
        <v>3654</v>
      </c>
      <c r="G1112" s="99" t="s">
        <v>3094</v>
      </c>
      <c r="H1112" s="99">
        <v>17213515014</v>
      </c>
      <c r="I1112" s="102">
        <v>42313</v>
      </c>
      <c r="J1112" s="102">
        <v>42314</v>
      </c>
      <c r="K1112" s="38" t="s">
        <v>3655</v>
      </c>
      <c r="L1112" s="38"/>
      <c r="M1112" s="39">
        <v>42331</v>
      </c>
      <c r="N1112" s="40">
        <v>42331</v>
      </c>
      <c r="O1112" s="148">
        <v>16006</v>
      </c>
      <c r="P1112" s="149">
        <v>1978</v>
      </c>
      <c r="Q1112" s="149">
        <f t="shared" si="271"/>
        <v>17984</v>
      </c>
      <c r="R1112" s="99"/>
      <c r="S1112" s="258" t="s">
        <v>3656</v>
      </c>
      <c r="T1112" s="258"/>
      <c r="U1112" s="259">
        <v>42318</v>
      </c>
      <c r="V1112" s="259">
        <v>42319</v>
      </c>
      <c r="W1112" s="99">
        <v>1800</v>
      </c>
      <c r="X1112" s="99"/>
      <c r="Y1112" s="47" t="s">
        <v>60</v>
      </c>
      <c r="Z1112" s="260"/>
      <c r="AA1112" s="261"/>
      <c r="AB1112" s="71"/>
      <c r="AC1112" s="99">
        <v>0</v>
      </c>
      <c r="AD1112" s="99"/>
      <c r="AE1112" s="99"/>
      <c r="AF1112" s="50" t="s">
        <v>3657</v>
      </c>
      <c r="AG1112" s="102">
        <v>42332</v>
      </c>
      <c r="AH1112" s="99">
        <v>3</v>
      </c>
      <c r="AI1112" s="179">
        <v>200</v>
      </c>
      <c r="AJ1112" s="224">
        <f t="shared" ref="AJ1112:AJ1118" si="287">W1112</f>
        <v>1800</v>
      </c>
      <c r="AK1112" s="47">
        <v>0</v>
      </c>
      <c r="AL1112" s="225">
        <v>1</v>
      </c>
      <c r="AM1112" s="206">
        <f t="shared" si="284"/>
        <v>19784</v>
      </c>
      <c r="AN1112" s="99"/>
      <c r="AO1112" s="226">
        <f t="shared" si="285"/>
        <v>19784</v>
      </c>
      <c r="AP1112" s="99"/>
      <c r="AQ1112" s="99"/>
      <c r="AR1112" s="47">
        <f t="shared" si="275"/>
        <v>19784</v>
      </c>
      <c r="AS1112" s="99"/>
      <c r="AT1112" s="227" t="s">
        <v>55</v>
      </c>
      <c r="AU1112" s="99"/>
      <c r="AV1112" s="55">
        <f t="shared" si="276"/>
        <v>0</v>
      </c>
      <c r="AW1112" s="56"/>
      <c r="AX1112" s="57">
        <v>0</v>
      </c>
      <c r="AY1112" s="58">
        <f t="shared" si="274"/>
        <v>1800</v>
      </c>
      <c r="AZ1112" s="59">
        <f t="shared" si="277"/>
        <v>0</v>
      </c>
      <c r="BA1112" s="60">
        <f t="shared" si="278"/>
        <v>0</v>
      </c>
      <c r="BB1112" s="59">
        <f t="shared" si="279"/>
        <v>0</v>
      </c>
      <c r="BC1112" s="61">
        <f t="shared" si="280"/>
        <v>0</v>
      </c>
      <c r="BD1112" s="61">
        <f t="shared" si="281"/>
        <v>0</v>
      </c>
      <c r="BE1112" s="61">
        <f t="shared" si="282"/>
        <v>0</v>
      </c>
      <c r="BF1112" s="61">
        <f t="shared" si="283"/>
        <v>0</v>
      </c>
    </row>
    <row r="1113" spans="1:58" ht="15.75" x14ac:dyDescent="0.25">
      <c r="A1113" s="99"/>
      <c r="B1113" s="204">
        <v>13364</v>
      </c>
      <c r="C1113" s="147" t="s">
        <v>47</v>
      </c>
      <c r="D1113" s="99" t="s">
        <v>192</v>
      </c>
      <c r="E1113" s="99" t="s">
        <v>3598</v>
      </c>
      <c r="F1113" s="99" t="s">
        <v>3658</v>
      </c>
      <c r="G1113" s="99" t="s">
        <v>3094</v>
      </c>
      <c r="H1113" s="99">
        <v>15791564616</v>
      </c>
      <c r="I1113" s="102">
        <v>42320</v>
      </c>
      <c r="J1113" s="102">
        <v>42321</v>
      </c>
      <c r="K1113" s="38" t="s">
        <v>3659</v>
      </c>
      <c r="L1113" s="38"/>
      <c r="M1113" s="39">
        <v>42332</v>
      </c>
      <c r="N1113" s="40">
        <v>42332</v>
      </c>
      <c r="O1113" s="148">
        <v>10388</v>
      </c>
      <c r="P1113" s="149">
        <v>4383</v>
      </c>
      <c r="Q1113" s="149">
        <f t="shared" si="271"/>
        <v>14771</v>
      </c>
      <c r="R1113" s="99"/>
      <c r="S1113" s="258" t="s">
        <v>3660</v>
      </c>
      <c r="T1113" s="258"/>
      <c r="U1113" s="259">
        <v>42326</v>
      </c>
      <c r="V1113" s="259">
        <v>42327</v>
      </c>
      <c r="W1113" s="99">
        <v>1800</v>
      </c>
      <c r="X1113" s="99"/>
      <c r="Y1113" s="47" t="s">
        <v>60</v>
      </c>
      <c r="Z1113" s="260"/>
      <c r="AA1113" s="261"/>
      <c r="AB1113" s="71"/>
      <c r="AC1113" s="99">
        <v>0</v>
      </c>
      <c r="AD1113" s="99"/>
      <c r="AE1113" s="99"/>
      <c r="AF1113" s="50" t="s">
        <v>3661</v>
      </c>
      <c r="AG1113" s="102">
        <v>42332</v>
      </c>
      <c r="AH1113" s="99">
        <v>3</v>
      </c>
      <c r="AI1113" s="179">
        <v>200</v>
      </c>
      <c r="AJ1113" s="224">
        <f t="shared" si="287"/>
        <v>1800</v>
      </c>
      <c r="AK1113" s="47">
        <v>0</v>
      </c>
      <c r="AL1113" s="225">
        <v>1</v>
      </c>
      <c r="AM1113" s="206">
        <f t="shared" si="284"/>
        <v>16571</v>
      </c>
      <c r="AN1113" s="99"/>
      <c r="AO1113" s="226">
        <f t="shared" si="285"/>
        <v>16571</v>
      </c>
      <c r="AP1113" s="99"/>
      <c r="AQ1113" s="99"/>
      <c r="AR1113" s="47">
        <f t="shared" si="275"/>
        <v>16571</v>
      </c>
      <c r="AS1113" s="99"/>
      <c r="AT1113" s="227" t="s">
        <v>55</v>
      </c>
      <c r="AU1113" s="99"/>
      <c r="AV1113" s="55">
        <f t="shared" si="276"/>
        <v>0</v>
      </c>
      <c r="AW1113" s="56"/>
      <c r="AX1113" s="57">
        <v>0</v>
      </c>
      <c r="AY1113" s="58">
        <f t="shared" si="274"/>
        <v>1800</v>
      </c>
      <c r="AZ1113" s="59">
        <f t="shared" si="277"/>
        <v>0</v>
      </c>
      <c r="BA1113" s="60">
        <f t="shared" si="278"/>
        <v>0</v>
      </c>
      <c r="BB1113" s="59">
        <f t="shared" si="279"/>
        <v>0</v>
      </c>
      <c r="BC1113" s="61">
        <f t="shared" si="280"/>
        <v>0</v>
      </c>
      <c r="BD1113" s="61">
        <f t="shared" si="281"/>
        <v>0</v>
      </c>
      <c r="BE1113" s="61">
        <f t="shared" si="282"/>
        <v>0</v>
      </c>
      <c r="BF1113" s="61">
        <f t="shared" si="283"/>
        <v>0</v>
      </c>
    </row>
    <row r="1114" spans="1:58" ht="15.75" x14ac:dyDescent="0.25">
      <c r="A1114" s="99"/>
      <c r="B1114" s="204">
        <v>13113</v>
      </c>
      <c r="C1114" s="147" t="s">
        <v>47</v>
      </c>
      <c r="D1114" s="99" t="s">
        <v>3631</v>
      </c>
      <c r="E1114" s="99" t="s">
        <v>3662</v>
      </c>
      <c r="F1114" s="99" t="s">
        <v>3663</v>
      </c>
      <c r="G1114" s="99" t="s">
        <v>3094</v>
      </c>
      <c r="H1114" s="99" t="s">
        <v>3664</v>
      </c>
      <c r="I1114" s="102">
        <v>42257</v>
      </c>
      <c r="J1114" s="102">
        <v>42257</v>
      </c>
      <c r="K1114" s="38" t="s">
        <v>3665</v>
      </c>
      <c r="L1114" s="38"/>
      <c r="M1114" s="39">
        <v>42288</v>
      </c>
      <c r="N1114" s="40">
        <v>42289</v>
      </c>
      <c r="O1114" s="148">
        <v>4981</v>
      </c>
      <c r="P1114" s="149">
        <v>6003.05</v>
      </c>
      <c r="Q1114" s="149">
        <f t="shared" si="271"/>
        <v>10984.05</v>
      </c>
      <c r="R1114" s="99"/>
      <c r="S1114" s="258" t="s">
        <v>285</v>
      </c>
      <c r="T1114" s="258"/>
      <c r="U1114" s="259"/>
      <c r="V1114" s="259"/>
      <c r="W1114" s="99">
        <v>0</v>
      </c>
      <c r="X1114" s="99"/>
      <c r="Y1114" s="47" t="s">
        <v>60</v>
      </c>
      <c r="Z1114" s="260"/>
      <c r="AA1114" s="261"/>
      <c r="AB1114" s="71"/>
      <c r="AC1114" s="99">
        <v>0</v>
      </c>
      <c r="AD1114" s="99"/>
      <c r="AE1114" s="99"/>
      <c r="AF1114" s="50" t="s">
        <v>3666</v>
      </c>
      <c r="AG1114" s="102">
        <v>42332</v>
      </c>
      <c r="AH1114" s="99">
        <v>2</v>
      </c>
      <c r="AI1114" s="179">
        <v>347.05</v>
      </c>
      <c r="AJ1114" s="224">
        <f t="shared" si="287"/>
        <v>0</v>
      </c>
      <c r="AK1114" s="47">
        <v>0</v>
      </c>
      <c r="AL1114" s="225">
        <v>1</v>
      </c>
      <c r="AM1114" s="206">
        <f t="shared" si="284"/>
        <v>10984.05</v>
      </c>
      <c r="AN1114" s="99"/>
      <c r="AO1114" s="226">
        <f t="shared" si="285"/>
        <v>10984.05</v>
      </c>
      <c r="AP1114" s="99"/>
      <c r="AQ1114" s="99"/>
      <c r="AR1114" s="47">
        <f t="shared" si="275"/>
        <v>10984.05</v>
      </c>
      <c r="AS1114" s="99"/>
      <c r="AT1114" s="227" t="s">
        <v>55</v>
      </c>
      <c r="AU1114" s="99"/>
      <c r="AV1114" s="55">
        <f t="shared" si="276"/>
        <v>0</v>
      </c>
      <c r="AW1114" s="56"/>
      <c r="AX1114" s="57">
        <v>0</v>
      </c>
      <c r="AY1114" s="58">
        <f t="shared" si="274"/>
        <v>0</v>
      </c>
      <c r="AZ1114" s="59">
        <f t="shared" si="277"/>
        <v>0</v>
      </c>
      <c r="BA1114" s="60">
        <f t="shared" si="278"/>
        <v>0</v>
      </c>
      <c r="BB1114" s="59">
        <f t="shared" si="279"/>
        <v>0</v>
      </c>
      <c r="BC1114" s="61">
        <f t="shared" si="280"/>
        <v>0</v>
      </c>
      <c r="BD1114" s="61">
        <f t="shared" si="281"/>
        <v>0</v>
      </c>
      <c r="BE1114" s="61">
        <f t="shared" si="282"/>
        <v>0</v>
      </c>
      <c r="BF1114" s="61">
        <f t="shared" si="283"/>
        <v>0</v>
      </c>
    </row>
    <row r="1115" spans="1:58" ht="15.75" x14ac:dyDescent="0.25">
      <c r="A1115" s="99"/>
      <c r="B1115" s="204">
        <v>30361</v>
      </c>
      <c r="C1115" s="147" t="s">
        <v>47</v>
      </c>
      <c r="D1115" s="99" t="s">
        <v>3631</v>
      </c>
      <c r="E1115" s="99" t="s">
        <v>3662</v>
      </c>
      <c r="F1115" s="99" t="s">
        <v>3667</v>
      </c>
      <c r="G1115" s="99" t="s">
        <v>3094</v>
      </c>
      <c r="H1115" s="99" t="s">
        <v>3664</v>
      </c>
      <c r="I1115" s="102">
        <v>42318</v>
      </c>
      <c r="J1115" s="102">
        <v>42320</v>
      </c>
      <c r="K1115" s="38" t="s">
        <v>3668</v>
      </c>
      <c r="L1115" s="38"/>
      <c r="M1115" s="39">
        <v>42331</v>
      </c>
      <c r="N1115" s="40">
        <v>42331</v>
      </c>
      <c r="O1115" s="148">
        <v>7032</v>
      </c>
      <c r="P1115" s="149">
        <v>2010</v>
      </c>
      <c r="Q1115" s="149">
        <f t="shared" si="271"/>
        <v>9042</v>
      </c>
      <c r="R1115" s="99"/>
      <c r="S1115" s="258" t="s">
        <v>3669</v>
      </c>
      <c r="T1115" s="258"/>
      <c r="U1115" s="259">
        <v>42325</v>
      </c>
      <c r="V1115" s="259">
        <v>42326</v>
      </c>
      <c r="W1115" s="99">
        <v>2250</v>
      </c>
      <c r="X1115" s="99"/>
      <c r="Y1115" s="47" t="s">
        <v>60</v>
      </c>
      <c r="Z1115" s="260"/>
      <c r="AA1115" s="261"/>
      <c r="AB1115" s="71"/>
      <c r="AC1115" s="99">
        <v>0</v>
      </c>
      <c r="AD1115" s="99"/>
      <c r="AE1115" s="99"/>
      <c r="AF1115" s="50" t="s">
        <v>3670</v>
      </c>
      <c r="AG1115" s="102">
        <v>42332</v>
      </c>
      <c r="AH1115" s="99">
        <v>2</v>
      </c>
      <c r="AI1115" s="179">
        <v>450</v>
      </c>
      <c r="AJ1115" s="224">
        <f t="shared" si="287"/>
        <v>2250</v>
      </c>
      <c r="AK1115" s="47">
        <v>0</v>
      </c>
      <c r="AL1115" s="225">
        <v>1</v>
      </c>
      <c r="AM1115" s="206">
        <f t="shared" si="284"/>
        <v>11292</v>
      </c>
      <c r="AN1115" s="99"/>
      <c r="AO1115" s="226">
        <f t="shared" si="285"/>
        <v>11292</v>
      </c>
      <c r="AP1115" s="99"/>
      <c r="AQ1115" s="99"/>
      <c r="AR1115" s="47">
        <f t="shared" si="275"/>
        <v>11292</v>
      </c>
      <c r="AS1115" s="99"/>
      <c r="AT1115" s="227" t="s">
        <v>55</v>
      </c>
      <c r="AU1115" s="99"/>
      <c r="AV1115" s="55">
        <f t="shared" si="276"/>
        <v>0</v>
      </c>
      <c r="AW1115" s="56"/>
      <c r="AX1115" s="57">
        <v>0</v>
      </c>
      <c r="AY1115" s="58">
        <f t="shared" si="274"/>
        <v>2250</v>
      </c>
      <c r="AZ1115" s="59">
        <f t="shared" si="277"/>
        <v>0</v>
      </c>
      <c r="BA1115" s="60">
        <f t="shared" si="278"/>
        <v>0</v>
      </c>
      <c r="BB1115" s="59">
        <f t="shared" si="279"/>
        <v>0</v>
      </c>
      <c r="BC1115" s="61">
        <f t="shared" si="280"/>
        <v>0</v>
      </c>
      <c r="BD1115" s="61">
        <f t="shared" si="281"/>
        <v>0</v>
      </c>
      <c r="BE1115" s="61">
        <f t="shared" si="282"/>
        <v>0</v>
      </c>
      <c r="BF1115" s="61">
        <f t="shared" si="283"/>
        <v>0</v>
      </c>
    </row>
    <row r="1116" spans="1:58" ht="15.75" x14ac:dyDescent="0.25">
      <c r="A1116" s="146">
        <v>42337</v>
      </c>
      <c r="B1116" s="204">
        <v>13366</v>
      </c>
      <c r="C1116" s="147" t="s">
        <v>47</v>
      </c>
      <c r="D1116" s="99" t="s">
        <v>192</v>
      </c>
      <c r="E1116" s="99" t="s">
        <v>3598</v>
      </c>
      <c r="F1116" s="99" t="s">
        <v>3671</v>
      </c>
      <c r="G1116" s="99" t="s">
        <v>3094</v>
      </c>
      <c r="H1116" s="99">
        <v>15791564620</v>
      </c>
      <c r="I1116" s="102">
        <v>42320</v>
      </c>
      <c r="J1116" s="102">
        <v>42321</v>
      </c>
      <c r="K1116" s="38" t="s">
        <v>3672</v>
      </c>
      <c r="L1116" s="38"/>
      <c r="M1116" s="39">
        <v>42334</v>
      </c>
      <c r="N1116" s="40">
        <v>42337</v>
      </c>
      <c r="O1116" s="148">
        <v>10619</v>
      </c>
      <c r="P1116" s="149">
        <v>2309</v>
      </c>
      <c r="Q1116" s="149">
        <f t="shared" ref="Q1116:Q1118" si="288">O1116+P1116</f>
        <v>12928</v>
      </c>
      <c r="R1116" s="99"/>
      <c r="S1116" s="258" t="s">
        <v>3673</v>
      </c>
      <c r="T1116" s="258"/>
      <c r="U1116" s="259">
        <v>42326</v>
      </c>
      <c r="V1116" s="259">
        <v>42327</v>
      </c>
      <c r="W1116" s="99">
        <v>1800</v>
      </c>
      <c r="X1116" s="99"/>
      <c r="Y1116" s="47" t="s">
        <v>60</v>
      </c>
      <c r="Z1116" s="260"/>
      <c r="AA1116" s="261"/>
      <c r="AB1116" s="71"/>
      <c r="AC1116" s="99">
        <v>0</v>
      </c>
      <c r="AD1116" s="99"/>
      <c r="AE1116" s="99"/>
      <c r="AF1116" s="50" t="s">
        <v>3674</v>
      </c>
      <c r="AG1116" s="102">
        <v>42337</v>
      </c>
      <c r="AH1116" s="99">
        <v>3</v>
      </c>
      <c r="AI1116" s="179">
        <v>200</v>
      </c>
      <c r="AJ1116" s="224">
        <f t="shared" si="287"/>
        <v>1800</v>
      </c>
      <c r="AK1116" s="47">
        <v>0</v>
      </c>
      <c r="AL1116" s="225">
        <v>1</v>
      </c>
      <c r="AM1116" s="206">
        <f t="shared" si="284"/>
        <v>14728</v>
      </c>
      <c r="AN1116" s="99"/>
      <c r="AO1116" s="226">
        <f t="shared" si="285"/>
        <v>14728</v>
      </c>
      <c r="AP1116" s="99"/>
      <c r="AQ1116" s="99"/>
      <c r="AR1116" s="47">
        <f t="shared" si="275"/>
        <v>14728</v>
      </c>
      <c r="AS1116" s="99"/>
      <c r="AT1116" s="227" t="s">
        <v>55</v>
      </c>
      <c r="AU1116" s="99"/>
      <c r="AV1116" s="55">
        <f t="shared" si="276"/>
        <v>0</v>
      </c>
      <c r="AW1116" s="56"/>
      <c r="AX1116" s="57">
        <v>0</v>
      </c>
      <c r="AY1116" s="58">
        <f t="shared" si="274"/>
        <v>1800</v>
      </c>
      <c r="AZ1116" s="59">
        <f t="shared" si="277"/>
        <v>0</v>
      </c>
      <c r="BA1116" s="60">
        <f t="shared" si="278"/>
        <v>0</v>
      </c>
      <c r="BB1116" s="59">
        <f t="shared" si="279"/>
        <v>0</v>
      </c>
      <c r="BC1116" s="61">
        <f t="shared" si="280"/>
        <v>0</v>
      </c>
      <c r="BD1116" s="61">
        <f t="shared" si="281"/>
        <v>0</v>
      </c>
      <c r="BE1116" s="61">
        <f t="shared" si="282"/>
        <v>0</v>
      </c>
      <c r="BF1116" s="61">
        <f t="shared" si="283"/>
        <v>0</v>
      </c>
    </row>
    <row r="1117" spans="1:58" ht="30" x14ac:dyDescent="0.25">
      <c r="A1117" s="146">
        <v>42338</v>
      </c>
      <c r="B1117" s="204">
        <v>30076</v>
      </c>
      <c r="C1117" s="147" t="s">
        <v>47</v>
      </c>
      <c r="D1117" s="99" t="s">
        <v>3147</v>
      </c>
      <c r="E1117" s="99" t="s">
        <v>3675</v>
      </c>
      <c r="F1117" s="99" t="s">
        <v>3374</v>
      </c>
      <c r="G1117" s="99" t="s">
        <v>3094</v>
      </c>
      <c r="H1117" s="99" t="s">
        <v>3375</v>
      </c>
      <c r="I1117" s="102">
        <v>42288</v>
      </c>
      <c r="J1117" s="102">
        <v>42293</v>
      </c>
      <c r="K1117" s="38" t="s">
        <v>3376</v>
      </c>
      <c r="L1117" s="38"/>
      <c r="M1117" s="39">
        <v>42296</v>
      </c>
      <c r="N1117" s="40">
        <v>42296</v>
      </c>
      <c r="O1117" s="148">
        <v>2080108</v>
      </c>
      <c r="P1117" s="149">
        <v>86811</v>
      </c>
      <c r="Q1117" s="149">
        <f t="shared" si="288"/>
        <v>2166919</v>
      </c>
      <c r="R1117" s="99"/>
      <c r="S1117" s="258" t="s">
        <v>3377</v>
      </c>
      <c r="T1117" s="258"/>
      <c r="U1117" s="44">
        <v>42297</v>
      </c>
      <c r="V1117" s="45">
        <v>42298</v>
      </c>
      <c r="W1117" s="99">
        <v>37462.5</v>
      </c>
      <c r="X1117" s="99"/>
      <c r="Y1117" s="47" t="s">
        <v>60</v>
      </c>
      <c r="Z1117" s="260"/>
      <c r="AA1117" s="261"/>
      <c r="AB1117" s="71"/>
      <c r="AC1117" s="99">
        <v>0</v>
      </c>
      <c r="AD1117" s="99"/>
      <c r="AE1117" s="99"/>
      <c r="AF1117" s="256" t="s">
        <v>3676</v>
      </c>
      <c r="AG1117" s="102">
        <v>42304</v>
      </c>
      <c r="AH1117" s="99">
        <v>1</v>
      </c>
      <c r="AI1117" s="179">
        <v>8100</v>
      </c>
      <c r="AJ1117" s="224">
        <f t="shared" si="287"/>
        <v>37462.5</v>
      </c>
      <c r="AK1117" s="47">
        <v>0</v>
      </c>
      <c r="AL1117" s="225">
        <v>1</v>
      </c>
      <c r="AM1117" s="206">
        <f t="shared" si="284"/>
        <v>2204381.5</v>
      </c>
      <c r="AN1117" s="99"/>
      <c r="AO1117" s="226">
        <f t="shared" si="285"/>
        <v>2204381.5</v>
      </c>
      <c r="AP1117" s="99"/>
      <c r="AQ1117" s="99"/>
      <c r="AR1117" s="47">
        <f t="shared" si="275"/>
        <v>2204381.5</v>
      </c>
      <c r="AS1117" s="99"/>
      <c r="AT1117" s="227" t="s">
        <v>55</v>
      </c>
      <c r="AU1117" s="99"/>
      <c r="AV1117" s="55">
        <f t="shared" si="276"/>
        <v>0</v>
      </c>
      <c r="AW1117" s="56"/>
      <c r="AX1117" s="57">
        <v>0</v>
      </c>
      <c r="AY1117" s="58">
        <f t="shared" si="274"/>
        <v>37462.5</v>
      </c>
      <c r="AZ1117" s="59">
        <f t="shared" si="277"/>
        <v>0</v>
      </c>
      <c r="BA1117" s="60">
        <f t="shared" si="278"/>
        <v>0</v>
      </c>
      <c r="BB1117" s="59">
        <f t="shared" si="279"/>
        <v>0</v>
      </c>
      <c r="BC1117" s="61">
        <f t="shared" si="280"/>
        <v>0</v>
      </c>
      <c r="BD1117" s="61">
        <f t="shared" si="281"/>
        <v>0</v>
      </c>
      <c r="BE1117" s="61">
        <f t="shared" si="282"/>
        <v>0</v>
      </c>
      <c r="BF1117" s="61">
        <f t="shared" si="283"/>
        <v>0</v>
      </c>
    </row>
    <row r="1118" spans="1:58" ht="15.75" x14ac:dyDescent="0.25">
      <c r="A1118" s="146">
        <v>42341</v>
      </c>
      <c r="B1118" s="204">
        <v>13378</v>
      </c>
      <c r="C1118" s="147" t="s">
        <v>47</v>
      </c>
      <c r="D1118" s="99" t="s">
        <v>192</v>
      </c>
      <c r="E1118" s="99" t="s">
        <v>3598</v>
      </c>
      <c r="F1118" s="99" t="s">
        <v>3677</v>
      </c>
      <c r="G1118" s="99" t="s">
        <v>3094</v>
      </c>
      <c r="H1118" s="99">
        <v>15789628943</v>
      </c>
      <c r="I1118" s="102">
        <v>42316</v>
      </c>
      <c r="J1118" s="102">
        <v>42326</v>
      </c>
      <c r="K1118" s="38" t="s">
        <v>3678</v>
      </c>
      <c r="L1118" s="38"/>
      <c r="M1118" s="39">
        <v>42334</v>
      </c>
      <c r="N1118" s="40">
        <v>42337</v>
      </c>
      <c r="O1118" s="148">
        <v>1070</v>
      </c>
      <c r="P1118" s="149">
        <v>1973</v>
      </c>
      <c r="Q1118" s="149">
        <f t="shared" si="288"/>
        <v>3043</v>
      </c>
      <c r="R1118" s="99"/>
      <c r="S1118" s="258" t="s">
        <v>3679</v>
      </c>
      <c r="T1118" s="258"/>
      <c r="U1118" s="259">
        <v>42338</v>
      </c>
      <c r="V1118" s="259">
        <v>42339</v>
      </c>
      <c r="W1118" s="99">
        <v>1800</v>
      </c>
      <c r="X1118" s="99"/>
      <c r="Y1118" s="47" t="s">
        <v>60</v>
      </c>
      <c r="Z1118" s="260"/>
      <c r="AA1118" s="261"/>
      <c r="AB1118" s="71"/>
      <c r="AC1118" s="99">
        <v>0</v>
      </c>
      <c r="AD1118" s="99"/>
      <c r="AE1118" s="99"/>
      <c r="AF1118" s="50" t="s">
        <v>3680</v>
      </c>
      <c r="AG1118" s="102">
        <v>42341</v>
      </c>
      <c r="AH1118" s="99">
        <v>2</v>
      </c>
      <c r="AI1118" s="179">
        <v>0</v>
      </c>
      <c r="AJ1118" s="224">
        <f t="shared" si="287"/>
        <v>1800</v>
      </c>
      <c r="AK1118" s="47">
        <f>AC1118</f>
        <v>0</v>
      </c>
      <c r="AL1118" s="225">
        <v>1</v>
      </c>
      <c r="AM1118" s="206">
        <f t="shared" ref="AM1118:AM1145" si="289">AO1118</f>
        <v>4843</v>
      </c>
      <c r="AN1118" s="99"/>
      <c r="AO1118" s="226">
        <f t="shared" si="285"/>
        <v>4843</v>
      </c>
      <c r="AP1118" s="99"/>
      <c r="AQ1118" s="99"/>
      <c r="AR1118" s="47">
        <f t="shared" si="275"/>
        <v>4843</v>
      </c>
      <c r="AS1118" s="99"/>
      <c r="AT1118" s="227" t="s">
        <v>55</v>
      </c>
      <c r="AU1118" s="99"/>
      <c r="AV1118" s="55">
        <f t="shared" si="276"/>
        <v>0</v>
      </c>
      <c r="AW1118" s="56"/>
      <c r="AX1118" s="57">
        <v>0</v>
      </c>
      <c r="AY1118" s="58">
        <f t="shared" si="274"/>
        <v>1800</v>
      </c>
      <c r="AZ1118" s="59">
        <f t="shared" si="277"/>
        <v>0</v>
      </c>
      <c r="BA1118" s="60">
        <f t="shared" si="278"/>
        <v>0</v>
      </c>
      <c r="BB1118" s="59">
        <f t="shared" si="279"/>
        <v>0</v>
      </c>
      <c r="BC1118" s="61">
        <f t="shared" si="280"/>
        <v>0</v>
      </c>
      <c r="BD1118" s="61">
        <f t="shared" si="281"/>
        <v>0</v>
      </c>
      <c r="BE1118" s="61">
        <f t="shared" si="282"/>
        <v>0</v>
      </c>
      <c r="BF1118" s="61">
        <f t="shared" si="283"/>
        <v>0</v>
      </c>
    </row>
    <row r="1119" spans="1:58" ht="15.75" x14ac:dyDescent="0.25">
      <c r="A1119" s="99"/>
      <c r="B1119" s="204">
        <v>17155</v>
      </c>
      <c r="C1119" s="147" t="s">
        <v>47</v>
      </c>
      <c r="D1119" s="99" t="s">
        <v>192</v>
      </c>
      <c r="E1119" s="99" t="s">
        <v>3598</v>
      </c>
      <c r="F1119" s="99" t="s">
        <v>3681</v>
      </c>
      <c r="G1119" s="99" t="s">
        <v>3094</v>
      </c>
      <c r="H1119" s="99" t="s">
        <v>3682</v>
      </c>
      <c r="I1119" s="102">
        <v>42331</v>
      </c>
      <c r="J1119" s="102">
        <v>42331</v>
      </c>
      <c r="K1119" s="38" t="s">
        <v>3683</v>
      </c>
      <c r="L1119" s="38"/>
      <c r="M1119" s="39">
        <v>42337</v>
      </c>
      <c r="N1119" s="40">
        <v>42337</v>
      </c>
      <c r="O1119" s="148">
        <v>0</v>
      </c>
      <c r="P1119" s="149">
        <v>36972</v>
      </c>
      <c r="Q1119" s="149">
        <v>0</v>
      </c>
      <c r="R1119" s="99"/>
      <c r="S1119" s="258" t="s">
        <v>246</v>
      </c>
      <c r="T1119" s="258"/>
      <c r="U1119" s="259"/>
      <c r="V1119" s="259"/>
      <c r="W1119" s="99">
        <v>0</v>
      </c>
      <c r="X1119" s="99"/>
      <c r="Y1119" s="47" t="s">
        <v>60</v>
      </c>
      <c r="Z1119" s="260"/>
      <c r="AA1119" s="261"/>
      <c r="AB1119" s="71"/>
      <c r="AC1119" s="99">
        <v>0</v>
      </c>
      <c r="AD1119" s="99"/>
      <c r="AE1119" s="99"/>
      <c r="AF1119" s="50" t="s">
        <v>3684</v>
      </c>
      <c r="AG1119" s="102">
        <v>42341</v>
      </c>
      <c r="AH1119" s="99">
        <v>1</v>
      </c>
      <c r="AI1119" s="179">
        <v>0</v>
      </c>
      <c r="AJ1119" s="224">
        <v>0</v>
      </c>
      <c r="AK1119" s="47">
        <v>0</v>
      </c>
      <c r="AL1119" s="225">
        <v>1</v>
      </c>
      <c r="AM1119" s="206">
        <f t="shared" si="289"/>
        <v>0</v>
      </c>
      <c r="AN1119" s="99"/>
      <c r="AO1119" s="226">
        <v>0</v>
      </c>
      <c r="AP1119" s="99"/>
      <c r="AQ1119" s="99"/>
      <c r="AR1119" s="47">
        <v>0</v>
      </c>
      <c r="AS1119" s="99"/>
      <c r="AT1119" s="227" t="s">
        <v>55</v>
      </c>
      <c r="AU1119" s="99"/>
      <c r="AV1119" s="55">
        <v>0</v>
      </c>
      <c r="AW1119" s="56"/>
      <c r="AX1119" s="57">
        <v>0</v>
      </c>
      <c r="AY1119" s="58"/>
      <c r="AZ1119" s="59">
        <v>0</v>
      </c>
      <c r="BA1119" s="60"/>
      <c r="BB1119" s="59">
        <v>0</v>
      </c>
      <c r="BC1119" s="61">
        <f t="shared" si="280"/>
        <v>0</v>
      </c>
      <c r="BD1119" s="61">
        <f t="shared" si="281"/>
        <v>0</v>
      </c>
      <c r="BE1119" s="61">
        <f t="shared" si="282"/>
        <v>0</v>
      </c>
      <c r="BF1119" s="61">
        <f t="shared" si="283"/>
        <v>0</v>
      </c>
    </row>
    <row r="1120" spans="1:58" ht="15.75" x14ac:dyDescent="0.25">
      <c r="A1120" s="146">
        <v>42344</v>
      </c>
      <c r="B1120" s="204" t="s">
        <v>473</v>
      </c>
      <c r="C1120" s="147" t="s">
        <v>47</v>
      </c>
      <c r="D1120" s="99" t="s">
        <v>3685</v>
      </c>
      <c r="E1120" s="99" t="s">
        <v>3243</v>
      </c>
      <c r="F1120" s="99" t="s">
        <v>3686</v>
      </c>
      <c r="G1120" s="99" t="s">
        <v>3094</v>
      </c>
      <c r="H1120" s="99" t="s">
        <v>473</v>
      </c>
      <c r="I1120" s="102"/>
      <c r="J1120" s="102"/>
      <c r="K1120" s="38" t="s">
        <v>475</v>
      </c>
      <c r="L1120" s="38"/>
      <c r="M1120" s="39"/>
      <c r="N1120" s="40"/>
      <c r="O1120" s="148">
        <v>0</v>
      </c>
      <c r="P1120" s="149">
        <v>0</v>
      </c>
      <c r="Q1120" s="149">
        <f t="shared" ref="Q1120:Q1145" si="290">O1120+P1120</f>
        <v>0</v>
      </c>
      <c r="R1120" s="99"/>
      <c r="S1120" s="258" t="s">
        <v>285</v>
      </c>
      <c r="T1120" s="258"/>
      <c r="U1120" s="259"/>
      <c r="V1120" s="259"/>
      <c r="W1120" s="99">
        <v>0</v>
      </c>
      <c r="X1120" s="99"/>
      <c r="Y1120" s="47" t="s">
        <v>3687</v>
      </c>
      <c r="Z1120" s="266"/>
      <c r="AA1120" s="269">
        <v>42337</v>
      </c>
      <c r="AB1120" s="49">
        <v>42341</v>
      </c>
      <c r="AC1120" s="99">
        <v>119000</v>
      </c>
      <c r="AD1120" s="99"/>
      <c r="AE1120" s="99"/>
      <c r="AF1120" s="50" t="s">
        <v>3688</v>
      </c>
      <c r="AG1120" s="102">
        <v>42344</v>
      </c>
      <c r="AH1120" s="99">
        <v>1</v>
      </c>
      <c r="AI1120" s="179">
        <v>0</v>
      </c>
      <c r="AJ1120" s="224">
        <f t="shared" ref="AJ1120:AJ1145" si="291">W1120</f>
        <v>0</v>
      </c>
      <c r="AK1120" s="47">
        <f>AC1120</f>
        <v>119000</v>
      </c>
      <c r="AL1120" s="225">
        <v>1</v>
      </c>
      <c r="AM1120" s="206">
        <f t="shared" si="289"/>
        <v>119000</v>
      </c>
      <c r="AN1120" s="99"/>
      <c r="AO1120" s="226">
        <f t="shared" ref="AO1120:AO1145" si="292">Q1120+W1120+AC1120</f>
        <v>119000</v>
      </c>
      <c r="AP1120" s="99"/>
      <c r="AQ1120" s="99"/>
      <c r="AR1120" s="47">
        <f t="shared" ref="AR1120:AR1145" si="293">AO1120</f>
        <v>119000</v>
      </c>
      <c r="AS1120" s="99"/>
      <c r="AT1120" s="227" t="s">
        <v>55</v>
      </c>
      <c r="AU1120" s="99"/>
      <c r="AV1120" s="55">
        <f t="shared" ref="AV1120:AV1145" si="294">+AO1120-(Q1120+W1120+AC1120)</f>
        <v>0</v>
      </c>
      <c r="AW1120" s="56"/>
      <c r="AX1120" s="57">
        <v>0</v>
      </c>
      <c r="AY1120" s="58">
        <f t="shared" ref="AY1120:AY1145" si="295">+AJ1120</f>
        <v>0</v>
      </c>
      <c r="AZ1120" s="59">
        <f t="shared" ref="AZ1120:AZ1145" si="296">IF(W1120=0,0,ROUND((+AJ1120-W1120)/AJ1120*100,2))</f>
        <v>0</v>
      </c>
      <c r="BA1120" s="60">
        <f t="shared" ref="BA1120:BA1145" si="297">+AK1120</f>
        <v>119000</v>
      </c>
      <c r="BB1120" s="59">
        <f t="shared" ref="BB1120:BB1145" si="298">IF(AC1120=0,0,ROUND((+AK1120-AC1120)/AK1120*100,5))</f>
        <v>0</v>
      </c>
      <c r="BC1120" s="61">
        <f t="shared" si="280"/>
        <v>0</v>
      </c>
      <c r="BD1120" s="61">
        <f t="shared" si="281"/>
        <v>0</v>
      </c>
      <c r="BE1120" s="61">
        <f t="shared" si="282"/>
        <v>0</v>
      </c>
      <c r="BF1120" s="61">
        <f t="shared" si="283"/>
        <v>0</v>
      </c>
    </row>
    <row r="1121" spans="1:58" ht="15.75" x14ac:dyDescent="0.25">
      <c r="A1121" s="99"/>
      <c r="B1121" s="204" t="s">
        <v>473</v>
      </c>
      <c r="C1121" s="147" t="s">
        <v>47</v>
      </c>
      <c r="D1121" s="99" t="s">
        <v>2243</v>
      </c>
      <c r="E1121" s="99" t="s">
        <v>3243</v>
      </c>
      <c r="F1121" s="99" t="s">
        <v>3689</v>
      </c>
      <c r="G1121" s="99" t="s">
        <v>3094</v>
      </c>
      <c r="H1121" s="99" t="s">
        <v>473</v>
      </c>
      <c r="I1121" s="102"/>
      <c r="J1121" s="102"/>
      <c r="K1121" s="38" t="s">
        <v>475</v>
      </c>
      <c r="L1121" s="38"/>
      <c r="M1121" s="39"/>
      <c r="N1121" s="40"/>
      <c r="O1121" s="148">
        <v>0</v>
      </c>
      <c r="P1121" s="149">
        <v>0</v>
      </c>
      <c r="Q1121" s="149">
        <f t="shared" si="290"/>
        <v>0</v>
      </c>
      <c r="R1121" s="99"/>
      <c r="S1121" s="258" t="s">
        <v>285</v>
      </c>
      <c r="T1121" s="258"/>
      <c r="U1121" s="259"/>
      <c r="V1121" s="259"/>
      <c r="W1121" s="99">
        <v>0</v>
      </c>
      <c r="X1121" s="99"/>
      <c r="Y1121" s="47" t="s">
        <v>3690</v>
      </c>
      <c r="Z1121" s="266"/>
      <c r="AA1121" s="269">
        <v>42337</v>
      </c>
      <c r="AB1121" s="49">
        <v>42341</v>
      </c>
      <c r="AC1121" s="99">
        <v>119000</v>
      </c>
      <c r="AD1121" s="99"/>
      <c r="AE1121" s="99"/>
      <c r="AF1121" s="50" t="s">
        <v>3691</v>
      </c>
      <c r="AG1121" s="102">
        <v>42344</v>
      </c>
      <c r="AH1121" s="99">
        <v>1</v>
      </c>
      <c r="AI1121" s="179">
        <v>0</v>
      </c>
      <c r="AJ1121" s="224">
        <f t="shared" si="291"/>
        <v>0</v>
      </c>
      <c r="AK1121" s="47">
        <f>AC1121</f>
        <v>119000</v>
      </c>
      <c r="AL1121" s="225">
        <v>1</v>
      </c>
      <c r="AM1121" s="206">
        <f t="shared" si="289"/>
        <v>119000</v>
      </c>
      <c r="AN1121" s="99"/>
      <c r="AO1121" s="226">
        <f t="shared" si="292"/>
        <v>119000</v>
      </c>
      <c r="AP1121" s="99"/>
      <c r="AQ1121" s="99"/>
      <c r="AR1121" s="47">
        <f t="shared" si="293"/>
        <v>119000</v>
      </c>
      <c r="AS1121" s="99"/>
      <c r="AT1121" s="227" t="s">
        <v>55</v>
      </c>
      <c r="AU1121" s="99"/>
      <c r="AV1121" s="55">
        <f t="shared" si="294"/>
        <v>0</v>
      </c>
      <c r="AW1121" s="56"/>
      <c r="AX1121" s="57">
        <v>0</v>
      </c>
      <c r="AY1121" s="58">
        <f t="shared" si="295"/>
        <v>0</v>
      </c>
      <c r="AZ1121" s="59">
        <f t="shared" si="296"/>
        <v>0</v>
      </c>
      <c r="BA1121" s="60">
        <f t="shared" si="297"/>
        <v>119000</v>
      </c>
      <c r="BB1121" s="59">
        <f t="shared" si="298"/>
        <v>0</v>
      </c>
      <c r="BC1121" s="61">
        <f t="shared" si="280"/>
        <v>0</v>
      </c>
      <c r="BD1121" s="61">
        <f t="shared" si="281"/>
        <v>0</v>
      </c>
      <c r="BE1121" s="61">
        <f t="shared" si="282"/>
        <v>0</v>
      </c>
      <c r="BF1121" s="61">
        <f t="shared" si="283"/>
        <v>0</v>
      </c>
    </row>
    <row r="1122" spans="1:58" ht="15.75" x14ac:dyDescent="0.25">
      <c r="A1122" s="99"/>
      <c r="B1122" s="204" t="s">
        <v>473</v>
      </c>
      <c r="C1122" s="147" t="s">
        <v>47</v>
      </c>
      <c r="D1122" s="99" t="s">
        <v>2243</v>
      </c>
      <c r="E1122" s="99" t="s">
        <v>3243</v>
      </c>
      <c r="F1122" s="99" t="s">
        <v>3692</v>
      </c>
      <c r="G1122" s="99" t="s">
        <v>3094</v>
      </c>
      <c r="H1122" s="99" t="s">
        <v>473</v>
      </c>
      <c r="I1122" s="102"/>
      <c r="J1122" s="102"/>
      <c r="K1122" s="38" t="s">
        <v>475</v>
      </c>
      <c r="L1122" s="38"/>
      <c r="M1122" s="39"/>
      <c r="N1122" s="40"/>
      <c r="O1122" s="148">
        <v>0</v>
      </c>
      <c r="P1122" s="149">
        <v>0</v>
      </c>
      <c r="Q1122" s="149">
        <f t="shared" si="290"/>
        <v>0</v>
      </c>
      <c r="R1122" s="99"/>
      <c r="S1122" s="258" t="s">
        <v>285</v>
      </c>
      <c r="T1122" s="258"/>
      <c r="U1122" s="259"/>
      <c r="V1122" s="259"/>
      <c r="W1122" s="99">
        <v>0</v>
      </c>
      <c r="X1122" s="99"/>
      <c r="Y1122" s="47" t="s">
        <v>3693</v>
      </c>
      <c r="Z1122" s="266"/>
      <c r="AA1122" s="269">
        <v>42337</v>
      </c>
      <c r="AB1122" s="49">
        <v>42341</v>
      </c>
      <c r="AC1122" s="99">
        <v>111000</v>
      </c>
      <c r="AD1122" s="99"/>
      <c r="AE1122" s="99"/>
      <c r="AF1122" s="50" t="s">
        <v>3694</v>
      </c>
      <c r="AG1122" s="102">
        <v>42344</v>
      </c>
      <c r="AH1122" s="99">
        <v>1</v>
      </c>
      <c r="AI1122" s="179">
        <v>0</v>
      </c>
      <c r="AJ1122" s="224">
        <f t="shared" si="291"/>
        <v>0</v>
      </c>
      <c r="AK1122" s="47">
        <f>AC1122</f>
        <v>111000</v>
      </c>
      <c r="AL1122" s="225">
        <v>1</v>
      </c>
      <c r="AM1122" s="206">
        <f t="shared" si="289"/>
        <v>111000</v>
      </c>
      <c r="AN1122" s="99"/>
      <c r="AO1122" s="226">
        <f t="shared" si="292"/>
        <v>111000</v>
      </c>
      <c r="AP1122" s="99"/>
      <c r="AQ1122" s="99"/>
      <c r="AR1122" s="47">
        <f t="shared" si="293"/>
        <v>111000</v>
      </c>
      <c r="AS1122" s="99"/>
      <c r="AT1122" s="227" t="s">
        <v>55</v>
      </c>
      <c r="AU1122" s="99"/>
      <c r="AV1122" s="55">
        <f t="shared" si="294"/>
        <v>0</v>
      </c>
      <c r="AW1122" s="56"/>
      <c r="AX1122" s="57">
        <v>0</v>
      </c>
      <c r="AY1122" s="58">
        <f t="shared" si="295"/>
        <v>0</v>
      </c>
      <c r="AZ1122" s="59">
        <f t="shared" si="296"/>
        <v>0</v>
      </c>
      <c r="BA1122" s="60">
        <f t="shared" si="297"/>
        <v>111000</v>
      </c>
      <c r="BB1122" s="59">
        <f t="shared" si="298"/>
        <v>0</v>
      </c>
      <c r="BC1122" s="61">
        <f t="shared" si="280"/>
        <v>0</v>
      </c>
      <c r="BD1122" s="61">
        <f t="shared" si="281"/>
        <v>0</v>
      </c>
      <c r="BE1122" s="61">
        <f t="shared" si="282"/>
        <v>0</v>
      </c>
      <c r="BF1122" s="61">
        <f t="shared" si="283"/>
        <v>0</v>
      </c>
    </row>
    <row r="1123" spans="1:58" ht="15.75" x14ac:dyDescent="0.25">
      <c r="A1123" s="99"/>
      <c r="B1123" s="204" t="s">
        <v>473</v>
      </c>
      <c r="C1123" s="147" t="s">
        <v>47</v>
      </c>
      <c r="D1123" s="99" t="s">
        <v>2243</v>
      </c>
      <c r="E1123" s="99" t="s">
        <v>3243</v>
      </c>
      <c r="F1123" s="99" t="s">
        <v>3695</v>
      </c>
      <c r="G1123" s="99" t="s">
        <v>3094</v>
      </c>
      <c r="H1123" s="99" t="s">
        <v>473</v>
      </c>
      <c r="I1123" s="102"/>
      <c r="J1123" s="102"/>
      <c r="K1123" s="38" t="s">
        <v>475</v>
      </c>
      <c r="L1123" s="38"/>
      <c r="M1123" s="39"/>
      <c r="N1123" s="40"/>
      <c r="O1123" s="148">
        <v>0</v>
      </c>
      <c r="P1123" s="149">
        <v>0</v>
      </c>
      <c r="Q1123" s="149">
        <f t="shared" si="290"/>
        <v>0</v>
      </c>
      <c r="R1123" s="99"/>
      <c r="S1123" s="258" t="s">
        <v>285</v>
      </c>
      <c r="T1123" s="258"/>
      <c r="U1123" s="259"/>
      <c r="V1123" s="259"/>
      <c r="W1123" s="99">
        <v>0</v>
      </c>
      <c r="X1123" s="99"/>
      <c r="Y1123" s="47" t="s">
        <v>3696</v>
      </c>
      <c r="Z1123" s="266"/>
      <c r="AA1123" s="269">
        <v>42337</v>
      </c>
      <c r="AB1123" s="49">
        <v>42341</v>
      </c>
      <c r="AC1123" s="99">
        <v>105000</v>
      </c>
      <c r="AD1123" s="99"/>
      <c r="AE1123" s="99"/>
      <c r="AF1123" s="50" t="s">
        <v>3697</v>
      </c>
      <c r="AG1123" s="102">
        <v>42344</v>
      </c>
      <c r="AH1123" s="99">
        <v>1</v>
      </c>
      <c r="AI1123" s="179">
        <v>0</v>
      </c>
      <c r="AJ1123" s="224">
        <f t="shared" si="291"/>
        <v>0</v>
      </c>
      <c r="AK1123" s="47">
        <f>AC1123</f>
        <v>105000</v>
      </c>
      <c r="AL1123" s="225">
        <v>1</v>
      </c>
      <c r="AM1123" s="206">
        <f t="shared" si="289"/>
        <v>105000</v>
      </c>
      <c r="AN1123" s="99"/>
      <c r="AO1123" s="226">
        <f t="shared" si="292"/>
        <v>105000</v>
      </c>
      <c r="AP1123" s="99"/>
      <c r="AQ1123" s="99"/>
      <c r="AR1123" s="47">
        <f t="shared" si="293"/>
        <v>105000</v>
      </c>
      <c r="AS1123" s="99"/>
      <c r="AT1123" s="227" t="s">
        <v>55</v>
      </c>
      <c r="AU1123" s="99"/>
      <c r="AV1123" s="55">
        <f t="shared" si="294"/>
        <v>0</v>
      </c>
      <c r="AW1123" s="56"/>
      <c r="AX1123" s="57">
        <v>0</v>
      </c>
      <c r="AY1123" s="58">
        <f t="shared" si="295"/>
        <v>0</v>
      </c>
      <c r="AZ1123" s="59">
        <f t="shared" si="296"/>
        <v>0</v>
      </c>
      <c r="BA1123" s="60">
        <f t="shared" si="297"/>
        <v>105000</v>
      </c>
      <c r="BB1123" s="59">
        <f t="shared" si="298"/>
        <v>0</v>
      </c>
      <c r="BC1123" s="61">
        <f t="shared" ref="BC1123:BC1145" si="299">+AI1123*AX1123%</f>
        <v>0</v>
      </c>
      <c r="BD1123" s="61">
        <f t="shared" ref="BD1123:BD1145" si="300">+AJ1123*AZ1123%</f>
        <v>0</v>
      </c>
      <c r="BE1123" s="61">
        <f t="shared" ref="BE1123:BE1145" si="301">+AK1123*BB1123%</f>
        <v>0</v>
      </c>
      <c r="BF1123" s="61">
        <f t="shared" ref="BF1123:BF1145" si="302">+BC1123+BD1123+BE1123</f>
        <v>0</v>
      </c>
    </row>
    <row r="1124" spans="1:58" ht="15.75" x14ac:dyDescent="0.25">
      <c r="A1124" s="99"/>
      <c r="B1124" s="204" t="s">
        <v>473</v>
      </c>
      <c r="C1124" s="147" t="s">
        <v>47</v>
      </c>
      <c r="D1124" s="99" t="s">
        <v>2243</v>
      </c>
      <c r="E1124" s="99" t="s">
        <v>3243</v>
      </c>
      <c r="F1124" s="254" t="s">
        <v>3698</v>
      </c>
      <c r="G1124" s="99" t="s">
        <v>3094</v>
      </c>
      <c r="H1124" s="99" t="s">
        <v>473</v>
      </c>
      <c r="I1124" s="102"/>
      <c r="J1124" s="102"/>
      <c r="K1124" s="38" t="s">
        <v>475</v>
      </c>
      <c r="L1124" s="38"/>
      <c r="M1124" s="39"/>
      <c r="N1124" s="40"/>
      <c r="O1124" s="148">
        <v>0</v>
      </c>
      <c r="P1124" s="149">
        <v>0</v>
      </c>
      <c r="Q1124" s="149">
        <f t="shared" si="290"/>
        <v>0</v>
      </c>
      <c r="R1124" s="99"/>
      <c r="S1124" s="258" t="s">
        <v>285</v>
      </c>
      <c r="T1124" s="258"/>
      <c r="U1124" s="259"/>
      <c r="V1124" s="259"/>
      <c r="W1124" s="99">
        <v>0</v>
      </c>
      <c r="X1124" s="99"/>
      <c r="Y1124" s="47" t="s">
        <v>3699</v>
      </c>
      <c r="Z1124" s="266"/>
      <c r="AA1124" s="269">
        <v>42337</v>
      </c>
      <c r="AB1124" s="49">
        <v>42341</v>
      </c>
      <c r="AC1124" s="99">
        <v>90000</v>
      </c>
      <c r="AD1124" s="99"/>
      <c r="AE1124" s="99"/>
      <c r="AF1124" s="50" t="s">
        <v>3700</v>
      </c>
      <c r="AG1124" s="102">
        <v>42344</v>
      </c>
      <c r="AH1124" s="99">
        <v>1</v>
      </c>
      <c r="AI1124" s="179">
        <v>0</v>
      </c>
      <c r="AJ1124" s="224">
        <f t="shared" si="291"/>
        <v>0</v>
      </c>
      <c r="AK1124" s="47">
        <f>AC1124</f>
        <v>90000</v>
      </c>
      <c r="AL1124" s="225">
        <v>1</v>
      </c>
      <c r="AM1124" s="206">
        <f t="shared" si="289"/>
        <v>90000</v>
      </c>
      <c r="AN1124" s="99"/>
      <c r="AO1124" s="226">
        <f t="shared" si="292"/>
        <v>90000</v>
      </c>
      <c r="AP1124" s="99"/>
      <c r="AQ1124" s="99"/>
      <c r="AR1124" s="47">
        <f t="shared" si="293"/>
        <v>90000</v>
      </c>
      <c r="AS1124" s="99"/>
      <c r="AT1124" s="227" t="s">
        <v>55</v>
      </c>
      <c r="AU1124" s="99"/>
      <c r="AV1124" s="55">
        <f t="shared" si="294"/>
        <v>0</v>
      </c>
      <c r="AW1124" s="56"/>
      <c r="AX1124" s="57">
        <v>0</v>
      </c>
      <c r="AY1124" s="58">
        <f t="shared" si="295"/>
        <v>0</v>
      </c>
      <c r="AZ1124" s="59">
        <f t="shared" si="296"/>
        <v>0</v>
      </c>
      <c r="BA1124" s="60">
        <f t="shared" si="297"/>
        <v>90000</v>
      </c>
      <c r="BB1124" s="59">
        <f t="shared" si="298"/>
        <v>0</v>
      </c>
      <c r="BC1124" s="61">
        <f t="shared" si="299"/>
        <v>0</v>
      </c>
      <c r="BD1124" s="61">
        <f t="shared" si="300"/>
        <v>0</v>
      </c>
      <c r="BE1124" s="61">
        <f t="shared" si="301"/>
        <v>0</v>
      </c>
      <c r="BF1124" s="61">
        <f t="shared" si="302"/>
        <v>0</v>
      </c>
    </row>
    <row r="1125" spans="1:58" ht="15.75" x14ac:dyDescent="0.25">
      <c r="A1125" s="146">
        <v>42345</v>
      </c>
      <c r="B1125" s="204">
        <v>30361</v>
      </c>
      <c r="C1125" s="147" t="s">
        <v>47</v>
      </c>
      <c r="D1125" s="99" t="s">
        <v>3631</v>
      </c>
      <c r="E1125" s="99" t="s">
        <v>3662</v>
      </c>
      <c r="F1125" s="254" t="s">
        <v>3667</v>
      </c>
      <c r="G1125" s="99" t="s">
        <v>3094</v>
      </c>
      <c r="H1125" s="99" t="s">
        <v>3701</v>
      </c>
      <c r="I1125" s="102"/>
      <c r="J1125" s="102"/>
      <c r="K1125" s="38" t="s">
        <v>475</v>
      </c>
      <c r="L1125" s="38"/>
      <c r="M1125" s="39"/>
      <c r="N1125" s="40"/>
      <c r="O1125" s="148">
        <v>0</v>
      </c>
      <c r="P1125" s="149">
        <v>50</v>
      </c>
      <c r="Q1125" s="149">
        <f t="shared" si="290"/>
        <v>50</v>
      </c>
      <c r="R1125" s="99"/>
      <c r="S1125" s="258" t="s">
        <v>285</v>
      </c>
      <c r="T1125" s="258"/>
      <c r="U1125" s="259"/>
      <c r="V1125" s="259"/>
      <c r="W1125" s="99">
        <v>0</v>
      </c>
      <c r="X1125" s="99"/>
      <c r="Y1125" s="47" t="s">
        <v>60</v>
      </c>
      <c r="Z1125" s="260"/>
      <c r="AA1125" s="261"/>
      <c r="AB1125" s="71"/>
      <c r="AC1125" s="99">
        <v>0</v>
      </c>
      <c r="AD1125" s="99"/>
      <c r="AE1125" s="99"/>
      <c r="AF1125" s="50" t="s">
        <v>3702</v>
      </c>
      <c r="AG1125" s="102">
        <v>42345</v>
      </c>
      <c r="AH1125" s="99">
        <v>1</v>
      </c>
      <c r="AI1125" s="179">
        <v>0</v>
      </c>
      <c r="AJ1125" s="224">
        <f t="shared" si="291"/>
        <v>0</v>
      </c>
      <c r="AK1125" s="47">
        <v>0</v>
      </c>
      <c r="AL1125" s="225">
        <v>1</v>
      </c>
      <c r="AM1125" s="206">
        <f t="shared" si="289"/>
        <v>50</v>
      </c>
      <c r="AN1125" s="99"/>
      <c r="AO1125" s="226">
        <f t="shared" si="292"/>
        <v>50</v>
      </c>
      <c r="AP1125" s="99"/>
      <c r="AQ1125" s="99"/>
      <c r="AR1125" s="47">
        <f t="shared" si="293"/>
        <v>50</v>
      </c>
      <c r="AS1125" s="99"/>
      <c r="AT1125" s="227" t="s">
        <v>55</v>
      </c>
      <c r="AU1125" s="99"/>
      <c r="AV1125" s="55">
        <f t="shared" si="294"/>
        <v>0</v>
      </c>
      <c r="AW1125" s="56"/>
      <c r="AX1125" s="57">
        <v>0</v>
      </c>
      <c r="AY1125" s="58">
        <f t="shared" si="295"/>
        <v>0</v>
      </c>
      <c r="AZ1125" s="59">
        <f t="shared" si="296"/>
        <v>0</v>
      </c>
      <c r="BA1125" s="60">
        <f t="shared" si="297"/>
        <v>0</v>
      </c>
      <c r="BB1125" s="59">
        <f t="shared" si="298"/>
        <v>0</v>
      </c>
      <c r="BC1125" s="61">
        <f t="shared" si="299"/>
        <v>0</v>
      </c>
      <c r="BD1125" s="61">
        <f t="shared" si="300"/>
        <v>0</v>
      </c>
      <c r="BE1125" s="61">
        <f t="shared" si="301"/>
        <v>0</v>
      </c>
      <c r="BF1125" s="61">
        <f t="shared" si="302"/>
        <v>0</v>
      </c>
    </row>
    <row r="1126" spans="1:58" ht="15.75" x14ac:dyDescent="0.25">
      <c r="A1126" s="99"/>
      <c r="B1126" s="204">
        <v>13431</v>
      </c>
      <c r="C1126" s="147" t="s">
        <v>47</v>
      </c>
      <c r="D1126" s="99" t="s">
        <v>192</v>
      </c>
      <c r="E1126" s="99" t="s">
        <v>241</v>
      </c>
      <c r="F1126" s="254" t="s">
        <v>3703</v>
      </c>
      <c r="G1126" s="99" t="s">
        <v>3094</v>
      </c>
      <c r="H1126" s="99" t="s">
        <v>3704</v>
      </c>
      <c r="I1126" s="102"/>
      <c r="J1126" s="102"/>
      <c r="K1126" s="38" t="s">
        <v>3705</v>
      </c>
      <c r="L1126" s="38"/>
      <c r="M1126" s="39">
        <v>42341</v>
      </c>
      <c r="N1126" s="40">
        <v>42344</v>
      </c>
      <c r="O1126" s="148">
        <v>0</v>
      </c>
      <c r="P1126" s="149">
        <v>480</v>
      </c>
      <c r="Q1126" s="149">
        <f t="shared" si="290"/>
        <v>480</v>
      </c>
      <c r="R1126" s="99"/>
      <c r="S1126" s="258" t="s">
        <v>285</v>
      </c>
      <c r="T1126" s="258"/>
      <c r="U1126" s="259"/>
      <c r="V1126" s="259"/>
      <c r="W1126" s="99">
        <v>0</v>
      </c>
      <c r="X1126" s="99"/>
      <c r="Y1126" s="47" t="s">
        <v>60</v>
      </c>
      <c r="Z1126" s="260"/>
      <c r="AA1126" s="261"/>
      <c r="AB1126" s="71"/>
      <c r="AC1126" s="99">
        <v>0</v>
      </c>
      <c r="AD1126" s="99"/>
      <c r="AE1126" s="99"/>
      <c r="AF1126" s="50" t="s">
        <v>3706</v>
      </c>
      <c r="AG1126" s="102">
        <v>42345</v>
      </c>
      <c r="AH1126" s="99">
        <v>1</v>
      </c>
      <c r="AI1126" s="179">
        <v>0</v>
      </c>
      <c r="AJ1126" s="224">
        <f t="shared" si="291"/>
        <v>0</v>
      </c>
      <c r="AK1126" s="47">
        <f t="shared" ref="AK1126:AK1135" si="303">AC1126</f>
        <v>0</v>
      </c>
      <c r="AL1126" s="225">
        <v>1</v>
      </c>
      <c r="AM1126" s="206">
        <f t="shared" si="289"/>
        <v>480</v>
      </c>
      <c r="AN1126" s="99"/>
      <c r="AO1126" s="226">
        <f t="shared" si="292"/>
        <v>480</v>
      </c>
      <c r="AP1126" s="99"/>
      <c r="AQ1126" s="99"/>
      <c r="AR1126" s="47">
        <f t="shared" si="293"/>
        <v>480</v>
      </c>
      <c r="AS1126" s="99"/>
      <c r="AT1126" s="227" t="s">
        <v>55</v>
      </c>
      <c r="AU1126" s="99"/>
      <c r="AV1126" s="55">
        <f t="shared" si="294"/>
        <v>0</v>
      </c>
      <c r="AW1126" s="56"/>
      <c r="AX1126" s="57">
        <v>0</v>
      </c>
      <c r="AY1126" s="58">
        <f t="shared" si="295"/>
        <v>0</v>
      </c>
      <c r="AZ1126" s="59">
        <f t="shared" si="296"/>
        <v>0</v>
      </c>
      <c r="BA1126" s="60">
        <f t="shared" si="297"/>
        <v>0</v>
      </c>
      <c r="BB1126" s="59">
        <f t="shared" si="298"/>
        <v>0</v>
      </c>
      <c r="BC1126" s="61">
        <f t="shared" si="299"/>
        <v>0</v>
      </c>
      <c r="BD1126" s="61">
        <f t="shared" si="300"/>
        <v>0</v>
      </c>
      <c r="BE1126" s="61">
        <f t="shared" si="301"/>
        <v>0</v>
      </c>
      <c r="BF1126" s="61">
        <f t="shared" si="302"/>
        <v>0</v>
      </c>
    </row>
    <row r="1127" spans="1:58" ht="15.75" x14ac:dyDescent="0.25">
      <c r="A1127" s="146">
        <v>42346</v>
      </c>
      <c r="B1127" s="204">
        <v>12890</v>
      </c>
      <c r="C1127" s="147" t="s">
        <v>47</v>
      </c>
      <c r="D1127" s="99" t="s">
        <v>3707</v>
      </c>
      <c r="E1127" s="99" t="s">
        <v>3707</v>
      </c>
      <c r="F1127" s="254" t="s">
        <v>3708</v>
      </c>
      <c r="G1127" s="99" t="s">
        <v>3094</v>
      </c>
      <c r="H1127" s="99" t="s">
        <v>3709</v>
      </c>
      <c r="I1127" s="102"/>
      <c r="J1127" s="102"/>
      <c r="K1127" s="38" t="s">
        <v>3710</v>
      </c>
      <c r="L1127" s="38"/>
      <c r="M1127" s="39">
        <v>42346</v>
      </c>
      <c r="N1127" s="40">
        <v>42346</v>
      </c>
      <c r="O1127" s="148">
        <v>0</v>
      </c>
      <c r="P1127" s="149">
        <v>3000</v>
      </c>
      <c r="Q1127" s="149">
        <f t="shared" si="290"/>
        <v>3000</v>
      </c>
      <c r="R1127" s="99"/>
      <c r="S1127" s="258" t="s">
        <v>285</v>
      </c>
      <c r="T1127" s="258"/>
      <c r="U1127" s="259"/>
      <c r="V1127" s="259"/>
      <c r="W1127" s="99">
        <v>0</v>
      </c>
      <c r="X1127" s="99"/>
      <c r="Y1127" s="47" t="s">
        <v>60</v>
      </c>
      <c r="Z1127" s="260"/>
      <c r="AA1127" s="261"/>
      <c r="AB1127" s="71"/>
      <c r="AC1127" s="99">
        <v>0</v>
      </c>
      <c r="AD1127" s="99"/>
      <c r="AE1127" s="99"/>
      <c r="AF1127" s="50" t="s">
        <v>3711</v>
      </c>
      <c r="AG1127" s="102">
        <v>42346</v>
      </c>
      <c r="AH1127" s="99">
        <v>1</v>
      </c>
      <c r="AI1127" s="179">
        <v>0</v>
      </c>
      <c r="AJ1127" s="224">
        <f t="shared" si="291"/>
        <v>0</v>
      </c>
      <c r="AK1127" s="47">
        <f t="shared" si="303"/>
        <v>0</v>
      </c>
      <c r="AL1127" s="225">
        <v>1</v>
      </c>
      <c r="AM1127" s="206">
        <f t="shared" si="289"/>
        <v>3000</v>
      </c>
      <c r="AN1127" s="99"/>
      <c r="AO1127" s="226">
        <f t="shared" si="292"/>
        <v>3000</v>
      </c>
      <c r="AP1127" s="99"/>
      <c r="AQ1127" s="99"/>
      <c r="AR1127" s="47">
        <f t="shared" si="293"/>
        <v>3000</v>
      </c>
      <c r="AS1127" s="99"/>
      <c r="AT1127" s="227" t="s">
        <v>55</v>
      </c>
      <c r="AU1127" s="99"/>
      <c r="AV1127" s="55">
        <f t="shared" si="294"/>
        <v>0</v>
      </c>
      <c r="AW1127" s="56"/>
      <c r="AX1127" s="57">
        <v>0</v>
      </c>
      <c r="AY1127" s="58">
        <f t="shared" si="295"/>
        <v>0</v>
      </c>
      <c r="AZ1127" s="59">
        <f t="shared" si="296"/>
        <v>0</v>
      </c>
      <c r="BA1127" s="60">
        <f t="shared" si="297"/>
        <v>0</v>
      </c>
      <c r="BB1127" s="59">
        <f t="shared" si="298"/>
        <v>0</v>
      </c>
      <c r="BC1127" s="61">
        <f t="shared" si="299"/>
        <v>0</v>
      </c>
      <c r="BD1127" s="61">
        <f t="shared" si="300"/>
        <v>0</v>
      </c>
      <c r="BE1127" s="61">
        <f t="shared" si="301"/>
        <v>0</v>
      </c>
      <c r="BF1127" s="61">
        <f t="shared" si="302"/>
        <v>0</v>
      </c>
    </row>
    <row r="1128" spans="1:58" ht="15.75" x14ac:dyDescent="0.25">
      <c r="A1128" s="99"/>
      <c r="B1128" s="204" t="s">
        <v>473</v>
      </c>
      <c r="C1128" s="147" t="s">
        <v>47</v>
      </c>
      <c r="D1128" s="99" t="s">
        <v>3157</v>
      </c>
      <c r="E1128" s="99" t="s">
        <v>2499</v>
      </c>
      <c r="F1128" s="254" t="s">
        <v>3712</v>
      </c>
      <c r="G1128" s="99" t="s">
        <v>3094</v>
      </c>
      <c r="H1128" s="99" t="s">
        <v>473</v>
      </c>
      <c r="I1128" s="102"/>
      <c r="J1128" s="102"/>
      <c r="K1128" s="38" t="s">
        <v>3712</v>
      </c>
      <c r="L1128" s="38"/>
      <c r="M1128" s="39">
        <v>42306</v>
      </c>
      <c r="N1128" s="40">
        <v>42319</v>
      </c>
      <c r="O1128" s="148">
        <v>0</v>
      </c>
      <c r="P1128" s="149">
        <v>14070</v>
      </c>
      <c r="Q1128" s="149">
        <f t="shared" si="290"/>
        <v>14070</v>
      </c>
      <c r="R1128" s="99"/>
      <c r="S1128" s="258" t="s">
        <v>285</v>
      </c>
      <c r="T1128" s="258"/>
      <c r="U1128" s="259"/>
      <c r="V1128" s="259"/>
      <c r="W1128" s="99">
        <v>0</v>
      </c>
      <c r="X1128" s="99"/>
      <c r="Y1128" s="47" t="s">
        <v>60</v>
      </c>
      <c r="Z1128" s="260"/>
      <c r="AA1128" s="261"/>
      <c r="AB1128" s="71"/>
      <c r="AC1128" s="99">
        <v>0</v>
      </c>
      <c r="AD1128" s="99"/>
      <c r="AE1128" s="99"/>
      <c r="AF1128" s="50" t="s">
        <v>3713</v>
      </c>
      <c r="AG1128" s="102">
        <v>42346</v>
      </c>
      <c r="AH1128" s="99">
        <v>1</v>
      </c>
      <c r="AI1128" s="179">
        <v>0</v>
      </c>
      <c r="AJ1128" s="224">
        <f t="shared" si="291"/>
        <v>0</v>
      </c>
      <c r="AK1128" s="47">
        <f t="shared" si="303"/>
        <v>0</v>
      </c>
      <c r="AL1128" s="225">
        <v>1</v>
      </c>
      <c r="AM1128" s="206">
        <f t="shared" si="289"/>
        <v>14070</v>
      </c>
      <c r="AN1128" s="99"/>
      <c r="AO1128" s="226">
        <f t="shared" si="292"/>
        <v>14070</v>
      </c>
      <c r="AP1128" s="99"/>
      <c r="AQ1128" s="99"/>
      <c r="AR1128" s="47">
        <f t="shared" si="293"/>
        <v>14070</v>
      </c>
      <c r="AS1128" s="99"/>
      <c r="AT1128" s="227" t="s">
        <v>55</v>
      </c>
      <c r="AU1128" s="99"/>
      <c r="AV1128" s="55">
        <f t="shared" si="294"/>
        <v>0</v>
      </c>
      <c r="AW1128" s="56"/>
      <c r="AX1128" s="57">
        <v>0</v>
      </c>
      <c r="AY1128" s="58">
        <f t="shared" si="295"/>
        <v>0</v>
      </c>
      <c r="AZ1128" s="59">
        <f t="shared" si="296"/>
        <v>0</v>
      </c>
      <c r="BA1128" s="60">
        <f t="shared" si="297"/>
        <v>0</v>
      </c>
      <c r="BB1128" s="59">
        <f t="shared" si="298"/>
        <v>0</v>
      </c>
      <c r="BC1128" s="61">
        <f t="shared" si="299"/>
        <v>0</v>
      </c>
      <c r="BD1128" s="61">
        <f t="shared" si="300"/>
        <v>0</v>
      </c>
      <c r="BE1128" s="61">
        <f t="shared" si="301"/>
        <v>0</v>
      </c>
      <c r="BF1128" s="61">
        <f t="shared" si="302"/>
        <v>0</v>
      </c>
    </row>
    <row r="1129" spans="1:58" ht="15.75" x14ac:dyDescent="0.25">
      <c r="A1129" s="146">
        <v>42358</v>
      </c>
      <c r="B1129" s="204" t="s">
        <v>473</v>
      </c>
      <c r="C1129" s="147" t="s">
        <v>47</v>
      </c>
      <c r="D1129" s="99" t="s">
        <v>1100</v>
      </c>
      <c r="E1129" s="99" t="s">
        <v>1100</v>
      </c>
      <c r="F1129" s="254" t="s">
        <v>1103</v>
      </c>
      <c r="G1129" s="99" t="s">
        <v>3094</v>
      </c>
      <c r="H1129" s="99" t="s">
        <v>473</v>
      </c>
      <c r="I1129" s="102"/>
      <c r="J1129" s="102"/>
      <c r="K1129" s="38" t="s">
        <v>475</v>
      </c>
      <c r="L1129" s="38"/>
      <c r="M1129" s="39"/>
      <c r="N1129" s="40"/>
      <c r="O1129" s="148">
        <v>0</v>
      </c>
      <c r="P1129" s="149">
        <v>0</v>
      </c>
      <c r="Q1129" s="149">
        <f t="shared" si="290"/>
        <v>0</v>
      </c>
      <c r="R1129" s="99"/>
      <c r="S1129" s="258" t="s">
        <v>3714</v>
      </c>
      <c r="T1129" s="258"/>
      <c r="U1129" s="259">
        <v>42341</v>
      </c>
      <c r="V1129" s="259">
        <v>42354</v>
      </c>
      <c r="W1129" s="99">
        <v>1396</v>
      </c>
      <c r="X1129" s="99"/>
      <c r="Y1129" s="47" t="s">
        <v>60</v>
      </c>
      <c r="Z1129" s="260"/>
      <c r="AA1129" s="261"/>
      <c r="AB1129" s="71"/>
      <c r="AC1129" s="99">
        <v>0</v>
      </c>
      <c r="AD1129" s="99"/>
      <c r="AE1129" s="99"/>
      <c r="AF1129" s="50" t="s">
        <v>3715</v>
      </c>
      <c r="AG1129" s="102">
        <v>42358</v>
      </c>
      <c r="AH1129" s="99">
        <v>1</v>
      </c>
      <c r="AI1129" s="179">
        <v>0</v>
      </c>
      <c r="AJ1129" s="224">
        <f t="shared" si="291"/>
        <v>1396</v>
      </c>
      <c r="AK1129" s="47">
        <f t="shared" si="303"/>
        <v>0</v>
      </c>
      <c r="AL1129" s="225">
        <v>1</v>
      </c>
      <c r="AM1129" s="206">
        <f t="shared" si="289"/>
        <v>1396</v>
      </c>
      <c r="AN1129" s="99"/>
      <c r="AO1129" s="226">
        <f t="shared" si="292"/>
        <v>1396</v>
      </c>
      <c r="AP1129" s="99"/>
      <c r="AQ1129" s="99"/>
      <c r="AR1129" s="47">
        <f t="shared" si="293"/>
        <v>1396</v>
      </c>
      <c r="AS1129" s="99"/>
      <c r="AT1129" s="227" t="s">
        <v>55</v>
      </c>
      <c r="AU1129" s="99"/>
      <c r="AV1129" s="55">
        <f t="shared" si="294"/>
        <v>0</v>
      </c>
      <c r="AW1129" s="56"/>
      <c r="AX1129" s="57">
        <v>0</v>
      </c>
      <c r="AY1129" s="58">
        <f t="shared" si="295"/>
        <v>1396</v>
      </c>
      <c r="AZ1129" s="59">
        <f t="shared" si="296"/>
        <v>0</v>
      </c>
      <c r="BA1129" s="60">
        <f t="shared" si="297"/>
        <v>0</v>
      </c>
      <c r="BB1129" s="59">
        <f t="shared" si="298"/>
        <v>0</v>
      </c>
      <c r="BC1129" s="61">
        <f t="shared" si="299"/>
        <v>0</v>
      </c>
      <c r="BD1129" s="61">
        <f t="shared" si="300"/>
        <v>0</v>
      </c>
      <c r="BE1129" s="61">
        <f t="shared" si="301"/>
        <v>0</v>
      </c>
      <c r="BF1129" s="61">
        <f t="shared" si="302"/>
        <v>0</v>
      </c>
    </row>
    <row r="1130" spans="1:58" ht="15.75" x14ac:dyDescent="0.25">
      <c r="A1130" s="146">
        <v>42353</v>
      </c>
      <c r="B1130" s="204">
        <v>13433</v>
      </c>
      <c r="C1130" s="147" t="s">
        <v>47</v>
      </c>
      <c r="D1130" s="99" t="s">
        <v>192</v>
      </c>
      <c r="E1130" s="99" t="s">
        <v>3598</v>
      </c>
      <c r="F1130" s="254" t="s">
        <v>3716</v>
      </c>
      <c r="G1130" s="99" t="s">
        <v>3094</v>
      </c>
      <c r="H1130" s="99">
        <v>15791605614</v>
      </c>
      <c r="I1130" s="102">
        <v>42350</v>
      </c>
      <c r="J1130" s="102">
        <v>42351</v>
      </c>
      <c r="K1130" s="38" t="s">
        <v>3717</v>
      </c>
      <c r="L1130" s="38"/>
      <c r="M1130" s="39">
        <v>42352</v>
      </c>
      <c r="N1130" s="40">
        <v>42353</v>
      </c>
      <c r="O1130" s="148">
        <v>1013</v>
      </c>
      <c r="P1130" s="149">
        <v>649</v>
      </c>
      <c r="Q1130" s="149">
        <f t="shared" si="290"/>
        <v>1662</v>
      </c>
      <c r="R1130" s="99"/>
      <c r="S1130" s="258" t="s">
        <v>3718</v>
      </c>
      <c r="T1130" s="258"/>
      <c r="U1130" s="259">
        <v>42352</v>
      </c>
      <c r="V1130" s="259">
        <v>42353</v>
      </c>
      <c r="W1130" s="99">
        <v>1800</v>
      </c>
      <c r="X1130" s="99"/>
      <c r="Y1130" s="47" t="s">
        <v>60</v>
      </c>
      <c r="Z1130" s="260"/>
      <c r="AA1130" s="261"/>
      <c r="AB1130" s="71"/>
      <c r="AC1130" s="99">
        <v>0</v>
      </c>
      <c r="AD1130" s="99"/>
      <c r="AE1130" s="99"/>
      <c r="AF1130" s="50" t="s">
        <v>3719</v>
      </c>
      <c r="AG1130" s="102">
        <v>42353</v>
      </c>
      <c r="AH1130" s="99">
        <v>3</v>
      </c>
      <c r="AI1130" s="179">
        <v>0</v>
      </c>
      <c r="AJ1130" s="224">
        <f t="shared" si="291"/>
        <v>1800</v>
      </c>
      <c r="AK1130" s="47">
        <f t="shared" si="303"/>
        <v>0</v>
      </c>
      <c r="AL1130" s="225">
        <v>1</v>
      </c>
      <c r="AM1130" s="206">
        <f t="shared" si="289"/>
        <v>3462</v>
      </c>
      <c r="AN1130" s="99"/>
      <c r="AO1130" s="226">
        <f t="shared" si="292"/>
        <v>3462</v>
      </c>
      <c r="AP1130" s="99"/>
      <c r="AQ1130" s="99"/>
      <c r="AR1130" s="47">
        <f t="shared" si="293"/>
        <v>3462</v>
      </c>
      <c r="AS1130" s="99"/>
      <c r="AT1130" s="227" t="s">
        <v>55</v>
      </c>
      <c r="AU1130" s="99"/>
      <c r="AV1130" s="55">
        <f t="shared" si="294"/>
        <v>0</v>
      </c>
      <c r="AW1130" s="56"/>
      <c r="AX1130" s="57">
        <v>0</v>
      </c>
      <c r="AY1130" s="58">
        <f t="shared" si="295"/>
        <v>1800</v>
      </c>
      <c r="AZ1130" s="59">
        <f t="shared" si="296"/>
        <v>0</v>
      </c>
      <c r="BA1130" s="60">
        <f t="shared" si="297"/>
        <v>0</v>
      </c>
      <c r="BB1130" s="59">
        <f t="shared" si="298"/>
        <v>0</v>
      </c>
      <c r="BC1130" s="61">
        <f t="shared" si="299"/>
        <v>0</v>
      </c>
      <c r="BD1130" s="61">
        <f t="shared" si="300"/>
        <v>0</v>
      </c>
      <c r="BE1130" s="61">
        <f t="shared" si="301"/>
        <v>0</v>
      </c>
      <c r="BF1130" s="61">
        <f t="shared" si="302"/>
        <v>0</v>
      </c>
    </row>
    <row r="1131" spans="1:58" ht="15.75" x14ac:dyDescent="0.25">
      <c r="A1131" s="146">
        <v>42360</v>
      </c>
      <c r="B1131" s="204">
        <v>30443</v>
      </c>
      <c r="C1131" s="147" t="s">
        <v>47</v>
      </c>
      <c r="D1131" s="99" t="s">
        <v>3147</v>
      </c>
      <c r="E1131" s="99" t="s">
        <v>3675</v>
      </c>
      <c r="F1131" s="254" t="s">
        <v>3720</v>
      </c>
      <c r="G1131" s="99" t="s">
        <v>3094</v>
      </c>
      <c r="H1131" s="99" t="s">
        <v>3721</v>
      </c>
      <c r="I1131" s="102">
        <v>42339</v>
      </c>
      <c r="J1131" s="102">
        <v>42344</v>
      </c>
      <c r="K1131" s="38" t="s">
        <v>3722</v>
      </c>
      <c r="L1131" s="38"/>
      <c r="M1131" s="39">
        <v>42348</v>
      </c>
      <c r="N1131" s="40">
        <v>42351</v>
      </c>
      <c r="O1131" s="148">
        <v>1035502</v>
      </c>
      <c r="P1131" s="149">
        <v>89841</v>
      </c>
      <c r="Q1131" s="149">
        <f t="shared" si="290"/>
        <v>1125343</v>
      </c>
      <c r="R1131" s="99"/>
      <c r="S1131" s="258" t="s">
        <v>3723</v>
      </c>
      <c r="T1131" s="258"/>
      <c r="U1131" s="259">
        <v>42354</v>
      </c>
      <c r="V1131" s="259">
        <v>42355</v>
      </c>
      <c r="W1131" s="99">
        <v>55687.5</v>
      </c>
      <c r="X1131" s="99"/>
      <c r="Y1131" s="47" t="s">
        <v>60</v>
      </c>
      <c r="Z1131" s="260"/>
      <c r="AA1131" s="261"/>
      <c r="AB1131" s="71"/>
      <c r="AC1131" s="99">
        <v>0</v>
      </c>
      <c r="AD1131" s="99"/>
      <c r="AE1131" s="99"/>
      <c r="AF1131" s="50" t="s">
        <v>3724</v>
      </c>
      <c r="AG1131" s="102">
        <v>42360</v>
      </c>
      <c r="AH1131" s="99">
        <v>3</v>
      </c>
      <c r="AI1131" s="179">
        <v>0</v>
      </c>
      <c r="AJ1131" s="224">
        <f t="shared" si="291"/>
        <v>55687.5</v>
      </c>
      <c r="AK1131" s="47">
        <f t="shared" si="303"/>
        <v>0</v>
      </c>
      <c r="AL1131" s="225">
        <v>1</v>
      </c>
      <c r="AM1131" s="206">
        <f t="shared" si="289"/>
        <v>1181030.5</v>
      </c>
      <c r="AN1131" s="99"/>
      <c r="AO1131" s="226">
        <f t="shared" si="292"/>
        <v>1181030.5</v>
      </c>
      <c r="AP1131" s="99"/>
      <c r="AQ1131" s="99"/>
      <c r="AR1131" s="47">
        <f t="shared" si="293"/>
        <v>1181030.5</v>
      </c>
      <c r="AS1131" s="99"/>
      <c r="AT1131" s="227" t="s">
        <v>55</v>
      </c>
      <c r="AU1131" s="99"/>
      <c r="AV1131" s="55">
        <f t="shared" si="294"/>
        <v>0</v>
      </c>
      <c r="AW1131" s="56"/>
      <c r="AX1131" s="57">
        <v>0</v>
      </c>
      <c r="AY1131" s="58">
        <f t="shared" si="295"/>
        <v>55687.5</v>
      </c>
      <c r="AZ1131" s="59">
        <f t="shared" si="296"/>
        <v>0</v>
      </c>
      <c r="BA1131" s="60">
        <f t="shared" si="297"/>
        <v>0</v>
      </c>
      <c r="BB1131" s="59">
        <f t="shared" si="298"/>
        <v>0</v>
      </c>
      <c r="BC1131" s="61">
        <f t="shared" si="299"/>
        <v>0</v>
      </c>
      <c r="BD1131" s="61">
        <f t="shared" si="300"/>
        <v>0</v>
      </c>
      <c r="BE1131" s="61">
        <f t="shared" si="301"/>
        <v>0</v>
      </c>
      <c r="BF1131" s="61">
        <f t="shared" si="302"/>
        <v>0</v>
      </c>
    </row>
    <row r="1132" spans="1:58" ht="15.75" x14ac:dyDescent="0.25">
      <c r="A1132" s="99"/>
      <c r="B1132" s="204">
        <v>30433</v>
      </c>
      <c r="C1132" s="147" t="s">
        <v>47</v>
      </c>
      <c r="D1132" s="99" t="s">
        <v>3147</v>
      </c>
      <c r="E1132" s="99" t="s">
        <v>3725</v>
      </c>
      <c r="F1132" s="254" t="s">
        <v>3726</v>
      </c>
      <c r="G1132" s="99" t="s">
        <v>3094</v>
      </c>
      <c r="H1132" s="99" t="s">
        <v>3727</v>
      </c>
      <c r="I1132" s="102">
        <v>42334</v>
      </c>
      <c r="J1132" s="102">
        <v>42337</v>
      </c>
      <c r="K1132" s="38" t="s">
        <v>3728</v>
      </c>
      <c r="L1132" s="38"/>
      <c r="M1132" s="39">
        <v>42345</v>
      </c>
      <c r="N1132" s="40">
        <v>42346</v>
      </c>
      <c r="O1132" s="148">
        <v>2859</v>
      </c>
      <c r="P1132" s="149">
        <f>12501.78+725</f>
        <v>13226.78</v>
      </c>
      <c r="Q1132" s="149">
        <f t="shared" si="290"/>
        <v>16085.78</v>
      </c>
      <c r="R1132" s="99"/>
      <c r="S1132" s="258" t="s">
        <v>3729</v>
      </c>
      <c r="T1132" s="258"/>
      <c r="U1132" s="259">
        <v>42354</v>
      </c>
      <c r="V1132" s="259">
        <v>42355</v>
      </c>
      <c r="W1132" s="99">
        <v>18562.5</v>
      </c>
      <c r="X1132" s="99"/>
      <c r="Y1132" s="47" t="s">
        <v>60</v>
      </c>
      <c r="Z1132" s="260"/>
      <c r="AA1132" s="261"/>
      <c r="AB1132" s="71"/>
      <c r="AC1132" s="99">
        <v>0</v>
      </c>
      <c r="AD1132" s="99"/>
      <c r="AE1132" s="99"/>
      <c r="AF1132" s="50" t="s">
        <v>3730</v>
      </c>
      <c r="AG1132" s="102">
        <v>42360</v>
      </c>
      <c r="AH1132" s="99">
        <v>3</v>
      </c>
      <c r="AI1132" s="179">
        <v>0</v>
      </c>
      <c r="AJ1132" s="224">
        <f t="shared" si="291"/>
        <v>18562.5</v>
      </c>
      <c r="AK1132" s="47">
        <f t="shared" si="303"/>
        <v>0</v>
      </c>
      <c r="AL1132" s="225">
        <v>1</v>
      </c>
      <c r="AM1132" s="206">
        <f t="shared" si="289"/>
        <v>34648.28</v>
      </c>
      <c r="AN1132" s="99"/>
      <c r="AO1132" s="226">
        <f t="shared" si="292"/>
        <v>34648.28</v>
      </c>
      <c r="AP1132" s="99"/>
      <c r="AQ1132" s="99"/>
      <c r="AR1132" s="47">
        <f t="shared" si="293"/>
        <v>34648.28</v>
      </c>
      <c r="AS1132" s="99"/>
      <c r="AT1132" s="227" t="s">
        <v>55</v>
      </c>
      <c r="AU1132" s="99"/>
      <c r="AV1132" s="55">
        <f t="shared" si="294"/>
        <v>0</v>
      </c>
      <c r="AW1132" s="56"/>
      <c r="AX1132" s="57">
        <v>0</v>
      </c>
      <c r="AY1132" s="58">
        <f t="shared" si="295"/>
        <v>18562.5</v>
      </c>
      <c r="AZ1132" s="59">
        <f t="shared" si="296"/>
        <v>0</v>
      </c>
      <c r="BA1132" s="60">
        <f t="shared" si="297"/>
        <v>0</v>
      </c>
      <c r="BB1132" s="59">
        <f t="shared" si="298"/>
        <v>0</v>
      </c>
      <c r="BC1132" s="61">
        <f t="shared" si="299"/>
        <v>0</v>
      </c>
      <c r="BD1132" s="61">
        <f t="shared" si="300"/>
        <v>0</v>
      </c>
      <c r="BE1132" s="61">
        <f t="shared" si="301"/>
        <v>0</v>
      </c>
      <c r="BF1132" s="61">
        <f t="shared" si="302"/>
        <v>0</v>
      </c>
    </row>
    <row r="1133" spans="1:58" ht="15.75" x14ac:dyDescent="0.25">
      <c r="A1133" s="99"/>
      <c r="B1133" s="204">
        <v>12982</v>
      </c>
      <c r="C1133" s="147" t="s">
        <v>47</v>
      </c>
      <c r="D1133" s="99" t="s">
        <v>3731</v>
      </c>
      <c r="E1133" s="99" t="s">
        <v>3339</v>
      </c>
      <c r="F1133" s="254">
        <v>976717</v>
      </c>
      <c r="G1133" s="99" t="s">
        <v>3094</v>
      </c>
      <c r="H1133" s="99">
        <v>15790996172</v>
      </c>
      <c r="I1133" s="102">
        <v>42229</v>
      </c>
      <c r="J1133" s="102">
        <v>42231</v>
      </c>
      <c r="K1133" s="38" t="s">
        <v>3732</v>
      </c>
      <c r="L1133" s="38"/>
      <c r="M1133" s="39">
        <v>42338</v>
      </c>
      <c r="N1133" s="40">
        <v>42338</v>
      </c>
      <c r="O1133" s="148">
        <v>31105</v>
      </c>
      <c r="P1133" s="149">
        <v>7420.5</v>
      </c>
      <c r="Q1133" s="149">
        <f t="shared" si="290"/>
        <v>38525.5</v>
      </c>
      <c r="R1133" s="99"/>
      <c r="S1133" s="258" t="s">
        <v>3733</v>
      </c>
      <c r="T1133" s="258"/>
      <c r="U1133" s="259">
        <v>42233</v>
      </c>
      <c r="V1133" s="259">
        <v>42233</v>
      </c>
      <c r="W1133" s="99">
        <v>1575</v>
      </c>
      <c r="X1133" s="99"/>
      <c r="Y1133" s="47" t="s">
        <v>60</v>
      </c>
      <c r="Z1133" s="260"/>
      <c r="AA1133" s="261"/>
      <c r="AB1133" s="71"/>
      <c r="AC1133" s="99">
        <v>0</v>
      </c>
      <c r="AD1133" s="99"/>
      <c r="AE1133" s="99"/>
      <c r="AF1133" s="50" t="s">
        <v>3734</v>
      </c>
      <c r="AG1133" s="102">
        <v>42360</v>
      </c>
      <c r="AH1133" s="99">
        <v>1</v>
      </c>
      <c r="AI1133" s="179">
        <v>0</v>
      </c>
      <c r="AJ1133" s="224">
        <f t="shared" si="291"/>
        <v>1575</v>
      </c>
      <c r="AK1133" s="47">
        <f t="shared" si="303"/>
        <v>0</v>
      </c>
      <c r="AL1133" s="225">
        <v>1</v>
      </c>
      <c r="AM1133" s="206">
        <f t="shared" si="289"/>
        <v>40100.5</v>
      </c>
      <c r="AN1133" s="99"/>
      <c r="AO1133" s="226">
        <f t="shared" si="292"/>
        <v>40100.5</v>
      </c>
      <c r="AP1133" s="99"/>
      <c r="AQ1133" s="99"/>
      <c r="AR1133" s="47">
        <f t="shared" si="293"/>
        <v>40100.5</v>
      </c>
      <c r="AS1133" s="99"/>
      <c r="AT1133" s="227" t="s">
        <v>55</v>
      </c>
      <c r="AU1133" s="99"/>
      <c r="AV1133" s="55">
        <f t="shared" si="294"/>
        <v>0</v>
      </c>
      <c r="AW1133" s="56"/>
      <c r="AX1133" s="57">
        <v>0</v>
      </c>
      <c r="AY1133" s="58">
        <f t="shared" si="295"/>
        <v>1575</v>
      </c>
      <c r="AZ1133" s="59">
        <f t="shared" si="296"/>
        <v>0</v>
      </c>
      <c r="BA1133" s="60">
        <f t="shared" si="297"/>
        <v>0</v>
      </c>
      <c r="BB1133" s="59">
        <f t="shared" si="298"/>
        <v>0</v>
      </c>
      <c r="BC1133" s="61">
        <f t="shared" si="299"/>
        <v>0</v>
      </c>
      <c r="BD1133" s="61">
        <f t="shared" si="300"/>
        <v>0</v>
      </c>
      <c r="BE1133" s="61">
        <f t="shared" si="301"/>
        <v>0</v>
      </c>
      <c r="BF1133" s="61">
        <f t="shared" si="302"/>
        <v>0</v>
      </c>
    </row>
    <row r="1134" spans="1:58" ht="30" x14ac:dyDescent="0.25">
      <c r="A1134" s="99"/>
      <c r="B1134" s="204">
        <v>13244</v>
      </c>
      <c r="C1134" s="147" t="s">
        <v>47</v>
      </c>
      <c r="D1134" s="99" t="s">
        <v>3731</v>
      </c>
      <c r="E1134" s="99" t="s">
        <v>3339</v>
      </c>
      <c r="F1134" s="254"/>
      <c r="G1134" s="99" t="s">
        <v>3094</v>
      </c>
      <c r="H1134" s="99" t="s">
        <v>3735</v>
      </c>
      <c r="I1134" s="102">
        <v>42295</v>
      </c>
      <c r="J1134" s="102">
        <v>42296</v>
      </c>
      <c r="K1134" s="38" t="s">
        <v>3736</v>
      </c>
      <c r="L1134" s="38"/>
      <c r="M1134" s="39"/>
      <c r="N1134" s="40"/>
      <c r="O1134" s="148">
        <v>1200</v>
      </c>
      <c r="P1134" s="149">
        <v>813.5</v>
      </c>
      <c r="Q1134" s="149">
        <f t="shared" si="290"/>
        <v>2013.5</v>
      </c>
      <c r="R1134" s="99"/>
      <c r="S1134" s="258" t="s">
        <v>3737</v>
      </c>
      <c r="T1134" s="258"/>
      <c r="U1134" s="259"/>
      <c r="V1134" s="259"/>
      <c r="W1134" s="99">
        <v>1575</v>
      </c>
      <c r="X1134" s="99"/>
      <c r="Y1134" s="47" t="s">
        <v>60</v>
      </c>
      <c r="Z1134" s="260"/>
      <c r="AA1134" s="261"/>
      <c r="AB1134" s="71"/>
      <c r="AC1134" s="99">
        <v>0</v>
      </c>
      <c r="AD1134" s="99"/>
      <c r="AE1134" s="99"/>
      <c r="AF1134" s="256" t="s">
        <v>3738</v>
      </c>
      <c r="AG1134" s="102">
        <v>42360</v>
      </c>
      <c r="AH1134" s="99">
        <v>1</v>
      </c>
      <c r="AI1134" s="179">
        <v>0</v>
      </c>
      <c r="AJ1134" s="224">
        <f t="shared" si="291"/>
        <v>1575</v>
      </c>
      <c r="AK1134" s="47">
        <f t="shared" si="303"/>
        <v>0</v>
      </c>
      <c r="AL1134" s="225">
        <v>1</v>
      </c>
      <c r="AM1134" s="206">
        <f t="shared" si="289"/>
        <v>3588.5</v>
      </c>
      <c r="AN1134" s="99"/>
      <c r="AO1134" s="226">
        <f t="shared" si="292"/>
        <v>3588.5</v>
      </c>
      <c r="AP1134" s="99"/>
      <c r="AQ1134" s="99"/>
      <c r="AR1134" s="47">
        <f t="shared" si="293"/>
        <v>3588.5</v>
      </c>
      <c r="AS1134" s="99"/>
      <c r="AT1134" s="227" t="s">
        <v>55</v>
      </c>
      <c r="AU1134" s="99"/>
      <c r="AV1134" s="55">
        <f t="shared" si="294"/>
        <v>0</v>
      </c>
      <c r="AW1134" s="56"/>
      <c r="AX1134" s="57">
        <v>0</v>
      </c>
      <c r="AY1134" s="58">
        <f t="shared" si="295"/>
        <v>1575</v>
      </c>
      <c r="AZ1134" s="59">
        <f t="shared" si="296"/>
        <v>0</v>
      </c>
      <c r="BA1134" s="60">
        <f t="shared" si="297"/>
        <v>0</v>
      </c>
      <c r="BB1134" s="59">
        <f t="shared" si="298"/>
        <v>0</v>
      </c>
      <c r="BC1134" s="61">
        <f t="shared" si="299"/>
        <v>0</v>
      </c>
      <c r="BD1134" s="61">
        <f t="shared" si="300"/>
        <v>0</v>
      </c>
      <c r="BE1134" s="61">
        <f t="shared" si="301"/>
        <v>0</v>
      </c>
      <c r="BF1134" s="61">
        <f t="shared" si="302"/>
        <v>0</v>
      </c>
    </row>
    <row r="1135" spans="1:58" ht="30" x14ac:dyDescent="0.25">
      <c r="A1135" s="99"/>
      <c r="B1135" s="204">
        <v>29809</v>
      </c>
      <c r="C1135" s="147" t="s">
        <v>47</v>
      </c>
      <c r="D1135" s="99" t="s">
        <v>3731</v>
      </c>
      <c r="E1135" s="99" t="s">
        <v>3339</v>
      </c>
      <c r="F1135" s="254"/>
      <c r="G1135" s="99" t="s">
        <v>3094</v>
      </c>
      <c r="H1135" s="99">
        <v>915003282</v>
      </c>
      <c r="I1135" s="102">
        <v>42226</v>
      </c>
      <c r="J1135" s="102">
        <v>42227</v>
      </c>
      <c r="K1135" s="38" t="s">
        <v>3739</v>
      </c>
      <c r="L1135" s="38"/>
      <c r="M1135" s="39"/>
      <c r="N1135" s="40"/>
      <c r="O1135" s="148">
        <v>35508</v>
      </c>
      <c r="P1135" s="149">
        <v>11528</v>
      </c>
      <c r="Q1135" s="149">
        <f t="shared" si="290"/>
        <v>47036</v>
      </c>
      <c r="R1135" s="99"/>
      <c r="S1135" s="258" t="s">
        <v>3740</v>
      </c>
      <c r="T1135" s="258"/>
      <c r="U1135" s="259"/>
      <c r="V1135" s="259"/>
      <c r="W1135" s="99">
        <v>3112.5</v>
      </c>
      <c r="X1135" s="99"/>
      <c r="Y1135" s="47" t="s">
        <v>60</v>
      </c>
      <c r="Z1135" s="260"/>
      <c r="AA1135" s="261"/>
      <c r="AB1135" s="71"/>
      <c r="AC1135" s="99">
        <v>0</v>
      </c>
      <c r="AD1135" s="99"/>
      <c r="AE1135" s="99"/>
      <c r="AF1135" s="256" t="s">
        <v>3741</v>
      </c>
      <c r="AG1135" s="102">
        <v>42360</v>
      </c>
      <c r="AH1135" s="99">
        <v>1</v>
      </c>
      <c r="AI1135" s="179">
        <v>0</v>
      </c>
      <c r="AJ1135" s="224">
        <f t="shared" si="291"/>
        <v>3112.5</v>
      </c>
      <c r="AK1135" s="47">
        <f t="shared" si="303"/>
        <v>0</v>
      </c>
      <c r="AL1135" s="225">
        <v>1</v>
      </c>
      <c r="AM1135" s="206">
        <f t="shared" si="289"/>
        <v>50148.5</v>
      </c>
      <c r="AN1135" s="99"/>
      <c r="AO1135" s="226">
        <f t="shared" si="292"/>
        <v>50148.5</v>
      </c>
      <c r="AP1135" s="99"/>
      <c r="AQ1135" s="99"/>
      <c r="AR1135" s="47">
        <f t="shared" si="293"/>
        <v>50148.5</v>
      </c>
      <c r="AS1135" s="99"/>
      <c r="AT1135" s="227" t="s">
        <v>55</v>
      </c>
      <c r="AU1135" s="99"/>
      <c r="AV1135" s="55">
        <f t="shared" si="294"/>
        <v>0</v>
      </c>
      <c r="AW1135" s="56"/>
      <c r="AX1135" s="57">
        <v>0</v>
      </c>
      <c r="AY1135" s="58">
        <f t="shared" si="295"/>
        <v>3112.5</v>
      </c>
      <c r="AZ1135" s="59">
        <f t="shared" si="296"/>
        <v>0</v>
      </c>
      <c r="BA1135" s="60">
        <f t="shared" si="297"/>
        <v>0</v>
      </c>
      <c r="BB1135" s="59">
        <f t="shared" si="298"/>
        <v>0</v>
      </c>
      <c r="BC1135" s="61">
        <f t="shared" si="299"/>
        <v>0</v>
      </c>
      <c r="BD1135" s="61">
        <f t="shared" si="300"/>
        <v>0</v>
      </c>
      <c r="BE1135" s="61">
        <f t="shared" si="301"/>
        <v>0</v>
      </c>
      <c r="BF1135" s="61">
        <f t="shared" si="302"/>
        <v>0</v>
      </c>
    </row>
    <row r="1136" spans="1:58" ht="30" x14ac:dyDescent="0.25">
      <c r="A1136" s="99"/>
      <c r="B1136" s="204">
        <v>29394</v>
      </c>
      <c r="C1136" s="147" t="s">
        <v>47</v>
      </c>
      <c r="D1136" s="99" t="s">
        <v>895</v>
      </c>
      <c r="E1136" s="99" t="s">
        <v>3742</v>
      </c>
      <c r="F1136" s="254" t="s">
        <v>3743</v>
      </c>
      <c r="G1136" s="99" t="s">
        <v>3094</v>
      </c>
      <c r="H1136" s="99" t="s">
        <v>3744</v>
      </c>
      <c r="I1136" s="102">
        <v>42149</v>
      </c>
      <c r="J1136" s="102">
        <v>42299</v>
      </c>
      <c r="K1136" s="38" t="s">
        <v>475</v>
      </c>
      <c r="L1136" s="38"/>
      <c r="M1136" s="39"/>
      <c r="N1136" s="40"/>
      <c r="O1136" s="148">
        <v>0</v>
      </c>
      <c r="P1136" s="149">
        <v>0</v>
      </c>
      <c r="Q1136" s="149">
        <f t="shared" si="290"/>
        <v>0</v>
      </c>
      <c r="R1136" s="99"/>
      <c r="S1136" s="258" t="s">
        <v>285</v>
      </c>
      <c r="T1136" s="258"/>
      <c r="U1136" s="259"/>
      <c r="V1136" s="259"/>
      <c r="W1136" s="99">
        <v>0</v>
      </c>
      <c r="X1136" s="99"/>
      <c r="Y1136" s="47" t="s">
        <v>3745</v>
      </c>
      <c r="Z1136" s="266"/>
      <c r="AA1136" s="269">
        <v>42309</v>
      </c>
      <c r="AB1136" s="49">
        <v>42310</v>
      </c>
      <c r="AC1136" s="99">
        <v>160000</v>
      </c>
      <c r="AD1136" s="99"/>
      <c r="AE1136" s="99"/>
      <c r="AF1136" s="256" t="s">
        <v>3746</v>
      </c>
      <c r="AG1136" s="102">
        <v>42338</v>
      </c>
      <c r="AH1136" s="99">
        <v>2</v>
      </c>
      <c r="AI1136" s="179">
        <v>0</v>
      </c>
      <c r="AJ1136" s="224">
        <f t="shared" si="291"/>
        <v>0</v>
      </c>
      <c r="AK1136" s="47">
        <v>160000</v>
      </c>
      <c r="AL1136" s="225">
        <v>1</v>
      </c>
      <c r="AM1136" s="206">
        <f t="shared" si="289"/>
        <v>160000</v>
      </c>
      <c r="AN1136" s="99"/>
      <c r="AO1136" s="226">
        <f t="shared" si="292"/>
        <v>160000</v>
      </c>
      <c r="AP1136" s="99"/>
      <c r="AQ1136" s="99"/>
      <c r="AR1136" s="47">
        <f t="shared" si="293"/>
        <v>160000</v>
      </c>
      <c r="AS1136" s="99"/>
      <c r="AT1136" s="227" t="s">
        <v>55</v>
      </c>
      <c r="AU1136" s="99"/>
      <c r="AV1136" s="55">
        <f t="shared" si="294"/>
        <v>0</v>
      </c>
      <c r="AW1136" s="56"/>
      <c r="AX1136" s="57">
        <v>0</v>
      </c>
      <c r="AY1136" s="58">
        <f t="shared" si="295"/>
        <v>0</v>
      </c>
      <c r="AZ1136" s="59">
        <f t="shared" si="296"/>
        <v>0</v>
      </c>
      <c r="BA1136" s="60">
        <f t="shared" si="297"/>
        <v>160000</v>
      </c>
      <c r="BB1136" s="59">
        <f t="shared" si="298"/>
        <v>0</v>
      </c>
      <c r="BC1136" s="61">
        <f t="shared" si="299"/>
        <v>0</v>
      </c>
      <c r="BD1136" s="61">
        <f t="shared" si="300"/>
        <v>0</v>
      </c>
      <c r="BE1136" s="61">
        <f t="shared" si="301"/>
        <v>0</v>
      </c>
      <c r="BF1136" s="61">
        <f t="shared" si="302"/>
        <v>0</v>
      </c>
    </row>
    <row r="1137" spans="1:58" ht="15.75" x14ac:dyDescent="0.25">
      <c r="A1137" s="99"/>
      <c r="B1137" s="204">
        <v>30022</v>
      </c>
      <c r="C1137" s="147" t="s">
        <v>47</v>
      </c>
      <c r="D1137" s="99" t="s">
        <v>3196</v>
      </c>
      <c r="E1137" s="99" t="s">
        <v>3747</v>
      </c>
      <c r="F1137" s="254" t="s">
        <v>3748</v>
      </c>
      <c r="G1137" s="99" t="s">
        <v>3094</v>
      </c>
      <c r="H1137" s="99" t="s">
        <v>3749</v>
      </c>
      <c r="I1137" s="102">
        <v>42264</v>
      </c>
      <c r="J1137" s="102">
        <v>42265</v>
      </c>
      <c r="K1137" s="38" t="s">
        <v>3750</v>
      </c>
      <c r="L1137" s="38"/>
      <c r="M1137" s="39">
        <v>42277</v>
      </c>
      <c r="N1137" s="40">
        <v>42278</v>
      </c>
      <c r="O1137" s="148">
        <v>393549</v>
      </c>
      <c r="P1137" s="149">
        <v>84552.04</v>
      </c>
      <c r="Q1137" s="149">
        <f t="shared" si="290"/>
        <v>478101.04</v>
      </c>
      <c r="R1137" s="99"/>
      <c r="S1137" s="258" t="s">
        <v>3751</v>
      </c>
      <c r="T1137" s="258"/>
      <c r="U1137" s="259">
        <v>42334</v>
      </c>
      <c r="V1137" s="259">
        <v>42334</v>
      </c>
      <c r="W1137" s="99">
        <v>151875</v>
      </c>
      <c r="X1137" s="99"/>
      <c r="Y1137" s="47" t="s">
        <v>3752</v>
      </c>
      <c r="Z1137" s="260"/>
      <c r="AA1137" s="269">
        <v>42290</v>
      </c>
      <c r="AB1137" s="49">
        <v>42291</v>
      </c>
      <c r="AC1137" s="99">
        <v>403621</v>
      </c>
      <c r="AD1137" s="99"/>
      <c r="AE1137" s="99"/>
      <c r="AF1137" s="50" t="s">
        <v>3753</v>
      </c>
      <c r="AG1137" s="102">
        <v>42344</v>
      </c>
      <c r="AH1137" s="99">
        <v>2</v>
      </c>
      <c r="AI1137" s="179">
        <v>84552</v>
      </c>
      <c r="AJ1137" s="224">
        <f t="shared" si="291"/>
        <v>151875</v>
      </c>
      <c r="AK1137" s="47">
        <f t="shared" ref="AK1137:AK1145" si="304">AC1137</f>
        <v>403621</v>
      </c>
      <c r="AL1137" s="225">
        <v>1</v>
      </c>
      <c r="AM1137" s="206">
        <f t="shared" si="289"/>
        <v>1033597.04</v>
      </c>
      <c r="AN1137" s="99"/>
      <c r="AO1137" s="226">
        <f t="shared" si="292"/>
        <v>1033597.04</v>
      </c>
      <c r="AP1137" s="99"/>
      <c r="AQ1137" s="99"/>
      <c r="AR1137" s="226">
        <f t="shared" si="293"/>
        <v>1033597.04</v>
      </c>
      <c r="AS1137" s="99"/>
      <c r="AT1137" s="227" t="s">
        <v>55</v>
      </c>
      <c r="AU1137" s="99"/>
      <c r="AV1137" s="55">
        <f t="shared" si="294"/>
        <v>0</v>
      </c>
      <c r="AW1137" s="56"/>
      <c r="AX1137" s="57">
        <v>0</v>
      </c>
      <c r="AY1137" s="58">
        <f t="shared" si="295"/>
        <v>151875</v>
      </c>
      <c r="AZ1137" s="59">
        <f t="shared" si="296"/>
        <v>0</v>
      </c>
      <c r="BA1137" s="60">
        <f t="shared" si="297"/>
        <v>403621</v>
      </c>
      <c r="BB1137" s="59">
        <f t="shared" si="298"/>
        <v>0</v>
      </c>
      <c r="BC1137" s="61">
        <f t="shared" si="299"/>
        <v>0</v>
      </c>
      <c r="BD1137" s="61">
        <f t="shared" si="300"/>
        <v>0</v>
      </c>
      <c r="BE1137" s="61">
        <f t="shared" si="301"/>
        <v>0</v>
      </c>
      <c r="BF1137" s="61">
        <f t="shared" si="302"/>
        <v>0</v>
      </c>
    </row>
    <row r="1138" spans="1:58" ht="45" x14ac:dyDescent="0.25">
      <c r="A1138" s="99"/>
      <c r="B1138" s="204">
        <v>29741</v>
      </c>
      <c r="C1138" s="147" t="s">
        <v>47</v>
      </c>
      <c r="D1138" s="99" t="s">
        <v>895</v>
      </c>
      <c r="E1138" s="99" t="s">
        <v>3742</v>
      </c>
      <c r="F1138" s="254" t="s">
        <v>3754</v>
      </c>
      <c r="G1138" s="99" t="s">
        <v>3094</v>
      </c>
      <c r="H1138" s="99" t="s">
        <v>3755</v>
      </c>
      <c r="I1138" s="102">
        <v>42232</v>
      </c>
      <c r="J1138" s="102">
        <v>42264</v>
      </c>
      <c r="K1138" s="38" t="s">
        <v>3756</v>
      </c>
      <c r="L1138" s="38"/>
      <c r="M1138" s="39">
        <v>42241</v>
      </c>
      <c r="N1138" s="40">
        <v>42241</v>
      </c>
      <c r="O1138" s="148">
        <v>0</v>
      </c>
      <c r="P1138" s="149">
        <v>22097.74</v>
      </c>
      <c r="Q1138" s="149">
        <f t="shared" si="290"/>
        <v>22097.74</v>
      </c>
      <c r="R1138" s="99"/>
      <c r="S1138" s="258" t="s">
        <v>285</v>
      </c>
      <c r="T1138" s="258"/>
      <c r="U1138" s="259"/>
      <c r="V1138" s="259"/>
      <c r="W1138" s="99">
        <v>0</v>
      </c>
      <c r="X1138" s="99"/>
      <c r="Y1138" s="47" t="s">
        <v>3757</v>
      </c>
      <c r="Z1138" s="260"/>
      <c r="AA1138" s="269">
        <v>42309</v>
      </c>
      <c r="AB1138" s="49">
        <v>42310</v>
      </c>
      <c r="AC1138" s="99">
        <v>168100</v>
      </c>
      <c r="AD1138" s="99"/>
      <c r="AE1138" s="99"/>
      <c r="AF1138" s="256" t="s">
        <v>3758</v>
      </c>
      <c r="AG1138" s="102">
        <v>42332</v>
      </c>
      <c r="AH1138" s="99">
        <v>2</v>
      </c>
      <c r="AI1138" s="179">
        <v>3337.74</v>
      </c>
      <c r="AJ1138" s="224">
        <f t="shared" si="291"/>
        <v>0</v>
      </c>
      <c r="AK1138" s="47">
        <f t="shared" si="304"/>
        <v>168100</v>
      </c>
      <c r="AL1138" s="225">
        <v>1</v>
      </c>
      <c r="AM1138" s="206">
        <f t="shared" si="289"/>
        <v>190197.74</v>
      </c>
      <c r="AN1138" s="99"/>
      <c r="AO1138" s="226">
        <f t="shared" si="292"/>
        <v>190197.74</v>
      </c>
      <c r="AP1138" s="99"/>
      <c r="AQ1138" s="99"/>
      <c r="AR1138" s="47">
        <f t="shared" si="293"/>
        <v>190197.74</v>
      </c>
      <c r="AS1138" s="99"/>
      <c r="AT1138" s="227" t="s">
        <v>55</v>
      </c>
      <c r="AU1138" s="99"/>
      <c r="AV1138" s="55">
        <f t="shared" si="294"/>
        <v>0</v>
      </c>
      <c r="AW1138" s="56"/>
      <c r="AX1138" s="57">
        <v>0</v>
      </c>
      <c r="AY1138" s="58">
        <f t="shared" si="295"/>
        <v>0</v>
      </c>
      <c r="AZ1138" s="59">
        <f t="shared" si="296"/>
        <v>0</v>
      </c>
      <c r="BA1138" s="60">
        <f t="shared" si="297"/>
        <v>168100</v>
      </c>
      <c r="BB1138" s="59">
        <f t="shared" si="298"/>
        <v>0</v>
      </c>
      <c r="BC1138" s="61">
        <f t="shared" si="299"/>
        <v>0</v>
      </c>
      <c r="BD1138" s="61">
        <f t="shared" si="300"/>
        <v>0</v>
      </c>
      <c r="BE1138" s="61">
        <f t="shared" si="301"/>
        <v>0</v>
      </c>
      <c r="BF1138" s="61">
        <f t="shared" si="302"/>
        <v>0</v>
      </c>
    </row>
    <row r="1139" spans="1:58" ht="30" x14ac:dyDescent="0.25">
      <c r="A1139" s="146">
        <v>42366</v>
      </c>
      <c r="B1139" s="204">
        <v>29976</v>
      </c>
      <c r="C1139" s="147" t="s">
        <v>47</v>
      </c>
      <c r="D1139" s="99" t="s">
        <v>895</v>
      </c>
      <c r="E1139" s="99" t="s">
        <v>3759</v>
      </c>
      <c r="F1139" s="254" t="s">
        <v>3760</v>
      </c>
      <c r="G1139" s="99" t="s">
        <v>3094</v>
      </c>
      <c r="H1139" s="99" t="s">
        <v>3761</v>
      </c>
      <c r="I1139" s="102">
        <v>42244</v>
      </c>
      <c r="J1139" s="102">
        <v>42287</v>
      </c>
      <c r="K1139" s="38" t="s">
        <v>3762</v>
      </c>
      <c r="L1139" s="38"/>
      <c r="M1139" s="39">
        <v>42263</v>
      </c>
      <c r="N1139" s="40">
        <v>42264</v>
      </c>
      <c r="O1139" s="148">
        <v>0</v>
      </c>
      <c r="P1139" s="149">
        <v>13649.65</v>
      </c>
      <c r="Q1139" s="149">
        <f t="shared" si="290"/>
        <v>13649.65</v>
      </c>
      <c r="R1139" s="99"/>
      <c r="S1139" s="258" t="s">
        <v>285</v>
      </c>
      <c r="T1139" s="258"/>
      <c r="U1139" s="259"/>
      <c r="V1139" s="259"/>
      <c r="W1139" s="99">
        <v>0</v>
      </c>
      <c r="X1139" s="99"/>
      <c r="Y1139" s="47" t="s">
        <v>3763</v>
      </c>
      <c r="Z1139" s="260"/>
      <c r="AA1139" s="269">
        <v>42296</v>
      </c>
      <c r="AB1139" s="49">
        <v>42298</v>
      </c>
      <c r="AC1139" s="99">
        <v>168300</v>
      </c>
      <c r="AD1139" s="99"/>
      <c r="AE1139" s="99"/>
      <c r="AF1139" s="256" t="s">
        <v>3764</v>
      </c>
      <c r="AG1139" s="102">
        <v>42366</v>
      </c>
      <c r="AH1139" s="99">
        <v>2</v>
      </c>
      <c r="AI1139" s="179">
        <v>1924.65</v>
      </c>
      <c r="AJ1139" s="224">
        <f t="shared" si="291"/>
        <v>0</v>
      </c>
      <c r="AK1139" s="47">
        <f t="shared" si="304"/>
        <v>168300</v>
      </c>
      <c r="AL1139" s="225">
        <v>1</v>
      </c>
      <c r="AM1139" s="206">
        <f t="shared" si="289"/>
        <v>181949.65</v>
      </c>
      <c r="AN1139" s="99"/>
      <c r="AO1139" s="226">
        <f t="shared" si="292"/>
        <v>181949.65</v>
      </c>
      <c r="AP1139" s="99"/>
      <c r="AQ1139" s="99"/>
      <c r="AR1139" s="47">
        <f t="shared" si="293"/>
        <v>181949.65</v>
      </c>
      <c r="AS1139" s="99"/>
      <c r="AT1139" s="227" t="s">
        <v>55</v>
      </c>
      <c r="AU1139" s="99"/>
      <c r="AV1139" s="55">
        <f t="shared" si="294"/>
        <v>0</v>
      </c>
      <c r="AW1139" s="56"/>
      <c r="AX1139" s="57">
        <v>0</v>
      </c>
      <c r="AY1139" s="58">
        <f t="shared" si="295"/>
        <v>0</v>
      </c>
      <c r="AZ1139" s="59">
        <f t="shared" si="296"/>
        <v>0</v>
      </c>
      <c r="BA1139" s="60">
        <f t="shared" si="297"/>
        <v>168300</v>
      </c>
      <c r="BB1139" s="59">
        <f t="shared" si="298"/>
        <v>0</v>
      </c>
      <c r="BC1139" s="61">
        <f t="shared" si="299"/>
        <v>0</v>
      </c>
      <c r="BD1139" s="61">
        <f t="shared" si="300"/>
        <v>0</v>
      </c>
      <c r="BE1139" s="61">
        <f t="shared" si="301"/>
        <v>0</v>
      </c>
      <c r="BF1139" s="61">
        <f t="shared" si="302"/>
        <v>0</v>
      </c>
    </row>
    <row r="1140" spans="1:58" ht="15.75" x14ac:dyDescent="0.25">
      <c r="A1140" s="99"/>
      <c r="B1140" s="204">
        <v>30173</v>
      </c>
      <c r="C1140" s="147" t="s">
        <v>47</v>
      </c>
      <c r="D1140" s="99" t="s">
        <v>3147</v>
      </c>
      <c r="E1140" s="99" t="s">
        <v>3675</v>
      </c>
      <c r="F1140" s="254" t="s">
        <v>3765</v>
      </c>
      <c r="G1140" s="99" t="s">
        <v>3094</v>
      </c>
      <c r="H1140" s="99" t="s">
        <v>3766</v>
      </c>
      <c r="I1140" s="102">
        <v>42318</v>
      </c>
      <c r="J1140" s="102">
        <v>42323</v>
      </c>
      <c r="K1140" s="38" t="s">
        <v>3767</v>
      </c>
      <c r="L1140" s="38"/>
      <c r="M1140" s="39">
        <v>42324</v>
      </c>
      <c r="N1140" s="40">
        <v>42325</v>
      </c>
      <c r="O1140" s="148">
        <v>5704149</v>
      </c>
      <c r="P1140" s="149">
        <f>85770+22080</f>
        <v>107850</v>
      </c>
      <c r="Q1140" s="149">
        <f t="shared" si="290"/>
        <v>5811999</v>
      </c>
      <c r="R1140" s="99"/>
      <c r="S1140" s="258" t="s">
        <v>3768</v>
      </c>
      <c r="T1140" s="258"/>
      <c r="U1140" s="259">
        <v>42331</v>
      </c>
      <c r="V1140" s="259">
        <v>42332</v>
      </c>
      <c r="W1140" s="99">
        <v>73031.25</v>
      </c>
      <c r="X1140" s="99"/>
      <c r="Y1140" s="47" t="s">
        <v>3769</v>
      </c>
      <c r="Z1140" s="260"/>
      <c r="AA1140" s="269">
        <v>42359</v>
      </c>
      <c r="AB1140" s="49">
        <v>42361</v>
      </c>
      <c r="AC1140" s="99">
        <v>251100</v>
      </c>
      <c r="AD1140" s="99"/>
      <c r="AE1140" s="99"/>
      <c r="AF1140" s="50" t="s">
        <v>3770</v>
      </c>
      <c r="AG1140" s="102">
        <v>42366</v>
      </c>
      <c r="AH1140" s="99">
        <v>3</v>
      </c>
      <c r="AI1140" s="179">
        <v>7500</v>
      </c>
      <c r="AJ1140" s="224">
        <f t="shared" si="291"/>
        <v>73031.25</v>
      </c>
      <c r="AK1140" s="47">
        <f t="shared" si="304"/>
        <v>251100</v>
      </c>
      <c r="AL1140" s="225">
        <v>1</v>
      </c>
      <c r="AM1140" s="206">
        <f t="shared" si="289"/>
        <v>6136130.25</v>
      </c>
      <c r="AN1140" s="99"/>
      <c r="AO1140" s="226">
        <f t="shared" si="292"/>
        <v>6136130.25</v>
      </c>
      <c r="AP1140" s="99"/>
      <c r="AQ1140" s="99"/>
      <c r="AR1140" s="47">
        <f t="shared" si="293"/>
        <v>6136130.25</v>
      </c>
      <c r="AS1140" s="99"/>
      <c r="AT1140" s="227" t="s">
        <v>55</v>
      </c>
      <c r="AU1140" s="99"/>
      <c r="AV1140" s="55">
        <f t="shared" si="294"/>
        <v>0</v>
      </c>
      <c r="AW1140" s="56"/>
      <c r="AX1140" s="57">
        <v>0</v>
      </c>
      <c r="AY1140" s="58">
        <f t="shared" si="295"/>
        <v>73031.25</v>
      </c>
      <c r="AZ1140" s="59">
        <f t="shared" si="296"/>
        <v>0</v>
      </c>
      <c r="BA1140" s="60">
        <f t="shared" si="297"/>
        <v>251100</v>
      </c>
      <c r="BB1140" s="59">
        <f t="shared" si="298"/>
        <v>0</v>
      </c>
      <c r="BC1140" s="61">
        <f t="shared" si="299"/>
        <v>0</v>
      </c>
      <c r="BD1140" s="61">
        <f t="shared" si="300"/>
        <v>0</v>
      </c>
      <c r="BE1140" s="61">
        <f t="shared" si="301"/>
        <v>0</v>
      </c>
      <c r="BF1140" s="61">
        <f t="shared" si="302"/>
        <v>0</v>
      </c>
    </row>
    <row r="1141" spans="1:58" ht="15.75" x14ac:dyDescent="0.25">
      <c r="A1141" s="146">
        <v>42734</v>
      </c>
      <c r="B1141" s="204">
        <v>30023</v>
      </c>
      <c r="C1141" s="147" t="s">
        <v>47</v>
      </c>
      <c r="D1141" s="99" t="s">
        <v>3196</v>
      </c>
      <c r="E1141" s="99" t="s">
        <v>3747</v>
      </c>
      <c r="F1141" s="254" t="s">
        <v>3087</v>
      </c>
      <c r="G1141" s="99" t="s">
        <v>3094</v>
      </c>
      <c r="H1141" s="99" t="s">
        <v>3771</v>
      </c>
      <c r="I1141" s="102"/>
      <c r="J1141" s="102"/>
      <c r="K1141" s="38" t="s">
        <v>475</v>
      </c>
      <c r="L1141" s="38"/>
      <c r="M1141" s="39"/>
      <c r="N1141" s="40"/>
      <c r="O1141" s="148">
        <v>0</v>
      </c>
      <c r="P1141" s="149">
        <v>0</v>
      </c>
      <c r="Q1141" s="149">
        <f t="shared" si="290"/>
        <v>0</v>
      </c>
      <c r="R1141" s="99"/>
      <c r="S1141" s="258" t="s">
        <v>285</v>
      </c>
      <c r="T1141" s="258"/>
      <c r="U1141" s="259"/>
      <c r="V1141" s="259"/>
      <c r="W1141" s="99">
        <v>0</v>
      </c>
      <c r="X1141" s="99"/>
      <c r="Y1141" s="47" t="s">
        <v>3772</v>
      </c>
      <c r="Z1141" s="260"/>
      <c r="AA1141" s="269">
        <v>42657</v>
      </c>
      <c r="AB1141" s="49">
        <v>42735</v>
      </c>
      <c r="AC1141" s="99">
        <v>3520</v>
      </c>
      <c r="AD1141" s="99"/>
      <c r="AE1141" s="99"/>
      <c r="AF1141" s="50" t="s">
        <v>3773</v>
      </c>
      <c r="AG1141" s="102">
        <v>42734</v>
      </c>
      <c r="AH1141" s="99">
        <v>1</v>
      </c>
      <c r="AI1141" s="179">
        <v>0</v>
      </c>
      <c r="AJ1141" s="224">
        <f t="shared" si="291"/>
        <v>0</v>
      </c>
      <c r="AK1141" s="47">
        <f t="shared" si="304"/>
        <v>3520</v>
      </c>
      <c r="AL1141" s="225">
        <v>1</v>
      </c>
      <c r="AM1141" s="206">
        <f t="shared" si="289"/>
        <v>3520</v>
      </c>
      <c r="AN1141" s="99"/>
      <c r="AO1141" s="226">
        <f t="shared" si="292"/>
        <v>3520</v>
      </c>
      <c r="AP1141" s="99"/>
      <c r="AQ1141" s="99"/>
      <c r="AR1141" s="47">
        <f t="shared" si="293"/>
        <v>3520</v>
      </c>
      <c r="AS1141" s="99"/>
      <c r="AT1141" s="227" t="s">
        <v>55</v>
      </c>
      <c r="AU1141" s="99"/>
      <c r="AV1141" s="55">
        <f t="shared" si="294"/>
        <v>0</v>
      </c>
      <c r="AW1141" s="56"/>
      <c r="AX1141" s="57">
        <v>0</v>
      </c>
      <c r="AY1141" s="58">
        <f t="shared" si="295"/>
        <v>0</v>
      </c>
      <c r="AZ1141" s="59">
        <f t="shared" si="296"/>
        <v>0</v>
      </c>
      <c r="BA1141" s="60">
        <f t="shared" si="297"/>
        <v>3520</v>
      </c>
      <c r="BB1141" s="59">
        <f t="shared" si="298"/>
        <v>0</v>
      </c>
      <c r="BC1141" s="61">
        <f t="shared" si="299"/>
        <v>0</v>
      </c>
      <c r="BD1141" s="61">
        <f t="shared" si="300"/>
        <v>0</v>
      </c>
      <c r="BE1141" s="61">
        <f t="shared" si="301"/>
        <v>0</v>
      </c>
      <c r="BF1141" s="61">
        <f t="shared" si="302"/>
        <v>0</v>
      </c>
    </row>
    <row r="1142" spans="1:58" ht="15.75" x14ac:dyDescent="0.25">
      <c r="A1142" s="99"/>
      <c r="B1142" s="204">
        <v>13473</v>
      </c>
      <c r="C1142" s="147" t="s">
        <v>47</v>
      </c>
      <c r="D1142" s="99" t="s">
        <v>192</v>
      </c>
      <c r="E1142" s="99" t="s">
        <v>3598</v>
      </c>
      <c r="F1142" s="254" t="s">
        <v>3774</v>
      </c>
      <c r="G1142" s="99" t="s">
        <v>3094</v>
      </c>
      <c r="H1142" s="99">
        <v>17212064710</v>
      </c>
      <c r="I1142" s="102">
        <v>42351</v>
      </c>
      <c r="J1142" s="102">
        <v>42353</v>
      </c>
      <c r="K1142" s="38" t="s">
        <v>3775</v>
      </c>
      <c r="L1142" s="38"/>
      <c r="M1142" s="39">
        <v>42362</v>
      </c>
      <c r="N1142" s="40">
        <v>42365</v>
      </c>
      <c r="O1142" s="148">
        <v>27713</v>
      </c>
      <c r="P1142" s="149">
        <v>1194</v>
      </c>
      <c r="Q1142" s="149">
        <f t="shared" si="290"/>
        <v>28907</v>
      </c>
      <c r="R1142" s="99"/>
      <c r="S1142" s="258" t="s">
        <v>3776</v>
      </c>
      <c r="T1142" s="258"/>
      <c r="U1142" s="259">
        <v>42362</v>
      </c>
      <c r="V1142" s="259">
        <v>42362</v>
      </c>
      <c r="W1142" s="99">
        <v>1800</v>
      </c>
      <c r="X1142" s="99"/>
      <c r="Y1142" s="47" t="s">
        <v>60</v>
      </c>
      <c r="Z1142" s="260"/>
      <c r="AA1142" s="261"/>
      <c r="AB1142" s="71"/>
      <c r="AC1142" s="99">
        <v>0</v>
      </c>
      <c r="AD1142" s="99"/>
      <c r="AE1142" s="99"/>
      <c r="AF1142" s="50" t="s">
        <v>3777</v>
      </c>
      <c r="AG1142" s="102">
        <v>42368</v>
      </c>
      <c r="AH1142" s="99">
        <v>3</v>
      </c>
      <c r="AI1142" s="179">
        <v>200</v>
      </c>
      <c r="AJ1142" s="224">
        <f t="shared" si="291"/>
        <v>1800</v>
      </c>
      <c r="AK1142" s="47">
        <f t="shared" si="304"/>
        <v>0</v>
      </c>
      <c r="AL1142" s="225">
        <v>1</v>
      </c>
      <c r="AM1142" s="206">
        <f t="shared" si="289"/>
        <v>30707</v>
      </c>
      <c r="AN1142" s="99"/>
      <c r="AO1142" s="226">
        <f t="shared" si="292"/>
        <v>30707</v>
      </c>
      <c r="AP1142" s="99"/>
      <c r="AQ1142" s="99"/>
      <c r="AR1142" s="47">
        <f t="shared" si="293"/>
        <v>30707</v>
      </c>
      <c r="AS1142" s="99"/>
      <c r="AT1142" s="227" t="s">
        <v>55</v>
      </c>
      <c r="AU1142" s="99"/>
      <c r="AV1142" s="55">
        <f t="shared" si="294"/>
        <v>0</v>
      </c>
      <c r="AW1142" s="56"/>
      <c r="AX1142" s="57">
        <v>0</v>
      </c>
      <c r="AY1142" s="58">
        <f t="shared" si="295"/>
        <v>1800</v>
      </c>
      <c r="AZ1142" s="59">
        <f t="shared" si="296"/>
        <v>0</v>
      </c>
      <c r="BA1142" s="60">
        <f t="shared" si="297"/>
        <v>0</v>
      </c>
      <c r="BB1142" s="59">
        <f t="shared" si="298"/>
        <v>0</v>
      </c>
      <c r="BC1142" s="61">
        <f t="shared" si="299"/>
        <v>0</v>
      </c>
      <c r="BD1142" s="61">
        <f t="shared" si="300"/>
        <v>0</v>
      </c>
      <c r="BE1142" s="61">
        <f t="shared" si="301"/>
        <v>0</v>
      </c>
      <c r="BF1142" s="61">
        <f t="shared" si="302"/>
        <v>0</v>
      </c>
    </row>
    <row r="1143" spans="1:58" ht="15.75" x14ac:dyDescent="0.25">
      <c r="A1143" s="99"/>
      <c r="B1143" s="204">
        <v>13468</v>
      </c>
      <c r="C1143" s="147" t="s">
        <v>47</v>
      </c>
      <c r="D1143" s="99" t="s">
        <v>3731</v>
      </c>
      <c r="E1143" s="99" t="s">
        <v>990</v>
      </c>
      <c r="F1143" s="254" t="s">
        <v>3339</v>
      </c>
      <c r="G1143" s="99" t="s">
        <v>3094</v>
      </c>
      <c r="H1143" s="99">
        <v>23509045960</v>
      </c>
      <c r="I1143" s="102">
        <v>42351</v>
      </c>
      <c r="J1143" s="102">
        <v>42352</v>
      </c>
      <c r="K1143" s="38" t="s">
        <v>3778</v>
      </c>
      <c r="L1143" s="38"/>
      <c r="M1143" s="39">
        <v>42362</v>
      </c>
      <c r="N1143" s="40">
        <v>42365</v>
      </c>
      <c r="O1143" s="148">
        <v>55496</v>
      </c>
      <c r="P1143" s="149">
        <v>2068.5</v>
      </c>
      <c r="Q1143" s="149">
        <f t="shared" si="290"/>
        <v>57564.5</v>
      </c>
      <c r="R1143" s="99"/>
      <c r="S1143" s="258" t="s">
        <v>285</v>
      </c>
      <c r="T1143" s="258"/>
      <c r="U1143" s="259"/>
      <c r="V1143" s="259"/>
      <c r="W1143" s="99">
        <v>0</v>
      </c>
      <c r="X1143" s="99"/>
      <c r="Y1143" s="47" t="s">
        <v>60</v>
      </c>
      <c r="Z1143" s="260"/>
      <c r="AA1143" s="261"/>
      <c r="AB1143" s="71"/>
      <c r="AC1143" s="99">
        <v>0</v>
      </c>
      <c r="AD1143" s="99"/>
      <c r="AE1143" s="99"/>
      <c r="AF1143" s="50" t="s">
        <v>3779</v>
      </c>
      <c r="AG1143" s="102">
        <v>42368</v>
      </c>
      <c r="AH1143" s="99">
        <v>1</v>
      </c>
      <c r="AI1143" s="179">
        <v>262.5</v>
      </c>
      <c r="AJ1143" s="224">
        <f t="shared" si="291"/>
        <v>0</v>
      </c>
      <c r="AK1143" s="47">
        <f t="shared" si="304"/>
        <v>0</v>
      </c>
      <c r="AL1143" s="225">
        <v>1</v>
      </c>
      <c r="AM1143" s="206">
        <f t="shared" si="289"/>
        <v>57564.5</v>
      </c>
      <c r="AN1143" s="99"/>
      <c r="AO1143" s="226">
        <f t="shared" si="292"/>
        <v>57564.5</v>
      </c>
      <c r="AP1143" s="99"/>
      <c r="AQ1143" s="99"/>
      <c r="AR1143" s="47">
        <f t="shared" si="293"/>
        <v>57564.5</v>
      </c>
      <c r="AS1143" s="99"/>
      <c r="AT1143" s="227" t="s">
        <v>55</v>
      </c>
      <c r="AU1143" s="99"/>
      <c r="AV1143" s="55">
        <f t="shared" si="294"/>
        <v>0</v>
      </c>
      <c r="AW1143" s="56"/>
      <c r="AX1143" s="57">
        <v>0</v>
      </c>
      <c r="AY1143" s="58">
        <f t="shared" si="295"/>
        <v>0</v>
      </c>
      <c r="AZ1143" s="59">
        <f t="shared" si="296"/>
        <v>0</v>
      </c>
      <c r="BA1143" s="60">
        <f t="shared" si="297"/>
        <v>0</v>
      </c>
      <c r="BB1143" s="59">
        <f t="shared" si="298"/>
        <v>0</v>
      </c>
      <c r="BC1143" s="61">
        <f t="shared" si="299"/>
        <v>0</v>
      </c>
      <c r="BD1143" s="61">
        <f t="shared" si="300"/>
        <v>0</v>
      </c>
      <c r="BE1143" s="61">
        <f t="shared" si="301"/>
        <v>0</v>
      </c>
      <c r="BF1143" s="61">
        <f t="shared" si="302"/>
        <v>0</v>
      </c>
    </row>
    <row r="1144" spans="1:58" ht="15.75" x14ac:dyDescent="0.25">
      <c r="A1144" s="99"/>
      <c r="B1144" s="204">
        <v>13459</v>
      </c>
      <c r="C1144" s="147" t="s">
        <v>47</v>
      </c>
      <c r="D1144" s="99" t="s">
        <v>3731</v>
      </c>
      <c r="E1144" s="99" t="s">
        <v>990</v>
      </c>
      <c r="F1144" s="254" t="s">
        <v>3780</v>
      </c>
      <c r="G1144" s="99" t="s">
        <v>3094</v>
      </c>
      <c r="H1144" s="99">
        <v>60765922986</v>
      </c>
      <c r="I1144" s="102">
        <v>42351</v>
      </c>
      <c r="J1144" s="102">
        <v>42352</v>
      </c>
      <c r="K1144" s="38" t="s">
        <v>3781</v>
      </c>
      <c r="L1144" s="38"/>
      <c r="M1144" s="39">
        <v>42359</v>
      </c>
      <c r="N1144" s="40">
        <v>42360</v>
      </c>
      <c r="O1144" s="148">
        <v>158</v>
      </c>
      <c r="P1144" s="149">
        <v>736.5</v>
      </c>
      <c r="Q1144" s="149">
        <f t="shared" si="290"/>
        <v>894.5</v>
      </c>
      <c r="R1144" s="99"/>
      <c r="S1144" s="258" t="s">
        <v>3782</v>
      </c>
      <c r="T1144" s="258"/>
      <c r="U1144" s="259">
        <v>42362</v>
      </c>
      <c r="V1144" s="259">
        <v>42362</v>
      </c>
      <c r="W1144" s="99">
        <v>1575</v>
      </c>
      <c r="X1144" s="99"/>
      <c r="Y1144" s="47" t="s">
        <v>60</v>
      </c>
      <c r="Z1144" s="260"/>
      <c r="AA1144" s="269"/>
      <c r="AB1144" s="49"/>
      <c r="AC1144" s="99">
        <v>0</v>
      </c>
      <c r="AD1144" s="99"/>
      <c r="AE1144" s="99"/>
      <c r="AF1144" s="50" t="s">
        <v>3783</v>
      </c>
      <c r="AG1144" s="102">
        <v>42368</v>
      </c>
      <c r="AH1144" s="99">
        <v>1</v>
      </c>
      <c r="AI1144" s="179">
        <v>262.5</v>
      </c>
      <c r="AJ1144" s="224">
        <f t="shared" si="291"/>
        <v>1575</v>
      </c>
      <c r="AK1144" s="47">
        <f t="shared" si="304"/>
        <v>0</v>
      </c>
      <c r="AL1144" s="225">
        <v>1</v>
      </c>
      <c r="AM1144" s="206">
        <f t="shared" si="289"/>
        <v>2469.5</v>
      </c>
      <c r="AN1144" s="99"/>
      <c r="AO1144" s="226">
        <f t="shared" si="292"/>
        <v>2469.5</v>
      </c>
      <c r="AP1144" s="99"/>
      <c r="AQ1144" s="99"/>
      <c r="AR1144" s="47">
        <f t="shared" si="293"/>
        <v>2469.5</v>
      </c>
      <c r="AS1144" s="99"/>
      <c r="AT1144" s="227" t="s">
        <v>55</v>
      </c>
      <c r="AU1144" s="99"/>
      <c r="AV1144" s="55">
        <f t="shared" si="294"/>
        <v>0</v>
      </c>
      <c r="AW1144" s="56"/>
      <c r="AX1144" s="57">
        <v>0</v>
      </c>
      <c r="AY1144" s="58">
        <f t="shared" si="295"/>
        <v>1575</v>
      </c>
      <c r="AZ1144" s="59">
        <f t="shared" si="296"/>
        <v>0</v>
      </c>
      <c r="BA1144" s="60">
        <f t="shared" si="297"/>
        <v>0</v>
      </c>
      <c r="BB1144" s="59">
        <f t="shared" si="298"/>
        <v>0</v>
      </c>
      <c r="BC1144" s="61">
        <f t="shared" si="299"/>
        <v>0</v>
      </c>
      <c r="BD1144" s="61">
        <f t="shared" si="300"/>
        <v>0</v>
      </c>
      <c r="BE1144" s="61">
        <f t="shared" si="301"/>
        <v>0</v>
      </c>
      <c r="BF1144" s="61">
        <f t="shared" si="302"/>
        <v>0</v>
      </c>
    </row>
    <row r="1145" spans="1:58" ht="15.75" x14ac:dyDescent="0.25">
      <c r="A1145" s="99"/>
      <c r="B1145" s="204">
        <v>13453</v>
      </c>
      <c r="C1145" s="147" t="s">
        <v>47</v>
      </c>
      <c r="D1145" s="99" t="s">
        <v>192</v>
      </c>
      <c r="E1145" s="99" t="s">
        <v>3598</v>
      </c>
      <c r="F1145" s="254" t="s">
        <v>3784</v>
      </c>
      <c r="G1145" s="99" t="s">
        <v>3094</v>
      </c>
      <c r="H1145" s="99">
        <v>17206645450</v>
      </c>
      <c r="I1145" s="102">
        <v>42351</v>
      </c>
      <c r="J1145" s="102">
        <v>42353</v>
      </c>
      <c r="K1145" s="38" t="s">
        <v>3785</v>
      </c>
      <c r="L1145" s="38"/>
      <c r="M1145" s="39">
        <v>42362</v>
      </c>
      <c r="N1145" s="40">
        <v>42365</v>
      </c>
      <c r="O1145" s="148">
        <v>247</v>
      </c>
      <c r="P1145" s="149">
        <v>455</v>
      </c>
      <c r="Q1145" s="149">
        <f t="shared" si="290"/>
        <v>702</v>
      </c>
      <c r="R1145" s="99"/>
      <c r="S1145" s="258" t="s">
        <v>3786</v>
      </c>
      <c r="T1145" s="258"/>
      <c r="U1145" s="259">
        <v>42362</v>
      </c>
      <c r="V1145" s="259">
        <v>42362</v>
      </c>
      <c r="W1145" s="99">
        <v>1800</v>
      </c>
      <c r="X1145" s="99"/>
      <c r="Y1145" s="47" t="s">
        <v>60</v>
      </c>
      <c r="Z1145" s="260"/>
      <c r="AA1145" s="261"/>
      <c r="AB1145" s="71"/>
      <c r="AC1145" s="99">
        <v>0</v>
      </c>
      <c r="AD1145" s="99"/>
      <c r="AE1145" s="99"/>
      <c r="AF1145" s="50" t="s">
        <v>3787</v>
      </c>
      <c r="AG1145" s="102">
        <v>42367</v>
      </c>
      <c r="AH1145" s="99">
        <v>3</v>
      </c>
      <c r="AI1145" s="179">
        <v>200</v>
      </c>
      <c r="AJ1145" s="224">
        <f t="shared" si="291"/>
        <v>1800</v>
      </c>
      <c r="AK1145" s="47">
        <f t="shared" si="304"/>
        <v>0</v>
      </c>
      <c r="AL1145" s="225">
        <v>1</v>
      </c>
      <c r="AM1145" s="206">
        <f t="shared" si="289"/>
        <v>2502</v>
      </c>
      <c r="AN1145" s="99"/>
      <c r="AO1145" s="226">
        <f t="shared" si="292"/>
        <v>2502</v>
      </c>
      <c r="AP1145" s="99"/>
      <c r="AQ1145" s="99"/>
      <c r="AR1145" s="47">
        <f t="shared" si="293"/>
        <v>2502</v>
      </c>
      <c r="AS1145" s="99"/>
      <c r="AT1145" s="227" t="s">
        <v>55</v>
      </c>
      <c r="AU1145" s="99"/>
      <c r="AV1145" s="55">
        <f t="shared" si="294"/>
        <v>0</v>
      </c>
      <c r="AW1145" s="56"/>
      <c r="AX1145" s="57">
        <v>0</v>
      </c>
      <c r="AY1145" s="58">
        <f t="shared" si="295"/>
        <v>1800</v>
      </c>
      <c r="AZ1145" s="59">
        <f t="shared" si="296"/>
        <v>0</v>
      </c>
      <c r="BA1145" s="60">
        <f t="shared" si="297"/>
        <v>0</v>
      </c>
      <c r="BB1145" s="59">
        <f t="shared" si="298"/>
        <v>0</v>
      </c>
      <c r="BC1145" s="61">
        <f t="shared" si="299"/>
        <v>0</v>
      </c>
      <c r="BD1145" s="61">
        <f t="shared" si="300"/>
        <v>0</v>
      </c>
      <c r="BE1145" s="61">
        <f t="shared" si="301"/>
        <v>0</v>
      </c>
      <c r="BF1145" s="61">
        <f t="shared" si="302"/>
        <v>0</v>
      </c>
    </row>
    <row r="1146" spans="1:58" ht="15.75" x14ac:dyDescent="0.25">
      <c r="A1146" s="146">
        <v>42030</v>
      </c>
      <c r="B1146" s="99">
        <v>27949</v>
      </c>
      <c r="C1146" s="290" t="s">
        <v>47</v>
      </c>
      <c r="D1146" s="99" t="s">
        <v>895</v>
      </c>
      <c r="E1146" s="99" t="s">
        <v>896</v>
      </c>
      <c r="F1146" s="99" t="s">
        <v>897</v>
      </c>
      <c r="G1146" s="99" t="s">
        <v>202</v>
      </c>
      <c r="H1146" s="99" t="s">
        <v>898</v>
      </c>
      <c r="I1146" s="102">
        <v>41942</v>
      </c>
      <c r="J1146" s="102">
        <v>41948</v>
      </c>
      <c r="K1146" s="99">
        <v>91219</v>
      </c>
      <c r="L1146" s="99"/>
      <c r="M1146" s="145">
        <v>44136</v>
      </c>
      <c r="N1146" s="145">
        <v>44501</v>
      </c>
      <c r="O1146" s="99"/>
      <c r="P1146" s="99"/>
      <c r="Q1146" s="99">
        <v>2193</v>
      </c>
      <c r="R1146" s="99"/>
      <c r="S1146" s="99"/>
      <c r="T1146" s="99"/>
      <c r="U1146" s="99"/>
      <c r="V1146" s="99"/>
      <c r="W1146" s="99"/>
      <c r="X1146" s="99"/>
      <c r="Y1146" s="99"/>
      <c r="Z1146" s="99"/>
      <c r="AA1146" s="99"/>
      <c r="AB1146" s="99"/>
      <c r="AC1146" s="99"/>
      <c r="AD1146" s="99"/>
      <c r="AE1146" s="99"/>
      <c r="AF1146" s="99">
        <v>70246</v>
      </c>
      <c r="AG1146" s="102">
        <v>42029</v>
      </c>
      <c r="AH1146" s="99">
        <v>1</v>
      </c>
      <c r="AI1146" s="99"/>
      <c r="AJ1146" s="99"/>
      <c r="AK1146" s="99"/>
      <c r="AL1146" s="99">
        <v>2192.6799999999998</v>
      </c>
      <c r="AM1146" s="99"/>
      <c r="AN1146" s="99">
        <f>AL1146</f>
        <v>2192.6799999999998</v>
      </c>
      <c r="AO1146" s="99"/>
      <c r="AP1146" s="99"/>
      <c r="AQ1146" s="99">
        <f t="shared" ref="AQ1146:AQ1164" si="305">AN1146</f>
        <v>2192.6799999999998</v>
      </c>
      <c r="AR1146" s="99"/>
      <c r="AS1146" s="99" t="s">
        <v>55</v>
      </c>
      <c r="AT1146" s="99"/>
      <c r="AU1146" s="55">
        <f t="shared" ref="AU1146:AU1164" si="306">+AN1146-(Q1146+W1146+AC1146)</f>
        <v>-0.32000000000016371</v>
      </c>
      <c r="AV1146" s="56"/>
      <c r="AW1146" s="57">
        <v>0</v>
      </c>
      <c r="AX1146" s="58">
        <f>+AJ1146</f>
        <v>0</v>
      </c>
      <c r="AY1146" s="59">
        <f>IF(W1146=0,0,ROUND((+AJ1146-W1146)/AJ1146*100,2))</f>
        <v>0</v>
      </c>
      <c r="AZ1146" s="60">
        <f>+AK1146</f>
        <v>0</v>
      </c>
      <c r="BA1146" s="59">
        <f>IF(AC1146=0,0,ROUND((+AK1146-AC1146)/AK1146*100,5))</f>
        <v>0</v>
      </c>
      <c r="BB1146" s="61">
        <f>+AI1146*AW1146%</f>
        <v>0</v>
      </c>
      <c r="BC1146" s="61">
        <f>+AJ1146*AY1146%</f>
        <v>0</v>
      </c>
      <c r="BD1146" s="61">
        <f>+AK1146*BA1146%</f>
        <v>0</v>
      </c>
      <c r="BE1146" s="61">
        <f>+BB1146+BC1146+BD1146</f>
        <v>0</v>
      </c>
      <c r="BF1146" s="103">
        <f>ROUND(+AU1146-BE1146,0)</f>
        <v>0</v>
      </c>
    </row>
    <row r="1147" spans="1:58" ht="18" x14ac:dyDescent="0.25">
      <c r="A1147" s="99"/>
      <c r="B1147" s="99">
        <v>27385</v>
      </c>
      <c r="C1147" s="290" t="s">
        <v>47</v>
      </c>
      <c r="D1147" s="99" t="s">
        <v>726</v>
      </c>
      <c r="E1147" s="99"/>
      <c r="F1147" s="99" t="s">
        <v>899</v>
      </c>
      <c r="G1147" s="99" t="s">
        <v>202</v>
      </c>
      <c r="H1147" s="99">
        <v>482428</v>
      </c>
      <c r="I1147" s="102">
        <v>41935</v>
      </c>
      <c r="J1147" s="102">
        <v>41939</v>
      </c>
      <c r="K1147" s="99"/>
      <c r="L1147" s="99"/>
      <c r="M1147" s="99"/>
      <c r="N1147" s="99"/>
      <c r="O1147" s="99"/>
      <c r="P1147" s="99"/>
      <c r="Q1147" s="99">
        <f>O1147+P1147</f>
        <v>0</v>
      </c>
      <c r="R1147" s="99"/>
      <c r="S1147" s="99">
        <v>27291</v>
      </c>
      <c r="T1147" s="99"/>
      <c r="U1147" s="102">
        <v>42318</v>
      </c>
      <c r="V1147" s="102">
        <v>42320</v>
      </c>
      <c r="W1147" s="99">
        <v>2100</v>
      </c>
      <c r="X1147" s="99"/>
      <c r="Y1147" s="99"/>
      <c r="Z1147" s="99"/>
      <c r="AA1147" s="99"/>
      <c r="AB1147" s="99"/>
      <c r="AC1147" s="99"/>
      <c r="AD1147" s="99"/>
      <c r="AE1147" s="99"/>
      <c r="AF1147" s="99">
        <v>70245</v>
      </c>
      <c r="AG1147" s="102">
        <v>42029</v>
      </c>
      <c r="AH1147" s="99">
        <v>1</v>
      </c>
      <c r="AI1147" s="99"/>
      <c r="AJ1147" s="99"/>
      <c r="AK1147" s="99"/>
      <c r="AL1147" s="99">
        <v>2100</v>
      </c>
      <c r="AM1147" s="99"/>
      <c r="AN1147" s="99">
        <f>AL1147</f>
        <v>2100</v>
      </c>
      <c r="AO1147" s="99"/>
      <c r="AP1147" s="99"/>
      <c r="AQ1147" s="99">
        <f t="shared" si="305"/>
        <v>2100</v>
      </c>
      <c r="AR1147" s="99"/>
      <c r="AS1147" s="99" t="s">
        <v>55</v>
      </c>
      <c r="AT1147" s="99"/>
      <c r="AU1147" s="55">
        <f t="shared" si="306"/>
        <v>0</v>
      </c>
      <c r="AV1147" s="56"/>
      <c r="AW1147" s="57">
        <v>0</v>
      </c>
      <c r="AX1147" s="58">
        <f>+AJ1147</f>
        <v>0</v>
      </c>
      <c r="AY1147" s="59">
        <v>0</v>
      </c>
      <c r="AZ1147" s="60">
        <f>+AK1147</f>
        <v>0</v>
      </c>
      <c r="BA1147" s="59">
        <f>IF(AC1147=0,0,ROUND((+AK1147-AC1147)/AK1147*100,5))</f>
        <v>0</v>
      </c>
      <c r="BB1147" s="61">
        <f>+AI1147*AW1147%</f>
        <v>0</v>
      </c>
      <c r="BC1147" s="61">
        <f>+AJ1147*AY1147%</f>
        <v>0</v>
      </c>
      <c r="BD1147" s="61">
        <f>+AK1147*BA1147%</f>
        <v>0</v>
      </c>
      <c r="BE1147" s="61">
        <f>+BB1147+BC1147+BD1147</f>
        <v>0</v>
      </c>
      <c r="BF1147" s="62">
        <f>ROUND(+AU1147-BE1147,0)</f>
        <v>0</v>
      </c>
    </row>
    <row r="1148" spans="1:58" ht="18" x14ac:dyDescent="0.25">
      <c r="A1148" s="99"/>
      <c r="B1148" s="99">
        <v>28045</v>
      </c>
      <c r="C1148" s="290" t="s">
        <v>47</v>
      </c>
      <c r="D1148" s="99" t="s">
        <v>726</v>
      </c>
      <c r="E1148" s="99"/>
      <c r="F1148" s="99" t="s">
        <v>900</v>
      </c>
      <c r="G1148" s="99" t="s">
        <v>202</v>
      </c>
      <c r="H1148" s="99">
        <v>5646982298</v>
      </c>
      <c r="I1148" s="102">
        <v>41935</v>
      </c>
      <c r="J1148" s="102">
        <v>41939</v>
      </c>
      <c r="K1148" s="99"/>
      <c r="L1148" s="99"/>
      <c r="M1148" s="99"/>
      <c r="N1148" s="99"/>
      <c r="O1148" s="99"/>
      <c r="P1148" s="99"/>
      <c r="Q1148" s="99">
        <f>O1148+P1148</f>
        <v>0</v>
      </c>
      <c r="R1148" s="99"/>
      <c r="S1148" s="99">
        <v>27292</v>
      </c>
      <c r="T1148" s="99"/>
      <c r="U1148" s="145">
        <v>42313</v>
      </c>
      <c r="V1148" s="145">
        <v>42318</v>
      </c>
      <c r="W1148" s="99">
        <v>2100</v>
      </c>
      <c r="X1148" s="99"/>
      <c r="Y1148" s="99"/>
      <c r="Z1148" s="99"/>
      <c r="AA1148" s="99"/>
      <c r="AB1148" s="99"/>
      <c r="AC1148" s="99"/>
      <c r="AD1148" s="99"/>
      <c r="AE1148" s="99"/>
      <c r="AF1148" s="99">
        <v>70244</v>
      </c>
      <c r="AG1148" s="102">
        <v>42029</v>
      </c>
      <c r="AH1148" s="99">
        <v>1</v>
      </c>
      <c r="AI1148" s="99"/>
      <c r="AJ1148" s="99"/>
      <c r="AK1148" s="99"/>
      <c r="AL1148" s="99">
        <v>2100</v>
      </c>
      <c r="AM1148" s="99"/>
      <c r="AN1148" s="99">
        <f>AL1148</f>
        <v>2100</v>
      </c>
      <c r="AO1148" s="99"/>
      <c r="AP1148" s="99"/>
      <c r="AQ1148" s="99">
        <f t="shared" si="305"/>
        <v>2100</v>
      </c>
      <c r="AR1148" s="99"/>
      <c r="AS1148" s="99" t="s">
        <v>55</v>
      </c>
      <c r="AT1148" s="99"/>
      <c r="AU1148" s="55">
        <f t="shared" si="306"/>
        <v>0</v>
      </c>
      <c r="AV1148" s="56"/>
      <c r="AW1148" s="57">
        <v>0</v>
      </c>
      <c r="AX1148" s="58">
        <f>+AJ1148</f>
        <v>0</v>
      </c>
      <c r="AY1148" s="59">
        <v>0</v>
      </c>
      <c r="AZ1148" s="60">
        <f>+AK1148</f>
        <v>0</v>
      </c>
      <c r="BA1148" s="59">
        <f>IF(AC1148=0,0,ROUND((+AK1148-AC1148)/AK1148*100,5))</f>
        <v>0</v>
      </c>
      <c r="BB1148" s="61">
        <f>+AI1148*AW1148%</f>
        <v>0</v>
      </c>
      <c r="BC1148" s="61">
        <f>+AJ1148*AY1148%</f>
        <v>0</v>
      </c>
      <c r="BD1148" s="61">
        <f>+AK1148*BA1148%</f>
        <v>0</v>
      </c>
      <c r="BE1148" s="61">
        <f>+BB1148+BC1148+BD1148</f>
        <v>0</v>
      </c>
      <c r="BF1148" s="62">
        <f>ROUND(+AU1148-BE1148,0)</f>
        <v>0</v>
      </c>
    </row>
    <row r="1149" spans="1:58" ht="18" x14ac:dyDescent="0.25">
      <c r="A1149" s="106">
        <v>2</v>
      </c>
      <c r="B1149" s="106">
        <v>12004</v>
      </c>
      <c r="C1149" s="177" t="s">
        <v>47</v>
      </c>
      <c r="D1149" s="106" t="s">
        <v>911</v>
      </c>
      <c r="E1149" s="106" t="s">
        <v>965</v>
      </c>
      <c r="F1149" s="106"/>
      <c r="G1149" s="106" t="s">
        <v>49</v>
      </c>
      <c r="H1149" s="106">
        <v>2065521816</v>
      </c>
      <c r="I1149" s="178">
        <v>42023</v>
      </c>
      <c r="J1149" s="178">
        <v>42024</v>
      </c>
      <c r="K1149" s="179" t="s">
        <v>966</v>
      </c>
      <c r="L1149" s="38"/>
      <c r="M1149" s="39">
        <v>42031</v>
      </c>
      <c r="N1149" s="39">
        <v>42032</v>
      </c>
      <c r="O1149" s="180">
        <v>131</v>
      </c>
      <c r="P1149" s="180">
        <v>1262.5</v>
      </c>
      <c r="Q1149" s="180">
        <f t="shared" ref="Q1149:Q1154" si="307">+O1149+P1149</f>
        <v>1393.5</v>
      </c>
      <c r="R1149" s="99"/>
      <c r="S1149" s="139" t="s">
        <v>246</v>
      </c>
      <c r="T1149" s="139"/>
      <c r="U1149" s="45"/>
      <c r="V1149" s="45"/>
      <c r="W1149" s="139"/>
      <c r="X1149" s="99"/>
      <c r="Y1149" s="70" t="s">
        <v>60</v>
      </c>
      <c r="Z1149" s="47"/>
      <c r="AA1149" s="70"/>
      <c r="AB1149" s="70"/>
      <c r="AC1149" s="70"/>
      <c r="AD1149" s="99"/>
      <c r="AE1149" s="99"/>
      <c r="AF1149" s="181" t="s">
        <v>967</v>
      </c>
      <c r="AG1149" s="182">
        <v>42036</v>
      </c>
      <c r="AH1149" s="106">
        <v>3</v>
      </c>
      <c r="AI1149" s="183">
        <v>300</v>
      </c>
      <c r="AJ1149" s="106">
        <v>712.5</v>
      </c>
      <c r="AK1149" s="184"/>
      <c r="AL1149" s="185">
        <f>+(270+66.66)*3.75+131</f>
        <v>1393.4749999999999</v>
      </c>
      <c r="AM1149" s="99"/>
      <c r="AN1149" s="186">
        <f t="shared" ref="AN1149:AN1154" si="308">+AL1149</f>
        <v>1393.4749999999999</v>
      </c>
      <c r="AO1149" s="99"/>
      <c r="AP1149" s="99"/>
      <c r="AQ1149" s="187">
        <f t="shared" si="305"/>
        <v>1393.4749999999999</v>
      </c>
      <c r="AR1149" s="99"/>
      <c r="AS1149" s="188" t="s">
        <v>273</v>
      </c>
      <c r="AT1149" s="99"/>
      <c r="AU1149" s="55">
        <f t="shared" si="306"/>
        <v>-2.5000000000090949E-2</v>
      </c>
      <c r="AV1149" s="56">
        <v>300</v>
      </c>
      <c r="AW1149" s="189">
        <v>0</v>
      </c>
      <c r="AX1149" s="58">
        <v>0</v>
      </c>
      <c r="AY1149" s="190">
        <v>0</v>
      </c>
      <c r="AZ1149" s="60">
        <v>0</v>
      </c>
      <c r="BA1149" s="190">
        <v>0</v>
      </c>
      <c r="BB1149" s="61">
        <v>0</v>
      </c>
      <c r="BC1149" s="61">
        <v>0</v>
      </c>
      <c r="BD1149" s="61">
        <v>0</v>
      </c>
      <c r="BE1149" s="61">
        <v>0</v>
      </c>
      <c r="BF1149" s="62">
        <v>0</v>
      </c>
    </row>
    <row r="1150" spans="1:58" ht="18" x14ac:dyDescent="0.25">
      <c r="A1150" s="106">
        <v>14</v>
      </c>
      <c r="B1150" s="191">
        <v>11789</v>
      </c>
      <c r="C1150" s="177" t="s">
        <v>47</v>
      </c>
      <c r="D1150" s="106" t="s">
        <v>944</v>
      </c>
      <c r="E1150" s="106" t="s">
        <v>968</v>
      </c>
      <c r="F1150" s="106"/>
      <c r="G1150" s="106" t="s">
        <v>49</v>
      </c>
      <c r="H1150" s="191">
        <v>60756209521</v>
      </c>
      <c r="I1150" s="192">
        <v>42004</v>
      </c>
      <c r="J1150" s="192">
        <v>42005</v>
      </c>
      <c r="K1150" s="179" t="s">
        <v>969</v>
      </c>
      <c r="L1150" s="38"/>
      <c r="M1150" s="39">
        <v>42010</v>
      </c>
      <c r="N1150" s="39">
        <v>42011</v>
      </c>
      <c r="O1150" s="180">
        <v>3520</v>
      </c>
      <c r="P1150" s="180">
        <v>8002.58</v>
      </c>
      <c r="Q1150" s="180">
        <f t="shared" si="307"/>
        <v>11522.58</v>
      </c>
      <c r="R1150" s="99"/>
      <c r="S1150" s="139" t="s">
        <v>970</v>
      </c>
      <c r="T1150" s="139"/>
      <c r="U1150" s="117">
        <v>41666</v>
      </c>
      <c r="V1150" s="117">
        <v>42037</v>
      </c>
      <c r="W1150" s="139">
        <v>712.5</v>
      </c>
      <c r="X1150" s="99"/>
      <c r="Y1150" s="70" t="s">
        <v>60</v>
      </c>
      <c r="Z1150" s="47"/>
      <c r="AA1150" s="70"/>
      <c r="AB1150" s="70"/>
      <c r="AC1150" s="70"/>
      <c r="AD1150" s="99"/>
      <c r="AE1150" s="99"/>
      <c r="AF1150" s="181" t="s">
        <v>971</v>
      </c>
      <c r="AG1150" s="182">
        <v>42039</v>
      </c>
      <c r="AH1150" s="191">
        <v>3</v>
      </c>
      <c r="AI1150" s="179">
        <f>113.49*3.75</f>
        <v>425.58749999999998</v>
      </c>
      <c r="AJ1150" s="191">
        <v>712.5</v>
      </c>
      <c r="AK1150" s="184"/>
      <c r="AL1150" s="185">
        <f>+(303.48+2020.52)*3.75+3520</f>
        <v>12235</v>
      </c>
      <c r="AM1150" s="99"/>
      <c r="AN1150" s="186">
        <f t="shared" si="308"/>
        <v>12235</v>
      </c>
      <c r="AO1150" s="99"/>
      <c r="AP1150" s="99"/>
      <c r="AQ1150" s="187">
        <f t="shared" si="305"/>
        <v>12235</v>
      </c>
      <c r="AR1150" s="99"/>
      <c r="AS1150" s="188" t="s">
        <v>273</v>
      </c>
      <c r="AT1150" s="99"/>
      <c r="AU1150" s="55">
        <f t="shared" si="306"/>
        <v>-7.999999999992724E-2</v>
      </c>
      <c r="AV1150" s="56">
        <v>425.58</v>
      </c>
      <c r="AW1150" s="189">
        <v>0</v>
      </c>
      <c r="AX1150" s="58">
        <v>0</v>
      </c>
      <c r="AY1150" s="190">
        <v>0</v>
      </c>
      <c r="AZ1150" s="60">
        <v>0</v>
      </c>
      <c r="BA1150" s="190">
        <v>0</v>
      </c>
      <c r="BB1150" s="61">
        <v>0</v>
      </c>
      <c r="BC1150" s="61">
        <v>0</v>
      </c>
      <c r="BD1150" s="61">
        <v>0</v>
      </c>
      <c r="BE1150" s="61">
        <v>0</v>
      </c>
      <c r="BF1150" s="62">
        <v>0</v>
      </c>
    </row>
    <row r="1151" spans="1:58" ht="18" x14ac:dyDescent="0.25">
      <c r="A1151" s="106">
        <v>15</v>
      </c>
      <c r="B1151" s="191">
        <v>11916</v>
      </c>
      <c r="C1151" s="177" t="s">
        <v>47</v>
      </c>
      <c r="D1151" s="106" t="s">
        <v>944</v>
      </c>
      <c r="E1151" s="106" t="s">
        <v>972</v>
      </c>
      <c r="F1151" s="106"/>
      <c r="G1151" s="106" t="s">
        <v>49</v>
      </c>
      <c r="H1151" s="191">
        <v>15786670080</v>
      </c>
      <c r="I1151" s="192">
        <v>42004</v>
      </c>
      <c r="J1151" s="192">
        <v>42005</v>
      </c>
      <c r="K1151" s="179" t="s">
        <v>973</v>
      </c>
      <c r="L1151" s="38"/>
      <c r="M1151" s="39">
        <v>42010</v>
      </c>
      <c r="N1151" s="39">
        <v>42011</v>
      </c>
      <c r="O1151" s="180">
        <v>38</v>
      </c>
      <c r="P1151" s="180">
        <v>561</v>
      </c>
      <c r="Q1151" s="180">
        <f t="shared" si="307"/>
        <v>599</v>
      </c>
      <c r="R1151" s="99"/>
      <c r="S1151" s="139" t="s">
        <v>974</v>
      </c>
      <c r="T1151" s="139"/>
      <c r="U1151" s="117">
        <v>42031</v>
      </c>
      <c r="V1151" s="117">
        <v>42037</v>
      </c>
      <c r="W1151" s="139">
        <v>712.5</v>
      </c>
      <c r="X1151" s="99"/>
      <c r="Y1151" s="70" t="s">
        <v>60</v>
      </c>
      <c r="Z1151" s="47"/>
      <c r="AA1151" s="70"/>
      <c r="AB1151" s="70"/>
      <c r="AC1151" s="70"/>
      <c r="AD1151" s="99"/>
      <c r="AE1151" s="99"/>
      <c r="AF1151" s="181" t="s">
        <v>975</v>
      </c>
      <c r="AG1151" s="182">
        <v>42039</v>
      </c>
      <c r="AH1151" s="191">
        <v>3</v>
      </c>
      <c r="AI1151" s="179">
        <v>300</v>
      </c>
      <c r="AJ1151" s="191">
        <v>712.5</v>
      </c>
      <c r="AK1151" s="184"/>
      <c r="AL1151" s="185">
        <f>+(270+69.59)*3.75+38</f>
        <v>1311.4625000000001</v>
      </c>
      <c r="AM1151" s="99"/>
      <c r="AN1151" s="186">
        <f t="shared" si="308"/>
        <v>1311.4625000000001</v>
      </c>
      <c r="AO1151" s="99"/>
      <c r="AP1151" s="99"/>
      <c r="AQ1151" s="187">
        <f t="shared" si="305"/>
        <v>1311.4625000000001</v>
      </c>
      <c r="AR1151" s="99"/>
      <c r="AS1151" s="188" t="s">
        <v>273</v>
      </c>
      <c r="AT1151" s="99"/>
      <c r="AU1151" s="55">
        <f t="shared" si="306"/>
        <v>-3.7499999999909051E-2</v>
      </c>
      <c r="AV1151" s="56">
        <v>300</v>
      </c>
      <c r="AW1151" s="189">
        <v>0</v>
      </c>
      <c r="AX1151" s="58">
        <v>0</v>
      </c>
      <c r="AY1151" s="190">
        <v>0</v>
      </c>
      <c r="AZ1151" s="60">
        <v>0</v>
      </c>
      <c r="BA1151" s="190">
        <v>0</v>
      </c>
      <c r="BB1151" s="61">
        <v>0</v>
      </c>
      <c r="BC1151" s="61">
        <v>0</v>
      </c>
      <c r="BD1151" s="61">
        <v>0</v>
      </c>
      <c r="BE1151" s="61">
        <v>0</v>
      </c>
      <c r="BF1151" s="62">
        <v>0</v>
      </c>
    </row>
    <row r="1152" spans="1:58" ht="18" x14ac:dyDescent="0.25">
      <c r="A1152" s="106">
        <v>16</v>
      </c>
      <c r="B1152" s="193">
        <v>11917</v>
      </c>
      <c r="C1152" s="177" t="s">
        <v>47</v>
      </c>
      <c r="D1152" s="106" t="s">
        <v>944</v>
      </c>
      <c r="E1152" s="106" t="s">
        <v>976</v>
      </c>
      <c r="F1152" s="106"/>
      <c r="G1152" s="106" t="s">
        <v>49</v>
      </c>
      <c r="H1152" s="191">
        <v>15786670135</v>
      </c>
      <c r="I1152" s="192">
        <v>42004</v>
      </c>
      <c r="J1152" s="192">
        <v>42005</v>
      </c>
      <c r="K1152" s="179" t="s">
        <v>977</v>
      </c>
      <c r="L1152" s="38"/>
      <c r="M1152" s="39">
        <v>42010</v>
      </c>
      <c r="N1152" s="39">
        <v>42011</v>
      </c>
      <c r="O1152" s="180"/>
      <c r="P1152" s="180">
        <v>1813.03</v>
      </c>
      <c r="Q1152" s="180">
        <f t="shared" si="307"/>
        <v>1813.03</v>
      </c>
      <c r="R1152" s="99"/>
      <c r="S1152" s="139" t="s">
        <v>978</v>
      </c>
      <c r="T1152" s="139"/>
      <c r="U1152" s="117">
        <v>42031</v>
      </c>
      <c r="V1152" s="117">
        <v>42037</v>
      </c>
      <c r="W1152" s="139">
        <v>712.5</v>
      </c>
      <c r="X1152" s="99"/>
      <c r="Y1152" s="70" t="s">
        <v>60</v>
      </c>
      <c r="Z1152" s="47"/>
      <c r="AA1152" s="70"/>
      <c r="AB1152" s="70"/>
      <c r="AC1152" s="70"/>
      <c r="AD1152" s="99"/>
      <c r="AE1152" s="99"/>
      <c r="AF1152" s="181" t="s">
        <v>979</v>
      </c>
      <c r="AG1152" s="182">
        <v>42039</v>
      </c>
      <c r="AH1152" s="191">
        <v>3</v>
      </c>
      <c r="AI1152" s="179">
        <f>163.21*3.75</f>
        <v>612.03750000000002</v>
      </c>
      <c r="AJ1152" s="191">
        <v>712.5</v>
      </c>
      <c r="AK1152" s="184"/>
      <c r="AL1152" s="185">
        <f>+(353.2+320.26)*3.75</f>
        <v>2525.4750000000004</v>
      </c>
      <c r="AM1152" s="99"/>
      <c r="AN1152" s="186">
        <f t="shared" si="308"/>
        <v>2525.4750000000004</v>
      </c>
      <c r="AO1152" s="99"/>
      <c r="AP1152" s="99"/>
      <c r="AQ1152" s="187">
        <f t="shared" si="305"/>
        <v>2525.4750000000004</v>
      </c>
      <c r="AR1152" s="99"/>
      <c r="AS1152" s="188" t="s">
        <v>273</v>
      </c>
      <c r="AT1152" s="99"/>
      <c r="AU1152" s="55">
        <f t="shared" si="306"/>
        <v>-5.4999999999381544E-2</v>
      </c>
      <c r="AV1152" s="56">
        <v>612.03</v>
      </c>
      <c r="AW1152" s="189">
        <v>0</v>
      </c>
      <c r="AX1152" s="58">
        <v>0</v>
      </c>
      <c r="AY1152" s="190">
        <v>0</v>
      </c>
      <c r="AZ1152" s="60">
        <v>0</v>
      </c>
      <c r="BA1152" s="190">
        <v>0</v>
      </c>
      <c r="BB1152" s="61">
        <v>0</v>
      </c>
      <c r="BC1152" s="61">
        <v>0</v>
      </c>
      <c r="BD1152" s="61">
        <v>0</v>
      </c>
      <c r="BE1152" s="61">
        <v>0</v>
      </c>
      <c r="BF1152" s="62">
        <v>0</v>
      </c>
    </row>
    <row r="1153" spans="1:58" ht="18" x14ac:dyDescent="0.25">
      <c r="A1153" s="106">
        <v>17</v>
      </c>
      <c r="B1153" s="191">
        <v>11933</v>
      </c>
      <c r="C1153" s="177" t="s">
        <v>47</v>
      </c>
      <c r="D1153" s="106" t="s">
        <v>944</v>
      </c>
      <c r="E1153" s="106" t="s">
        <v>980</v>
      </c>
      <c r="F1153" s="106"/>
      <c r="G1153" s="106" t="s">
        <v>49</v>
      </c>
      <c r="H1153" s="191">
        <v>2081877191</v>
      </c>
      <c r="I1153" s="192">
        <v>42011</v>
      </c>
      <c r="J1153" s="192">
        <v>42012</v>
      </c>
      <c r="K1153" s="179" t="s">
        <v>981</v>
      </c>
      <c r="L1153" s="38"/>
      <c r="M1153" s="39">
        <v>42017</v>
      </c>
      <c r="N1153" s="39">
        <v>42018</v>
      </c>
      <c r="O1153" s="180"/>
      <c r="P1153" s="180">
        <v>633</v>
      </c>
      <c r="Q1153" s="180">
        <f t="shared" si="307"/>
        <v>633</v>
      </c>
      <c r="R1153" s="99"/>
      <c r="S1153" s="139" t="s">
        <v>982</v>
      </c>
      <c r="T1153" s="139"/>
      <c r="U1153" s="117">
        <v>42031</v>
      </c>
      <c r="V1153" s="117">
        <v>42037</v>
      </c>
      <c r="W1153" s="139">
        <v>712.5</v>
      </c>
      <c r="X1153" s="99"/>
      <c r="Y1153" s="70" t="s">
        <v>60</v>
      </c>
      <c r="Z1153" s="47"/>
      <c r="AA1153" s="70"/>
      <c r="AB1153" s="70"/>
      <c r="AC1153" s="70"/>
      <c r="AD1153" s="99"/>
      <c r="AE1153" s="99"/>
      <c r="AF1153" s="181" t="s">
        <v>983</v>
      </c>
      <c r="AG1153" s="182">
        <v>42039</v>
      </c>
      <c r="AH1153" s="191">
        <v>3</v>
      </c>
      <c r="AI1153" s="179">
        <v>300</v>
      </c>
      <c r="AJ1153" s="191">
        <v>712.5</v>
      </c>
      <c r="AK1153" s="184"/>
      <c r="AL1153" s="185">
        <f>+(270+88.78)*3.75</f>
        <v>1345.425</v>
      </c>
      <c r="AM1153" s="99"/>
      <c r="AN1153" s="186">
        <f t="shared" si="308"/>
        <v>1345.425</v>
      </c>
      <c r="AO1153" s="99"/>
      <c r="AP1153" s="99"/>
      <c r="AQ1153" s="187">
        <f t="shared" si="305"/>
        <v>1345.425</v>
      </c>
      <c r="AR1153" s="99"/>
      <c r="AS1153" s="188" t="s">
        <v>273</v>
      </c>
      <c r="AT1153" s="99"/>
      <c r="AU1153" s="55">
        <f t="shared" si="306"/>
        <v>-7.5000000000045475E-2</v>
      </c>
      <c r="AV1153" s="56">
        <v>300</v>
      </c>
      <c r="AW1153" s="189">
        <v>0</v>
      </c>
      <c r="AX1153" s="58">
        <v>0</v>
      </c>
      <c r="AY1153" s="190">
        <v>0</v>
      </c>
      <c r="AZ1153" s="60">
        <v>0</v>
      </c>
      <c r="BA1153" s="190">
        <v>0</v>
      </c>
      <c r="BB1153" s="61">
        <v>0</v>
      </c>
      <c r="BC1153" s="61">
        <v>0</v>
      </c>
      <c r="BD1153" s="61">
        <v>0</v>
      </c>
      <c r="BE1153" s="61">
        <v>0</v>
      </c>
      <c r="BF1153" s="62">
        <v>0</v>
      </c>
    </row>
    <row r="1154" spans="1:58" ht="18" x14ac:dyDescent="0.25">
      <c r="A1154" s="106">
        <v>18</v>
      </c>
      <c r="B1154" s="191">
        <v>11963</v>
      </c>
      <c r="C1154" s="177" t="s">
        <v>47</v>
      </c>
      <c r="D1154" s="106" t="s">
        <v>944</v>
      </c>
      <c r="E1154" s="106" t="s">
        <v>984</v>
      </c>
      <c r="F1154" s="106"/>
      <c r="G1154" s="106" t="s">
        <v>49</v>
      </c>
      <c r="H1154" s="191">
        <v>15787150114</v>
      </c>
      <c r="I1154" s="192">
        <v>42015</v>
      </c>
      <c r="J1154" s="192">
        <v>42016</v>
      </c>
      <c r="K1154" s="179" t="s">
        <v>985</v>
      </c>
      <c r="L1154" s="38"/>
      <c r="M1154" s="39">
        <v>42017</v>
      </c>
      <c r="N1154" s="39">
        <v>42019</v>
      </c>
      <c r="O1154" s="180">
        <v>164</v>
      </c>
      <c r="P1154" s="180">
        <v>594</v>
      </c>
      <c r="Q1154" s="180">
        <f t="shared" si="307"/>
        <v>758</v>
      </c>
      <c r="R1154" s="99"/>
      <c r="S1154" s="139" t="s">
        <v>986</v>
      </c>
      <c r="T1154" s="139"/>
      <c r="U1154" s="117">
        <v>42031</v>
      </c>
      <c r="V1154" s="117">
        <v>42037</v>
      </c>
      <c r="W1154" s="139">
        <v>712.5</v>
      </c>
      <c r="X1154" s="99"/>
      <c r="Y1154" s="70" t="s">
        <v>60</v>
      </c>
      <c r="Z1154" s="47"/>
      <c r="AA1154" s="70"/>
      <c r="AB1154" s="70"/>
      <c r="AC1154" s="70"/>
      <c r="AD1154" s="99"/>
      <c r="AE1154" s="99"/>
      <c r="AF1154" s="181" t="s">
        <v>987</v>
      </c>
      <c r="AG1154" s="182">
        <v>42039</v>
      </c>
      <c r="AH1154" s="191">
        <v>3</v>
      </c>
      <c r="AI1154" s="179">
        <v>300</v>
      </c>
      <c r="AJ1154" s="191">
        <v>712.5</v>
      </c>
      <c r="AK1154" s="184"/>
      <c r="AL1154" s="185">
        <f>+(270+78.38)*3.75+164</f>
        <v>1470.425</v>
      </c>
      <c r="AM1154" s="99"/>
      <c r="AN1154" s="186">
        <f t="shared" si="308"/>
        <v>1470.425</v>
      </c>
      <c r="AO1154" s="99"/>
      <c r="AP1154" s="99"/>
      <c r="AQ1154" s="187">
        <f t="shared" si="305"/>
        <v>1470.425</v>
      </c>
      <c r="AR1154" s="99"/>
      <c r="AS1154" s="188" t="s">
        <v>273</v>
      </c>
      <c r="AT1154" s="99"/>
      <c r="AU1154" s="55">
        <f t="shared" si="306"/>
        <v>-7.5000000000045475E-2</v>
      </c>
      <c r="AV1154" s="56">
        <v>300</v>
      </c>
      <c r="AW1154" s="189">
        <v>0</v>
      </c>
      <c r="AX1154" s="58">
        <v>0</v>
      </c>
      <c r="AY1154" s="190">
        <v>0</v>
      </c>
      <c r="AZ1154" s="60">
        <v>0</v>
      </c>
      <c r="BA1154" s="190">
        <v>0</v>
      </c>
      <c r="BB1154" s="61">
        <v>0</v>
      </c>
      <c r="BC1154" s="61">
        <v>0</v>
      </c>
      <c r="BD1154" s="61">
        <v>0</v>
      </c>
      <c r="BE1154" s="61">
        <v>0</v>
      </c>
      <c r="BF1154" s="62">
        <v>0</v>
      </c>
    </row>
    <row r="1155" spans="1:58" ht="15.75" x14ac:dyDescent="0.25">
      <c r="A1155" s="39">
        <v>42039</v>
      </c>
      <c r="B1155" s="106">
        <v>12024</v>
      </c>
      <c r="C1155" s="194" t="s">
        <v>47</v>
      </c>
      <c r="D1155" s="106"/>
      <c r="E1155" s="106" t="s">
        <v>988</v>
      </c>
      <c r="F1155" s="106" t="s">
        <v>989</v>
      </c>
      <c r="G1155" s="195" t="s">
        <v>195</v>
      </c>
      <c r="H1155" s="106">
        <v>60759512946</v>
      </c>
      <c r="I1155" s="182">
        <v>42032</v>
      </c>
      <c r="J1155" s="182">
        <v>42033</v>
      </c>
      <c r="K1155" s="179">
        <v>92817</v>
      </c>
      <c r="L1155" s="38"/>
      <c r="M1155" s="146">
        <v>42037</v>
      </c>
      <c r="N1155" s="146">
        <v>42038</v>
      </c>
      <c r="O1155" s="38"/>
      <c r="P1155" s="38">
        <v>1041</v>
      </c>
      <c r="Q1155" s="38">
        <f t="shared" ref="Q1155:Q1164" si="309">O1155+P1155</f>
        <v>1041</v>
      </c>
      <c r="R1155" s="99"/>
      <c r="S1155" s="139"/>
      <c r="T1155" s="139"/>
      <c r="U1155" s="139"/>
      <c r="V1155" s="139"/>
      <c r="W1155" s="139"/>
      <c r="X1155" s="99"/>
      <c r="Y1155" s="70"/>
      <c r="Z1155" s="47"/>
      <c r="AA1155" s="48"/>
      <c r="AB1155" s="48"/>
      <c r="AC1155" s="70"/>
      <c r="AD1155" s="99"/>
      <c r="AE1155" s="99"/>
      <c r="AF1155" s="196">
        <v>70424</v>
      </c>
      <c r="AG1155" s="182">
        <v>42039</v>
      </c>
      <c r="AH1155" s="106">
        <v>1</v>
      </c>
      <c r="AI1155" s="179">
        <v>350</v>
      </c>
      <c r="AJ1155" s="106"/>
      <c r="AK1155" s="184"/>
      <c r="AL1155" s="106">
        <v>1041</v>
      </c>
      <c r="AM1155" s="99"/>
      <c r="AN1155" s="70">
        <f t="shared" ref="AN1155:AN1164" si="310">AL1155</f>
        <v>1041</v>
      </c>
      <c r="AO1155" s="99"/>
      <c r="AP1155" s="99"/>
      <c r="AQ1155" s="70">
        <f t="shared" si="305"/>
        <v>1041</v>
      </c>
      <c r="AR1155" s="99"/>
      <c r="AS1155" s="188" t="s">
        <v>273</v>
      </c>
      <c r="AT1155" s="99"/>
      <c r="AU1155" s="55">
        <f t="shared" si="306"/>
        <v>0</v>
      </c>
      <c r="AV1155" s="56">
        <v>350</v>
      </c>
      <c r="AW1155" s="189">
        <v>0</v>
      </c>
      <c r="AX1155" s="58">
        <f t="shared" ref="AX1155:AX1164" si="311">+AJ1155</f>
        <v>0</v>
      </c>
      <c r="AY1155" s="190">
        <f t="shared" ref="AY1155:AY1164" si="312">IF(W1155=0,0,ROUND((+AJ1155-W1155)/AJ1155*100,2))</f>
        <v>0</v>
      </c>
      <c r="AZ1155" s="60">
        <f t="shared" ref="AZ1155:AZ1164" si="313">+AK1155</f>
        <v>0</v>
      </c>
      <c r="BA1155" s="190">
        <f t="shared" ref="BA1155:BA1164" si="314">IF(AC1155=0,0,ROUND((+AK1155-AC1155)/AK1155*100,5))</f>
        <v>0</v>
      </c>
      <c r="BB1155" s="61">
        <f t="shared" ref="BB1155:BB1164" si="315">+AI1155*AW1155%</f>
        <v>0</v>
      </c>
      <c r="BC1155" s="61">
        <f t="shared" ref="BC1155:BC1164" si="316">+AJ1155*AY1155%</f>
        <v>0</v>
      </c>
      <c r="BD1155" s="61">
        <f t="shared" ref="BD1155:BD1164" si="317">+AK1155*BA1155%</f>
        <v>0</v>
      </c>
      <c r="BE1155" s="61">
        <f t="shared" ref="BE1155:BE1164" si="318">+BB1155+BC1155+BD1155</f>
        <v>0</v>
      </c>
      <c r="BF1155" s="103">
        <f t="shared" ref="BF1155:BF1164" si="319">ROUND(+AU1155-BE1155,0)</f>
        <v>0</v>
      </c>
    </row>
    <row r="1156" spans="1:58" ht="18" x14ac:dyDescent="0.25">
      <c r="A1156" s="193"/>
      <c r="B1156" s="106">
        <v>28669</v>
      </c>
      <c r="C1156" s="194" t="s">
        <v>47</v>
      </c>
      <c r="D1156" s="106" t="s">
        <v>209</v>
      </c>
      <c r="E1156" s="106" t="s">
        <v>990</v>
      </c>
      <c r="F1156" s="106" t="s">
        <v>991</v>
      </c>
      <c r="G1156" s="195" t="s">
        <v>195</v>
      </c>
      <c r="H1156" s="106">
        <v>2555254660</v>
      </c>
      <c r="I1156" s="182">
        <v>42030</v>
      </c>
      <c r="J1156" s="182">
        <v>42032</v>
      </c>
      <c r="K1156" s="179">
        <v>92787</v>
      </c>
      <c r="L1156" s="38"/>
      <c r="M1156" s="146">
        <v>42033</v>
      </c>
      <c r="N1156" s="146">
        <v>42037</v>
      </c>
      <c r="O1156" s="38"/>
      <c r="P1156" s="38">
        <v>1971.5</v>
      </c>
      <c r="Q1156" s="38">
        <f t="shared" si="309"/>
        <v>1971.5</v>
      </c>
      <c r="R1156" s="99"/>
      <c r="S1156" s="139">
        <v>27947</v>
      </c>
      <c r="T1156" s="139"/>
      <c r="U1156" s="45">
        <v>42037</v>
      </c>
      <c r="V1156" s="45">
        <v>42038</v>
      </c>
      <c r="W1156" s="139">
        <v>1556.25</v>
      </c>
      <c r="X1156" s="99"/>
      <c r="Y1156" s="70"/>
      <c r="Z1156" s="47"/>
      <c r="AA1156" s="48"/>
      <c r="AB1156" s="48"/>
      <c r="AC1156" s="70"/>
      <c r="AD1156" s="99"/>
      <c r="AE1156" s="99"/>
      <c r="AF1156" s="196">
        <v>70423</v>
      </c>
      <c r="AG1156" s="182">
        <v>42039</v>
      </c>
      <c r="AH1156" s="106">
        <v>1</v>
      </c>
      <c r="AI1156" s="179">
        <f>130*3.75</f>
        <v>487.5</v>
      </c>
      <c r="AJ1156" s="106">
        <f>415*3.75</f>
        <v>1556.25</v>
      </c>
      <c r="AK1156" s="184"/>
      <c r="AL1156" s="106">
        <f>940.72*3.75</f>
        <v>3527.7000000000003</v>
      </c>
      <c r="AM1156" s="99"/>
      <c r="AN1156" s="70">
        <f t="shared" si="310"/>
        <v>3527.7000000000003</v>
      </c>
      <c r="AO1156" s="99"/>
      <c r="AP1156" s="99"/>
      <c r="AQ1156" s="70">
        <f t="shared" si="305"/>
        <v>3527.7000000000003</v>
      </c>
      <c r="AR1156" s="99"/>
      <c r="AS1156" s="188" t="s">
        <v>273</v>
      </c>
      <c r="AT1156" s="99"/>
      <c r="AU1156" s="55">
        <f t="shared" si="306"/>
        <v>-4.9999999999727152E-2</v>
      </c>
      <c r="AV1156" s="56">
        <f>130*3.75</f>
        <v>487.5</v>
      </c>
      <c r="AW1156" s="189">
        <v>0</v>
      </c>
      <c r="AX1156" s="58">
        <f t="shared" si="311"/>
        <v>1556.25</v>
      </c>
      <c r="AY1156" s="190">
        <f t="shared" si="312"/>
        <v>0</v>
      </c>
      <c r="AZ1156" s="60">
        <f t="shared" si="313"/>
        <v>0</v>
      </c>
      <c r="BA1156" s="190">
        <f t="shared" si="314"/>
        <v>0</v>
      </c>
      <c r="BB1156" s="61">
        <f t="shared" si="315"/>
        <v>0</v>
      </c>
      <c r="BC1156" s="61">
        <f t="shared" si="316"/>
        <v>0</v>
      </c>
      <c r="BD1156" s="61">
        <f t="shared" si="317"/>
        <v>0</v>
      </c>
      <c r="BE1156" s="61">
        <f t="shared" si="318"/>
        <v>0</v>
      </c>
      <c r="BF1156" s="62">
        <f t="shared" si="319"/>
        <v>0</v>
      </c>
    </row>
    <row r="1157" spans="1:58" ht="18" x14ac:dyDescent="0.25">
      <c r="A1157" s="106"/>
      <c r="B1157" s="106">
        <v>11886</v>
      </c>
      <c r="C1157" s="194" t="s">
        <v>47</v>
      </c>
      <c r="D1157" s="106" t="s">
        <v>192</v>
      </c>
      <c r="E1157" s="106" t="s">
        <v>193</v>
      </c>
      <c r="F1157" s="106" t="s">
        <v>992</v>
      </c>
      <c r="G1157" s="106" t="s">
        <v>202</v>
      </c>
      <c r="H1157" s="106" t="s">
        <v>993</v>
      </c>
      <c r="I1157" s="182">
        <v>42004</v>
      </c>
      <c r="J1157" s="182">
        <v>42005</v>
      </c>
      <c r="K1157" s="179" t="s">
        <v>994</v>
      </c>
      <c r="L1157" s="38"/>
      <c r="M1157" s="146">
        <v>42010</v>
      </c>
      <c r="N1157" s="146">
        <v>42011</v>
      </c>
      <c r="O1157" s="38">
        <v>1925</v>
      </c>
      <c r="P1157" s="38">
        <v>1083</v>
      </c>
      <c r="Q1157" s="38">
        <f t="shared" si="309"/>
        <v>3008</v>
      </c>
      <c r="R1157" s="99"/>
      <c r="S1157" s="139">
        <v>27876</v>
      </c>
      <c r="T1157" s="139"/>
      <c r="U1157" s="45">
        <v>42031</v>
      </c>
      <c r="V1157" s="45">
        <v>42037</v>
      </c>
      <c r="W1157" s="139">
        <v>1800</v>
      </c>
      <c r="X1157" s="99"/>
      <c r="Y1157" s="70"/>
      <c r="Z1157" s="47"/>
      <c r="AA1157" s="48"/>
      <c r="AB1157" s="48"/>
      <c r="AC1157" s="70"/>
      <c r="AD1157" s="99"/>
      <c r="AE1157" s="99"/>
      <c r="AF1157" s="196" t="s">
        <v>995</v>
      </c>
      <c r="AG1157" s="182">
        <v>42039</v>
      </c>
      <c r="AH1157" s="106">
        <v>3</v>
      </c>
      <c r="AI1157" s="179">
        <v>200</v>
      </c>
      <c r="AJ1157" s="106">
        <v>1800</v>
      </c>
      <c r="AK1157" s="184"/>
      <c r="AL1157" s="106">
        <f>1083+1800+1925</f>
        <v>4808</v>
      </c>
      <c r="AM1157" s="99"/>
      <c r="AN1157" s="70">
        <f t="shared" si="310"/>
        <v>4808</v>
      </c>
      <c r="AO1157" s="99"/>
      <c r="AP1157" s="99"/>
      <c r="AQ1157" s="70">
        <f t="shared" si="305"/>
        <v>4808</v>
      </c>
      <c r="AR1157" s="99"/>
      <c r="AS1157" s="188" t="s">
        <v>273</v>
      </c>
      <c r="AT1157" s="99"/>
      <c r="AU1157" s="55">
        <f t="shared" si="306"/>
        <v>0</v>
      </c>
      <c r="AV1157" s="56">
        <v>200</v>
      </c>
      <c r="AW1157" s="189">
        <v>0</v>
      </c>
      <c r="AX1157" s="58">
        <f t="shared" si="311"/>
        <v>1800</v>
      </c>
      <c r="AY1157" s="190">
        <f t="shared" si="312"/>
        <v>0</v>
      </c>
      <c r="AZ1157" s="60">
        <f t="shared" si="313"/>
        <v>0</v>
      </c>
      <c r="BA1157" s="190">
        <f t="shared" si="314"/>
        <v>0</v>
      </c>
      <c r="BB1157" s="61">
        <f t="shared" si="315"/>
        <v>0</v>
      </c>
      <c r="BC1157" s="61">
        <f t="shared" si="316"/>
        <v>0</v>
      </c>
      <c r="BD1157" s="61">
        <f t="shared" si="317"/>
        <v>0</v>
      </c>
      <c r="BE1157" s="61">
        <f t="shared" si="318"/>
        <v>0</v>
      </c>
      <c r="BF1157" s="62">
        <f t="shared" si="319"/>
        <v>0</v>
      </c>
    </row>
    <row r="1158" spans="1:58" ht="18" x14ac:dyDescent="0.25">
      <c r="A1158" s="106"/>
      <c r="B1158" s="106">
        <v>11921</v>
      </c>
      <c r="C1158" s="194" t="s">
        <v>47</v>
      </c>
      <c r="D1158" s="106" t="s">
        <v>192</v>
      </c>
      <c r="E1158" s="106" t="s">
        <v>193</v>
      </c>
      <c r="F1158" s="106" t="s">
        <v>996</v>
      </c>
      <c r="G1158" s="106" t="s">
        <v>202</v>
      </c>
      <c r="H1158" s="106" t="s">
        <v>997</v>
      </c>
      <c r="I1158" s="182">
        <v>42019</v>
      </c>
      <c r="J1158" s="182">
        <v>42020</v>
      </c>
      <c r="K1158" s="179" t="s">
        <v>998</v>
      </c>
      <c r="L1158" s="38"/>
      <c r="M1158" s="146">
        <v>42026</v>
      </c>
      <c r="N1158" s="146">
        <v>42029</v>
      </c>
      <c r="O1158" s="38">
        <v>305</v>
      </c>
      <c r="P1158" s="38">
        <v>456</v>
      </c>
      <c r="Q1158" s="38">
        <f t="shared" si="309"/>
        <v>761</v>
      </c>
      <c r="R1158" s="99"/>
      <c r="S1158" s="139">
        <v>27880</v>
      </c>
      <c r="T1158" s="139"/>
      <c r="U1158" s="45">
        <v>42031</v>
      </c>
      <c r="V1158" s="45">
        <v>42037</v>
      </c>
      <c r="W1158" s="139">
        <v>1800</v>
      </c>
      <c r="X1158" s="99"/>
      <c r="Y1158" s="70"/>
      <c r="Z1158" s="47"/>
      <c r="AA1158" s="70"/>
      <c r="AB1158" s="70"/>
      <c r="AC1158" s="70"/>
      <c r="AD1158" s="99"/>
      <c r="AE1158" s="99"/>
      <c r="AF1158" s="196" t="s">
        <v>999</v>
      </c>
      <c r="AG1158" s="182">
        <v>42039</v>
      </c>
      <c r="AH1158" s="106">
        <v>3</v>
      </c>
      <c r="AI1158" s="179">
        <v>200</v>
      </c>
      <c r="AJ1158" s="106">
        <v>1800</v>
      </c>
      <c r="AK1158" s="184"/>
      <c r="AL1158" s="106">
        <f>456+305+1800</f>
        <v>2561</v>
      </c>
      <c r="AM1158" s="99"/>
      <c r="AN1158" s="70">
        <f t="shared" si="310"/>
        <v>2561</v>
      </c>
      <c r="AO1158" s="99"/>
      <c r="AP1158" s="99"/>
      <c r="AQ1158" s="70">
        <f t="shared" si="305"/>
        <v>2561</v>
      </c>
      <c r="AR1158" s="99"/>
      <c r="AS1158" s="188" t="s">
        <v>273</v>
      </c>
      <c r="AT1158" s="99"/>
      <c r="AU1158" s="55">
        <f t="shared" si="306"/>
        <v>0</v>
      </c>
      <c r="AV1158" s="56">
        <v>200</v>
      </c>
      <c r="AW1158" s="189">
        <v>0</v>
      </c>
      <c r="AX1158" s="58">
        <f t="shared" si="311"/>
        <v>1800</v>
      </c>
      <c r="AY1158" s="190">
        <f t="shared" si="312"/>
        <v>0</v>
      </c>
      <c r="AZ1158" s="60">
        <f t="shared" si="313"/>
        <v>0</v>
      </c>
      <c r="BA1158" s="190">
        <f t="shared" si="314"/>
        <v>0</v>
      </c>
      <c r="BB1158" s="61">
        <f t="shared" si="315"/>
        <v>0</v>
      </c>
      <c r="BC1158" s="61">
        <f t="shared" si="316"/>
        <v>0</v>
      </c>
      <c r="BD1158" s="61">
        <f t="shared" si="317"/>
        <v>0</v>
      </c>
      <c r="BE1158" s="61">
        <f t="shared" si="318"/>
        <v>0</v>
      </c>
      <c r="BF1158" s="62">
        <f t="shared" si="319"/>
        <v>0</v>
      </c>
    </row>
    <row r="1159" spans="1:58" ht="18" x14ac:dyDescent="0.25">
      <c r="A1159" s="106"/>
      <c r="B1159" s="106">
        <v>11979</v>
      </c>
      <c r="C1159" s="194" t="s">
        <v>47</v>
      </c>
      <c r="D1159" s="106" t="s">
        <v>192</v>
      </c>
      <c r="E1159" s="106" t="s">
        <v>193</v>
      </c>
      <c r="F1159" s="106" t="s">
        <v>1000</v>
      </c>
      <c r="G1159" s="106" t="s">
        <v>202</v>
      </c>
      <c r="H1159" s="106" t="s">
        <v>1001</v>
      </c>
      <c r="I1159" s="182">
        <v>42018</v>
      </c>
      <c r="J1159" s="182">
        <v>42019</v>
      </c>
      <c r="K1159" s="179" t="s">
        <v>1002</v>
      </c>
      <c r="L1159" s="38"/>
      <c r="M1159" s="146">
        <v>42024</v>
      </c>
      <c r="N1159" s="146">
        <v>42024</v>
      </c>
      <c r="O1159" s="38">
        <v>2289</v>
      </c>
      <c r="P1159" s="38">
        <v>634</v>
      </c>
      <c r="Q1159" s="38">
        <f t="shared" si="309"/>
        <v>2923</v>
      </c>
      <c r="R1159" s="99"/>
      <c r="S1159" s="139">
        <v>27879</v>
      </c>
      <c r="T1159" s="139"/>
      <c r="U1159" s="45">
        <v>42031</v>
      </c>
      <c r="V1159" s="45">
        <v>42037</v>
      </c>
      <c r="W1159" s="139">
        <v>1800</v>
      </c>
      <c r="X1159" s="99"/>
      <c r="Y1159" s="70"/>
      <c r="Z1159" s="47"/>
      <c r="AA1159" s="70"/>
      <c r="AB1159" s="70"/>
      <c r="AC1159" s="70"/>
      <c r="AD1159" s="99"/>
      <c r="AE1159" s="99"/>
      <c r="AF1159" s="196" t="s">
        <v>1003</v>
      </c>
      <c r="AG1159" s="182">
        <v>42039</v>
      </c>
      <c r="AH1159" s="106">
        <v>3</v>
      </c>
      <c r="AI1159" s="179">
        <v>200</v>
      </c>
      <c r="AJ1159" s="106">
        <v>1800</v>
      </c>
      <c r="AK1159" s="184"/>
      <c r="AL1159" s="106">
        <f>1800+634+2289</f>
        <v>4723</v>
      </c>
      <c r="AM1159" s="99"/>
      <c r="AN1159" s="70">
        <f t="shared" si="310"/>
        <v>4723</v>
      </c>
      <c r="AO1159" s="99"/>
      <c r="AP1159" s="99"/>
      <c r="AQ1159" s="70">
        <f t="shared" si="305"/>
        <v>4723</v>
      </c>
      <c r="AR1159" s="99"/>
      <c r="AS1159" s="188" t="s">
        <v>273</v>
      </c>
      <c r="AT1159" s="99"/>
      <c r="AU1159" s="55">
        <f t="shared" si="306"/>
        <v>0</v>
      </c>
      <c r="AV1159" s="56">
        <v>200</v>
      </c>
      <c r="AW1159" s="189">
        <v>0</v>
      </c>
      <c r="AX1159" s="58">
        <f t="shared" si="311"/>
        <v>1800</v>
      </c>
      <c r="AY1159" s="190">
        <f t="shared" si="312"/>
        <v>0</v>
      </c>
      <c r="AZ1159" s="60">
        <f t="shared" si="313"/>
        <v>0</v>
      </c>
      <c r="BA1159" s="190">
        <f t="shared" si="314"/>
        <v>0</v>
      </c>
      <c r="BB1159" s="61">
        <f t="shared" si="315"/>
        <v>0</v>
      </c>
      <c r="BC1159" s="61">
        <f t="shared" si="316"/>
        <v>0</v>
      </c>
      <c r="BD1159" s="61">
        <f t="shared" si="317"/>
        <v>0</v>
      </c>
      <c r="BE1159" s="61">
        <f t="shared" si="318"/>
        <v>0</v>
      </c>
      <c r="BF1159" s="62">
        <f t="shared" si="319"/>
        <v>0</v>
      </c>
    </row>
    <row r="1160" spans="1:58" ht="18" x14ac:dyDescent="0.25">
      <c r="A1160" s="106"/>
      <c r="B1160" s="106">
        <v>11986</v>
      </c>
      <c r="C1160" s="194" t="s">
        <v>47</v>
      </c>
      <c r="D1160" s="106" t="s">
        <v>192</v>
      </c>
      <c r="E1160" s="106" t="s">
        <v>193</v>
      </c>
      <c r="F1160" s="106" t="s">
        <v>1004</v>
      </c>
      <c r="G1160" s="106" t="s">
        <v>202</v>
      </c>
      <c r="H1160" s="106" t="s">
        <v>1005</v>
      </c>
      <c r="I1160" s="182">
        <v>42023</v>
      </c>
      <c r="J1160" s="182">
        <v>42024</v>
      </c>
      <c r="K1160" s="179" t="s">
        <v>1006</v>
      </c>
      <c r="L1160" s="38"/>
      <c r="M1160" s="146">
        <v>42031</v>
      </c>
      <c r="N1160" s="146">
        <v>42032</v>
      </c>
      <c r="O1160" s="38">
        <v>1304</v>
      </c>
      <c r="P1160" s="38">
        <v>476</v>
      </c>
      <c r="Q1160" s="38">
        <f t="shared" si="309"/>
        <v>1780</v>
      </c>
      <c r="R1160" s="99"/>
      <c r="S1160" s="139">
        <v>27878</v>
      </c>
      <c r="T1160" s="139"/>
      <c r="U1160" s="45">
        <v>42031</v>
      </c>
      <c r="V1160" s="45">
        <v>42037</v>
      </c>
      <c r="W1160" s="139">
        <v>1800</v>
      </c>
      <c r="X1160" s="99"/>
      <c r="Y1160" s="70"/>
      <c r="Z1160" s="47"/>
      <c r="AA1160" s="70"/>
      <c r="AB1160" s="70"/>
      <c r="AC1160" s="70"/>
      <c r="AD1160" s="99"/>
      <c r="AE1160" s="99"/>
      <c r="AF1160" s="196" t="s">
        <v>1007</v>
      </c>
      <c r="AG1160" s="182">
        <v>42039</v>
      </c>
      <c r="AH1160" s="106">
        <v>3</v>
      </c>
      <c r="AI1160" s="179">
        <v>200</v>
      </c>
      <c r="AJ1160" s="106">
        <v>1800</v>
      </c>
      <c r="AK1160" s="184"/>
      <c r="AL1160" s="106">
        <f>1304+476+1800</f>
        <v>3580</v>
      </c>
      <c r="AM1160" s="99"/>
      <c r="AN1160" s="70">
        <f t="shared" si="310"/>
        <v>3580</v>
      </c>
      <c r="AO1160" s="99"/>
      <c r="AP1160" s="99"/>
      <c r="AQ1160" s="70">
        <f t="shared" si="305"/>
        <v>3580</v>
      </c>
      <c r="AR1160" s="99"/>
      <c r="AS1160" s="188" t="s">
        <v>273</v>
      </c>
      <c r="AT1160" s="99"/>
      <c r="AU1160" s="55">
        <f t="shared" si="306"/>
        <v>0</v>
      </c>
      <c r="AV1160" s="56">
        <v>200</v>
      </c>
      <c r="AW1160" s="189">
        <v>0</v>
      </c>
      <c r="AX1160" s="58">
        <f t="shared" si="311"/>
        <v>1800</v>
      </c>
      <c r="AY1160" s="190">
        <f t="shared" si="312"/>
        <v>0</v>
      </c>
      <c r="AZ1160" s="60">
        <f t="shared" si="313"/>
        <v>0</v>
      </c>
      <c r="BA1160" s="190">
        <f t="shared" si="314"/>
        <v>0</v>
      </c>
      <c r="BB1160" s="61">
        <f t="shared" si="315"/>
        <v>0</v>
      </c>
      <c r="BC1160" s="61">
        <f t="shared" si="316"/>
        <v>0</v>
      </c>
      <c r="BD1160" s="61">
        <f t="shared" si="317"/>
        <v>0</v>
      </c>
      <c r="BE1160" s="61">
        <f t="shared" si="318"/>
        <v>0</v>
      </c>
      <c r="BF1160" s="62">
        <f t="shared" si="319"/>
        <v>0</v>
      </c>
    </row>
    <row r="1161" spans="1:58" ht="18" x14ac:dyDescent="0.25">
      <c r="A1161" s="106"/>
      <c r="B1161" s="106">
        <v>11926</v>
      </c>
      <c r="C1161" s="194" t="s">
        <v>47</v>
      </c>
      <c r="D1161" s="106" t="s">
        <v>192</v>
      </c>
      <c r="E1161" s="106" t="s">
        <v>193</v>
      </c>
      <c r="F1161" s="106" t="s">
        <v>1008</v>
      </c>
      <c r="G1161" s="106" t="s">
        <v>202</v>
      </c>
      <c r="H1161" s="106" t="s">
        <v>1009</v>
      </c>
      <c r="I1161" s="182">
        <v>42011</v>
      </c>
      <c r="J1161" s="182">
        <v>42014</v>
      </c>
      <c r="K1161" s="179" t="s">
        <v>1010</v>
      </c>
      <c r="L1161" s="38"/>
      <c r="M1161" s="146">
        <v>42017</v>
      </c>
      <c r="N1161" s="146">
        <v>42017</v>
      </c>
      <c r="O1161" s="38">
        <v>330</v>
      </c>
      <c r="P1161" s="38">
        <v>488</v>
      </c>
      <c r="Q1161" s="38">
        <f t="shared" si="309"/>
        <v>818</v>
      </c>
      <c r="R1161" s="99"/>
      <c r="S1161" s="139">
        <v>27877</v>
      </c>
      <c r="T1161" s="139"/>
      <c r="U1161" s="45">
        <v>42031</v>
      </c>
      <c r="V1161" s="45">
        <v>42037</v>
      </c>
      <c r="W1161" s="139">
        <v>1800</v>
      </c>
      <c r="X1161" s="99"/>
      <c r="Y1161" s="70"/>
      <c r="Z1161" s="47"/>
      <c r="AA1161" s="70"/>
      <c r="AB1161" s="70"/>
      <c r="AC1161" s="70"/>
      <c r="AD1161" s="99"/>
      <c r="AE1161" s="99"/>
      <c r="AF1161" s="196" t="s">
        <v>1011</v>
      </c>
      <c r="AG1161" s="182">
        <v>42039</v>
      </c>
      <c r="AH1161" s="106">
        <v>3</v>
      </c>
      <c r="AI1161" s="179">
        <v>200</v>
      </c>
      <c r="AJ1161" s="106">
        <v>1800</v>
      </c>
      <c r="AK1161" s="184"/>
      <c r="AL1161" s="106">
        <f t="shared" ref="AL1161:AL1164" si="320">Q1161+W1161</f>
        <v>2618</v>
      </c>
      <c r="AM1161" s="99"/>
      <c r="AN1161" s="70">
        <f t="shared" si="310"/>
        <v>2618</v>
      </c>
      <c r="AO1161" s="99"/>
      <c r="AP1161" s="99"/>
      <c r="AQ1161" s="70">
        <f t="shared" si="305"/>
        <v>2618</v>
      </c>
      <c r="AR1161" s="99"/>
      <c r="AS1161" s="188" t="s">
        <v>273</v>
      </c>
      <c r="AT1161" s="99"/>
      <c r="AU1161" s="55">
        <f t="shared" si="306"/>
        <v>0</v>
      </c>
      <c r="AV1161" s="56">
        <v>200</v>
      </c>
      <c r="AW1161" s="189">
        <v>0</v>
      </c>
      <c r="AX1161" s="58">
        <f t="shared" si="311"/>
        <v>1800</v>
      </c>
      <c r="AY1161" s="190">
        <f t="shared" si="312"/>
        <v>0</v>
      </c>
      <c r="AZ1161" s="60">
        <f t="shared" si="313"/>
        <v>0</v>
      </c>
      <c r="BA1161" s="190">
        <f t="shared" si="314"/>
        <v>0</v>
      </c>
      <c r="BB1161" s="61">
        <f t="shared" si="315"/>
        <v>0</v>
      </c>
      <c r="BC1161" s="61">
        <f t="shared" si="316"/>
        <v>0</v>
      </c>
      <c r="BD1161" s="61">
        <f t="shared" si="317"/>
        <v>0</v>
      </c>
      <c r="BE1161" s="61">
        <f t="shared" si="318"/>
        <v>0</v>
      </c>
      <c r="BF1161" s="62">
        <f t="shared" si="319"/>
        <v>0</v>
      </c>
    </row>
    <row r="1162" spans="1:58" ht="18" x14ac:dyDescent="0.25">
      <c r="A1162" s="106"/>
      <c r="B1162" s="106">
        <v>28510</v>
      </c>
      <c r="C1162" s="194" t="s">
        <v>47</v>
      </c>
      <c r="D1162" s="106" t="s">
        <v>192</v>
      </c>
      <c r="E1162" s="106" t="s">
        <v>193</v>
      </c>
      <c r="F1162" s="106" t="s">
        <v>1012</v>
      </c>
      <c r="G1162" s="106" t="s">
        <v>202</v>
      </c>
      <c r="H1162" s="197">
        <v>101400097561</v>
      </c>
      <c r="I1162" s="182">
        <v>42009</v>
      </c>
      <c r="J1162" s="182">
        <v>42010</v>
      </c>
      <c r="K1162" s="179" t="s">
        <v>1013</v>
      </c>
      <c r="L1162" s="38"/>
      <c r="M1162" s="146">
        <v>42012</v>
      </c>
      <c r="N1162" s="146">
        <v>42017</v>
      </c>
      <c r="O1162" s="38">
        <v>2568</v>
      </c>
      <c r="P1162" s="38">
        <v>1416</v>
      </c>
      <c r="Q1162" s="38">
        <f t="shared" si="309"/>
        <v>3984</v>
      </c>
      <c r="R1162" s="99"/>
      <c r="S1162" s="139">
        <v>27934</v>
      </c>
      <c r="T1162" s="139"/>
      <c r="U1162" s="45">
        <v>42033</v>
      </c>
      <c r="V1162" s="45">
        <v>42037</v>
      </c>
      <c r="W1162" s="139">
        <v>1800</v>
      </c>
      <c r="X1162" s="99"/>
      <c r="Y1162" s="70"/>
      <c r="Z1162" s="47"/>
      <c r="AA1162" s="70"/>
      <c r="AB1162" s="70"/>
      <c r="AC1162" s="70"/>
      <c r="AD1162" s="99"/>
      <c r="AE1162" s="99"/>
      <c r="AF1162" s="196" t="s">
        <v>1014</v>
      </c>
      <c r="AG1162" s="182">
        <v>42039</v>
      </c>
      <c r="AH1162" s="106">
        <v>3</v>
      </c>
      <c r="AI1162" s="179">
        <v>200</v>
      </c>
      <c r="AJ1162" s="106">
        <v>1800</v>
      </c>
      <c r="AK1162" s="184"/>
      <c r="AL1162" s="106">
        <f t="shared" si="320"/>
        <v>5784</v>
      </c>
      <c r="AM1162" s="99"/>
      <c r="AN1162" s="70">
        <f t="shared" si="310"/>
        <v>5784</v>
      </c>
      <c r="AO1162" s="99"/>
      <c r="AP1162" s="99"/>
      <c r="AQ1162" s="70">
        <f t="shared" si="305"/>
        <v>5784</v>
      </c>
      <c r="AR1162" s="99"/>
      <c r="AS1162" s="188" t="s">
        <v>273</v>
      </c>
      <c r="AT1162" s="99"/>
      <c r="AU1162" s="55">
        <f t="shared" si="306"/>
        <v>0</v>
      </c>
      <c r="AV1162" s="56">
        <v>200</v>
      </c>
      <c r="AW1162" s="189">
        <v>0</v>
      </c>
      <c r="AX1162" s="58">
        <f t="shared" si="311"/>
        <v>1800</v>
      </c>
      <c r="AY1162" s="190">
        <f t="shared" si="312"/>
        <v>0</v>
      </c>
      <c r="AZ1162" s="60">
        <f t="shared" si="313"/>
        <v>0</v>
      </c>
      <c r="BA1162" s="190">
        <f t="shared" si="314"/>
        <v>0</v>
      </c>
      <c r="BB1162" s="61">
        <f t="shared" si="315"/>
        <v>0</v>
      </c>
      <c r="BC1162" s="61">
        <f t="shared" si="316"/>
        <v>0</v>
      </c>
      <c r="BD1162" s="61">
        <f t="shared" si="317"/>
        <v>0</v>
      </c>
      <c r="BE1162" s="61">
        <f t="shared" si="318"/>
        <v>0</v>
      </c>
      <c r="BF1162" s="62">
        <f t="shared" si="319"/>
        <v>0</v>
      </c>
    </row>
    <row r="1163" spans="1:58" ht="18" x14ac:dyDescent="0.25">
      <c r="A1163" s="106"/>
      <c r="B1163" s="106">
        <v>28612</v>
      </c>
      <c r="C1163" s="194" t="s">
        <v>47</v>
      </c>
      <c r="D1163" s="106" t="s">
        <v>192</v>
      </c>
      <c r="E1163" s="106" t="s">
        <v>193</v>
      </c>
      <c r="F1163" s="106" t="s">
        <v>1015</v>
      </c>
      <c r="G1163" s="106" t="s">
        <v>202</v>
      </c>
      <c r="H1163" s="106" t="s">
        <v>1016</v>
      </c>
      <c r="I1163" s="182">
        <v>42023</v>
      </c>
      <c r="J1163" s="182">
        <v>42024</v>
      </c>
      <c r="K1163" s="179" t="s">
        <v>1017</v>
      </c>
      <c r="L1163" s="38"/>
      <c r="M1163" s="146">
        <v>42025</v>
      </c>
      <c r="N1163" s="146">
        <v>42026</v>
      </c>
      <c r="O1163" s="38">
        <v>9980</v>
      </c>
      <c r="P1163" s="38">
        <v>2022</v>
      </c>
      <c r="Q1163" s="38">
        <f t="shared" si="309"/>
        <v>12002</v>
      </c>
      <c r="R1163" s="99"/>
      <c r="S1163" s="139">
        <v>27933</v>
      </c>
      <c r="T1163" s="139"/>
      <c r="U1163" s="45">
        <v>42033</v>
      </c>
      <c r="V1163" s="45">
        <v>42037</v>
      </c>
      <c r="W1163" s="139">
        <v>1800</v>
      </c>
      <c r="X1163" s="99"/>
      <c r="Y1163" s="70"/>
      <c r="Z1163" s="47"/>
      <c r="AA1163" s="48"/>
      <c r="AB1163" s="48"/>
      <c r="AC1163" s="70"/>
      <c r="AD1163" s="99"/>
      <c r="AE1163" s="99"/>
      <c r="AF1163" s="196" t="s">
        <v>1018</v>
      </c>
      <c r="AG1163" s="182">
        <v>42039</v>
      </c>
      <c r="AH1163" s="106">
        <v>3</v>
      </c>
      <c r="AI1163" s="179">
        <v>200</v>
      </c>
      <c r="AJ1163" s="106">
        <v>1800</v>
      </c>
      <c r="AK1163" s="184"/>
      <c r="AL1163" s="106">
        <f t="shared" si="320"/>
        <v>13802</v>
      </c>
      <c r="AM1163" s="99"/>
      <c r="AN1163" s="70">
        <f t="shared" si="310"/>
        <v>13802</v>
      </c>
      <c r="AO1163" s="99"/>
      <c r="AP1163" s="99"/>
      <c r="AQ1163" s="70">
        <f t="shared" si="305"/>
        <v>13802</v>
      </c>
      <c r="AR1163" s="99"/>
      <c r="AS1163" s="188" t="s">
        <v>273</v>
      </c>
      <c r="AT1163" s="99"/>
      <c r="AU1163" s="55">
        <f t="shared" si="306"/>
        <v>0</v>
      </c>
      <c r="AV1163" s="56">
        <v>200</v>
      </c>
      <c r="AW1163" s="189">
        <v>0</v>
      </c>
      <c r="AX1163" s="58">
        <f t="shared" si="311"/>
        <v>1800</v>
      </c>
      <c r="AY1163" s="190">
        <f t="shared" si="312"/>
        <v>0</v>
      </c>
      <c r="AZ1163" s="60">
        <f t="shared" si="313"/>
        <v>0</v>
      </c>
      <c r="BA1163" s="190">
        <f t="shared" si="314"/>
        <v>0</v>
      </c>
      <c r="BB1163" s="61">
        <f t="shared" si="315"/>
        <v>0</v>
      </c>
      <c r="BC1163" s="61">
        <f t="shared" si="316"/>
        <v>0</v>
      </c>
      <c r="BD1163" s="61">
        <f t="shared" si="317"/>
        <v>0</v>
      </c>
      <c r="BE1163" s="61">
        <f t="shared" si="318"/>
        <v>0</v>
      </c>
      <c r="BF1163" s="62">
        <f t="shared" si="319"/>
        <v>0</v>
      </c>
    </row>
    <row r="1164" spans="1:58" ht="18" x14ac:dyDescent="0.25">
      <c r="A1164" s="106"/>
      <c r="B1164" s="106">
        <v>28478</v>
      </c>
      <c r="C1164" s="194" t="s">
        <v>47</v>
      </c>
      <c r="D1164" s="106" t="s">
        <v>192</v>
      </c>
      <c r="E1164" s="106" t="s">
        <v>193</v>
      </c>
      <c r="F1164" s="106" t="s">
        <v>1019</v>
      </c>
      <c r="G1164" s="106" t="s">
        <v>202</v>
      </c>
      <c r="H1164" s="106" t="s">
        <v>1020</v>
      </c>
      <c r="I1164" s="182">
        <v>42012</v>
      </c>
      <c r="J1164" s="182">
        <v>42014</v>
      </c>
      <c r="K1164" s="179" t="s">
        <v>1021</v>
      </c>
      <c r="L1164" s="38"/>
      <c r="M1164" s="146">
        <v>42031</v>
      </c>
      <c r="N1164" s="146">
        <v>42032</v>
      </c>
      <c r="O1164" s="38">
        <v>10319</v>
      </c>
      <c r="P1164" s="38">
        <f>1756+60</f>
        <v>1816</v>
      </c>
      <c r="Q1164" s="38">
        <f t="shared" si="309"/>
        <v>12135</v>
      </c>
      <c r="R1164" s="99"/>
      <c r="S1164" s="139">
        <v>27932</v>
      </c>
      <c r="T1164" s="139"/>
      <c r="U1164" s="45">
        <v>42033</v>
      </c>
      <c r="V1164" s="45">
        <v>42037</v>
      </c>
      <c r="W1164" s="139">
        <v>1800</v>
      </c>
      <c r="X1164" s="99"/>
      <c r="Y1164" s="70"/>
      <c r="Z1164" s="47"/>
      <c r="AA1164" s="70"/>
      <c r="AB1164" s="70"/>
      <c r="AC1164" s="70"/>
      <c r="AD1164" s="99"/>
      <c r="AE1164" s="99"/>
      <c r="AF1164" s="196" t="s">
        <v>1022</v>
      </c>
      <c r="AG1164" s="182">
        <v>42039</v>
      </c>
      <c r="AH1164" s="106">
        <v>3</v>
      </c>
      <c r="AI1164" s="179">
        <v>200</v>
      </c>
      <c r="AJ1164" s="106">
        <v>1800</v>
      </c>
      <c r="AK1164" s="184"/>
      <c r="AL1164" s="106">
        <f t="shared" si="320"/>
        <v>13935</v>
      </c>
      <c r="AM1164" s="99"/>
      <c r="AN1164" s="70">
        <f t="shared" si="310"/>
        <v>13935</v>
      </c>
      <c r="AO1164" s="99"/>
      <c r="AP1164" s="99"/>
      <c r="AQ1164" s="70">
        <f t="shared" si="305"/>
        <v>13935</v>
      </c>
      <c r="AR1164" s="99"/>
      <c r="AS1164" s="188" t="s">
        <v>273</v>
      </c>
      <c r="AT1164" s="99"/>
      <c r="AU1164" s="55">
        <f t="shared" si="306"/>
        <v>0</v>
      </c>
      <c r="AV1164" s="56">
        <v>200</v>
      </c>
      <c r="AW1164" s="189">
        <v>0</v>
      </c>
      <c r="AX1164" s="58">
        <f t="shared" si="311"/>
        <v>1800</v>
      </c>
      <c r="AY1164" s="190">
        <f t="shared" si="312"/>
        <v>0</v>
      </c>
      <c r="AZ1164" s="60">
        <f t="shared" si="313"/>
        <v>0</v>
      </c>
      <c r="BA1164" s="190">
        <f t="shared" si="314"/>
        <v>0</v>
      </c>
      <c r="BB1164" s="61">
        <f t="shared" si="315"/>
        <v>0</v>
      </c>
      <c r="BC1164" s="61">
        <f t="shared" si="316"/>
        <v>0</v>
      </c>
      <c r="BD1164" s="61">
        <f t="shared" si="317"/>
        <v>0</v>
      </c>
      <c r="BE1164" s="61">
        <f t="shared" si="318"/>
        <v>0</v>
      </c>
      <c r="BF1164" s="62">
        <f t="shared" si="319"/>
        <v>0</v>
      </c>
    </row>
    <row r="1165" spans="1:58" x14ac:dyDescent="0.25">
      <c r="B1165"/>
      <c r="C1165"/>
      <c r="D1165"/>
      <c r="H1165"/>
      <c r="I1165"/>
      <c r="J1165"/>
      <c r="O1165"/>
      <c r="P1165"/>
      <c r="Q1165"/>
      <c r="AG1165"/>
      <c r="AI1165"/>
      <c r="AJ1165"/>
      <c r="AK1165"/>
      <c r="AL1165"/>
      <c r="AN1165"/>
      <c r="AS1165"/>
    </row>
    <row r="1166" spans="1:58" x14ac:dyDescent="0.25">
      <c r="B1166"/>
      <c r="C1166"/>
      <c r="D1166"/>
      <c r="H1166"/>
      <c r="I1166"/>
      <c r="J1166"/>
      <c r="O1166"/>
      <c r="P1166"/>
      <c r="Q1166"/>
      <c r="AG1166"/>
      <c r="AI1166"/>
      <c r="AJ1166"/>
      <c r="AK1166"/>
      <c r="AL1166"/>
      <c r="AN1166"/>
      <c r="AS1166"/>
    </row>
    <row r="1167" spans="1:58" x14ac:dyDescent="0.25">
      <c r="B1167"/>
      <c r="C1167"/>
      <c r="D1167"/>
      <c r="H1167"/>
      <c r="I1167"/>
      <c r="J1167"/>
      <c r="O1167"/>
      <c r="P1167"/>
      <c r="Q1167"/>
      <c r="AG1167"/>
      <c r="AI1167"/>
      <c r="AJ1167"/>
      <c r="AK1167"/>
      <c r="AL1167"/>
      <c r="AN1167"/>
      <c r="AS1167"/>
    </row>
    <row r="1168" spans="1:58" x14ac:dyDescent="0.25">
      <c r="B1168"/>
      <c r="C1168"/>
      <c r="D1168"/>
      <c r="H1168"/>
      <c r="I1168"/>
      <c r="J1168"/>
      <c r="O1168"/>
      <c r="P1168"/>
      <c r="Q1168"/>
      <c r="AG1168"/>
      <c r="AI1168"/>
      <c r="AJ1168"/>
      <c r="AK1168"/>
      <c r="AL1168"/>
      <c r="AN1168"/>
      <c r="AS1168"/>
    </row>
    <row r="1169" spans="2:45" x14ac:dyDescent="0.25">
      <c r="B1169"/>
      <c r="C1169"/>
      <c r="D1169"/>
      <c r="H1169"/>
      <c r="I1169"/>
      <c r="J1169"/>
      <c r="O1169"/>
      <c r="P1169"/>
      <c r="Q1169"/>
      <c r="AG1169"/>
      <c r="AI1169"/>
      <c r="AJ1169"/>
      <c r="AK1169"/>
      <c r="AL1169"/>
      <c r="AN1169"/>
      <c r="AS1169"/>
    </row>
    <row r="1170" spans="2:45" x14ac:dyDescent="0.25">
      <c r="B1170"/>
      <c r="C1170"/>
      <c r="D1170"/>
      <c r="H1170"/>
      <c r="I1170"/>
      <c r="J1170"/>
      <c r="O1170"/>
      <c r="P1170"/>
      <c r="Q1170"/>
      <c r="AG1170"/>
      <c r="AI1170"/>
      <c r="AJ1170"/>
      <c r="AK1170"/>
      <c r="AL1170"/>
      <c r="AN1170"/>
      <c r="AS1170"/>
    </row>
    <row r="1171" spans="2:45" x14ac:dyDescent="0.25">
      <c r="B1171"/>
      <c r="C1171"/>
      <c r="D1171"/>
      <c r="E1171" t="s">
        <v>4664</v>
      </c>
      <c r="F1171" t="s">
        <v>4659</v>
      </c>
      <c r="H1171"/>
      <c r="I1171"/>
      <c r="J1171"/>
      <c r="O1171"/>
      <c r="P1171"/>
      <c r="Q1171"/>
      <c r="AG1171"/>
      <c r="AI1171"/>
      <c r="AJ1171"/>
      <c r="AK1171"/>
      <c r="AL1171"/>
      <c r="AN1171"/>
      <c r="AS1171"/>
    </row>
    <row r="1172" spans="2:45" x14ac:dyDescent="0.25">
      <c r="B1172"/>
      <c r="C1172"/>
      <c r="D1172"/>
      <c r="E1172" s="106">
        <v>118</v>
      </c>
      <c r="F1172" s="94">
        <f>VLOOKUP(E1172,A1:BF1164,14,0)</f>
        <v>42037</v>
      </c>
      <c r="H1172"/>
      <c r="I1172"/>
      <c r="J1172"/>
      <c r="O1172"/>
      <c r="P1172"/>
      <c r="Q1172"/>
      <c r="AG1172"/>
      <c r="AI1172"/>
      <c r="AJ1172"/>
      <c r="AK1172"/>
      <c r="AL1172"/>
      <c r="AN1172"/>
      <c r="AS1172"/>
    </row>
    <row r="1173" spans="2:45" x14ac:dyDescent="0.25">
      <c r="B1173"/>
      <c r="C1173"/>
      <c r="D1173"/>
      <c r="F1173" s="132"/>
      <c r="H1173"/>
      <c r="I1173"/>
      <c r="J1173"/>
      <c r="O1173"/>
      <c r="P1173"/>
      <c r="Q1173"/>
      <c r="AG1173"/>
      <c r="AI1173"/>
      <c r="AJ1173"/>
      <c r="AK1173"/>
      <c r="AL1173"/>
      <c r="AN1173"/>
      <c r="AS1173"/>
    </row>
    <row r="1174" spans="2:45" x14ac:dyDescent="0.25">
      <c r="B1174"/>
      <c r="C1174"/>
      <c r="D1174"/>
      <c r="H1174"/>
      <c r="I1174"/>
      <c r="J1174"/>
      <c r="O1174"/>
      <c r="P1174"/>
      <c r="Q1174"/>
      <c r="AG1174"/>
      <c r="AI1174"/>
      <c r="AJ1174"/>
      <c r="AK1174"/>
      <c r="AL1174"/>
      <c r="AN1174"/>
      <c r="AS1174"/>
    </row>
    <row r="1175" spans="2:45" x14ac:dyDescent="0.25">
      <c r="B1175"/>
      <c r="C1175"/>
      <c r="D1175"/>
      <c r="H1175"/>
      <c r="I1175"/>
      <c r="J1175"/>
      <c r="O1175"/>
      <c r="P1175"/>
      <c r="Q1175"/>
      <c r="AG1175"/>
      <c r="AI1175"/>
      <c r="AJ1175"/>
      <c r="AK1175"/>
      <c r="AL1175"/>
      <c r="AN1175"/>
      <c r="AS1175"/>
    </row>
    <row r="1176" spans="2:45" x14ac:dyDescent="0.25">
      <c r="B1176"/>
      <c r="C1176"/>
      <c r="D1176"/>
      <c r="H1176"/>
      <c r="I1176"/>
      <c r="J1176"/>
      <c r="O1176"/>
      <c r="P1176"/>
      <c r="Q1176"/>
      <c r="AG1176"/>
      <c r="AI1176"/>
      <c r="AJ1176"/>
      <c r="AK1176"/>
      <c r="AL1176"/>
      <c r="AN1176"/>
      <c r="AS1176"/>
    </row>
    <row r="1177" spans="2:45" x14ac:dyDescent="0.25">
      <c r="B1177"/>
      <c r="C1177"/>
      <c r="D1177"/>
      <c r="H1177"/>
      <c r="I1177"/>
      <c r="J1177"/>
      <c r="O1177"/>
      <c r="P1177"/>
      <c r="Q1177"/>
      <c r="AG1177"/>
      <c r="AI1177"/>
      <c r="AJ1177"/>
      <c r="AK1177"/>
      <c r="AL1177"/>
      <c r="AN1177"/>
      <c r="AS1177"/>
    </row>
    <row r="1178" spans="2:45" x14ac:dyDescent="0.25">
      <c r="B1178"/>
      <c r="C1178"/>
      <c r="D1178"/>
      <c r="H1178"/>
      <c r="I1178"/>
      <c r="J1178"/>
      <c r="O1178"/>
      <c r="P1178"/>
      <c r="Q1178"/>
      <c r="AG1178"/>
      <c r="AI1178"/>
      <c r="AJ1178"/>
      <c r="AK1178"/>
      <c r="AL1178"/>
      <c r="AN1178"/>
      <c r="AS1178"/>
    </row>
    <row r="1179" spans="2:45" x14ac:dyDescent="0.25">
      <c r="B1179"/>
      <c r="C1179"/>
      <c r="D1179"/>
      <c r="H1179"/>
      <c r="I1179"/>
      <c r="J1179"/>
      <c r="O1179"/>
      <c r="P1179"/>
      <c r="Q1179"/>
      <c r="AG1179"/>
      <c r="AI1179"/>
      <c r="AJ1179"/>
      <c r="AK1179"/>
      <c r="AL1179"/>
      <c r="AN1179"/>
      <c r="AS1179"/>
    </row>
    <row r="1180" spans="2:45" x14ac:dyDescent="0.25">
      <c r="B1180"/>
      <c r="C1180"/>
      <c r="D1180"/>
      <c r="H1180"/>
      <c r="I1180"/>
      <c r="J1180"/>
      <c r="O1180"/>
      <c r="P1180"/>
      <c r="Q1180"/>
      <c r="AG1180"/>
      <c r="AI1180"/>
      <c r="AJ1180"/>
      <c r="AK1180"/>
      <c r="AL1180"/>
      <c r="AN1180"/>
      <c r="AS1180"/>
    </row>
    <row r="1181" spans="2:45" x14ac:dyDescent="0.25">
      <c r="B1181"/>
      <c r="C1181"/>
      <c r="D1181"/>
      <c r="H1181"/>
      <c r="I1181"/>
      <c r="J1181"/>
      <c r="O1181"/>
      <c r="P1181"/>
      <c r="Q1181"/>
      <c r="AG1181"/>
      <c r="AI1181"/>
      <c r="AJ1181"/>
      <c r="AK1181"/>
      <c r="AL1181"/>
      <c r="AN1181"/>
      <c r="AS1181"/>
    </row>
    <row r="1182" spans="2:45" x14ac:dyDescent="0.25">
      <c r="B1182"/>
      <c r="C1182"/>
      <c r="D1182"/>
      <c r="H1182"/>
      <c r="I1182"/>
      <c r="J1182"/>
      <c r="O1182"/>
      <c r="P1182"/>
      <c r="Q1182"/>
      <c r="AG1182"/>
      <c r="AI1182"/>
      <c r="AJ1182"/>
      <c r="AK1182"/>
      <c r="AL1182"/>
      <c r="AN1182"/>
      <c r="AS1182"/>
    </row>
    <row r="1183" spans="2:45" x14ac:dyDescent="0.25">
      <c r="B1183"/>
      <c r="C1183"/>
      <c r="D1183"/>
      <c r="H1183"/>
      <c r="I1183"/>
      <c r="J1183"/>
      <c r="O1183"/>
      <c r="P1183"/>
      <c r="Q1183"/>
      <c r="AG1183"/>
      <c r="AI1183"/>
      <c r="AJ1183"/>
      <c r="AK1183"/>
      <c r="AL1183"/>
      <c r="AN1183"/>
      <c r="AS1183"/>
    </row>
    <row r="1184" spans="2:45" x14ac:dyDescent="0.25">
      <c r="B1184"/>
      <c r="C1184"/>
      <c r="D1184"/>
      <c r="H1184"/>
      <c r="I1184"/>
      <c r="J1184"/>
      <c r="O1184"/>
      <c r="P1184"/>
      <c r="Q1184"/>
      <c r="AG1184"/>
      <c r="AI1184"/>
      <c r="AJ1184"/>
      <c r="AK1184"/>
      <c r="AL1184"/>
      <c r="AN1184"/>
      <c r="AS1184"/>
    </row>
    <row r="1185" spans="2:45" x14ac:dyDescent="0.25">
      <c r="B1185"/>
      <c r="C1185"/>
      <c r="D1185"/>
      <c r="H1185"/>
      <c r="I1185"/>
      <c r="J1185"/>
      <c r="O1185"/>
      <c r="P1185"/>
      <c r="Q1185"/>
      <c r="AG1185"/>
      <c r="AI1185"/>
      <c r="AJ1185"/>
      <c r="AK1185"/>
      <c r="AL1185"/>
      <c r="AN1185"/>
      <c r="AS1185"/>
    </row>
    <row r="1186" spans="2:45" x14ac:dyDescent="0.25">
      <c r="B1186"/>
      <c r="C1186"/>
      <c r="D1186"/>
      <c r="H1186"/>
      <c r="I1186"/>
      <c r="J1186"/>
      <c r="O1186"/>
      <c r="P1186"/>
      <c r="Q1186"/>
      <c r="AG1186"/>
      <c r="AI1186"/>
      <c r="AJ1186"/>
      <c r="AK1186"/>
      <c r="AL1186"/>
      <c r="AN1186"/>
      <c r="AS1186"/>
    </row>
    <row r="1187" spans="2:45" x14ac:dyDescent="0.25">
      <c r="B1187"/>
      <c r="C1187"/>
      <c r="D1187"/>
      <c r="H1187"/>
      <c r="I1187"/>
      <c r="J1187"/>
      <c r="O1187"/>
      <c r="P1187"/>
      <c r="Q1187"/>
      <c r="AG1187"/>
      <c r="AI1187"/>
      <c r="AJ1187"/>
      <c r="AK1187"/>
      <c r="AL1187"/>
      <c r="AN1187"/>
      <c r="AS1187"/>
    </row>
    <row r="1188" spans="2:45" x14ac:dyDescent="0.25">
      <c r="B1188"/>
      <c r="C1188"/>
      <c r="D1188"/>
      <c r="H1188"/>
      <c r="I1188"/>
      <c r="J1188"/>
      <c r="O1188"/>
      <c r="P1188"/>
      <c r="Q1188"/>
      <c r="AG1188"/>
      <c r="AI1188"/>
      <c r="AJ1188"/>
      <c r="AK1188"/>
      <c r="AL1188"/>
      <c r="AN1188"/>
      <c r="AS1188"/>
    </row>
    <row r="1189" spans="2:45" x14ac:dyDescent="0.25">
      <c r="B1189"/>
      <c r="C1189"/>
      <c r="D1189"/>
      <c r="H1189"/>
      <c r="I1189"/>
      <c r="J1189"/>
      <c r="O1189"/>
      <c r="P1189"/>
      <c r="Q1189"/>
      <c r="AG1189"/>
      <c r="AI1189"/>
      <c r="AJ1189"/>
      <c r="AK1189"/>
      <c r="AL1189"/>
      <c r="AN1189"/>
      <c r="AS1189"/>
    </row>
    <row r="1190" spans="2:45" x14ac:dyDescent="0.25">
      <c r="B1190"/>
      <c r="C1190"/>
      <c r="D1190"/>
      <c r="H1190"/>
      <c r="I1190"/>
      <c r="J1190"/>
      <c r="O1190"/>
      <c r="P1190"/>
      <c r="Q1190"/>
      <c r="AG1190"/>
      <c r="AI1190"/>
      <c r="AJ1190"/>
      <c r="AK1190"/>
      <c r="AL1190"/>
      <c r="AN1190"/>
      <c r="AS1190"/>
    </row>
    <row r="1191" spans="2:45" x14ac:dyDescent="0.25">
      <c r="B1191"/>
      <c r="C1191"/>
      <c r="D1191"/>
      <c r="H1191"/>
      <c r="I1191"/>
      <c r="J1191"/>
      <c r="O1191"/>
      <c r="P1191"/>
      <c r="Q1191"/>
      <c r="AG1191"/>
      <c r="AI1191"/>
      <c r="AJ1191"/>
      <c r="AK1191"/>
      <c r="AL1191"/>
      <c r="AN1191"/>
      <c r="AS1191"/>
    </row>
    <row r="1192" spans="2:45" x14ac:dyDescent="0.25">
      <c r="B1192"/>
      <c r="C1192"/>
      <c r="D1192"/>
      <c r="H1192"/>
      <c r="I1192"/>
      <c r="J1192"/>
      <c r="O1192"/>
      <c r="P1192"/>
      <c r="Q1192"/>
      <c r="AG1192"/>
      <c r="AI1192"/>
      <c r="AJ1192"/>
      <c r="AK1192"/>
      <c r="AL1192"/>
      <c r="AN1192"/>
      <c r="AS1192"/>
    </row>
    <row r="1193" spans="2:45" x14ac:dyDescent="0.25">
      <c r="B1193"/>
      <c r="C1193"/>
      <c r="D1193"/>
      <c r="H1193"/>
      <c r="I1193"/>
      <c r="J1193"/>
      <c r="O1193"/>
      <c r="P1193"/>
      <c r="Q1193"/>
      <c r="AG1193"/>
      <c r="AI1193"/>
      <c r="AJ1193"/>
      <c r="AK1193"/>
      <c r="AL1193"/>
      <c r="AN1193"/>
      <c r="AS1193"/>
    </row>
    <row r="1194" spans="2:45" x14ac:dyDescent="0.25">
      <c r="B1194"/>
      <c r="C1194"/>
      <c r="D1194"/>
      <c r="H1194"/>
      <c r="I1194"/>
      <c r="J1194"/>
      <c r="O1194"/>
      <c r="P1194"/>
      <c r="Q1194"/>
      <c r="AG1194"/>
      <c r="AI1194"/>
      <c r="AJ1194"/>
      <c r="AK1194"/>
      <c r="AL1194"/>
      <c r="AN1194"/>
      <c r="AS1194"/>
    </row>
    <row r="1195" spans="2:45" x14ac:dyDescent="0.25">
      <c r="B1195"/>
      <c r="C1195"/>
      <c r="D1195"/>
      <c r="H1195"/>
      <c r="I1195"/>
      <c r="J1195"/>
      <c r="O1195"/>
      <c r="P1195"/>
      <c r="Q1195"/>
      <c r="AG1195"/>
      <c r="AI1195"/>
      <c r="AJ1195"/>
      <c r="AK1195"/>
      <c r="AL1195"/>
      <c r="AN1195"/>
      <c r="AS1195"/>
    </row>
    <row r="1196" spans="2:45" x14ac:dyDescent="0.25">
      <c r="B1196"/>
      <c r="C1196"/>
      <c r="D1196"/>
      <c r="H1196"/>
      <c r="I1196"/>
      <c r="J1196"/>
      <c r="O1196"/>
      <c r="P1196"/>
      <c r="Q1196"/>
      <c r="AG1196"/>
      <c r="AI1196"/>
      <c r="AJ1196"/>
      <c r="AK1196"/>
      <c r="AL1196"/>
      <c r="AN1196"/>
      <c r="AS1196"/>
    </row>
    <row r="1197" spans="2:45" x14ac:dyDescent="0.25">
      <c r="B1197"/>
      <c r="C1197"/>
      <c r="D1197"/>
      <c r="H1197"/>
      <c r="I1197"/>
      <c r="J1197"/>
      <c r="O1197"/>
      <c r="P1197"/>
      <c r="Q1197"/>
      <c r="AG1197"/>
      <c r="AI1197"/>
      <c r="AJ1197"/>
      <c r="AK1197"/>
      <c r="AL1197"/>
      <c r="AN1197"/>
      <c r="AS1197"/>
    </row>
    <row r="1198" spans="2:45" x14ac:dyDescent="0.25">
      <c r="B1198"/>
      <c r="C1198"/>
      <c r="D1198"/>
      <c r="H1198"/>
      <c r="I1198"/>
      <c r="J1198"/>
      <c r="O1198"/>
      <c r="P1198"/>
      <c r="Q1198"/>
      <c r="AG1198"/>
      <c r="AI1198"/>
      <c r="AJ1198"/>
      <c r="AK1198"/>
      <c r="AL1198"/>
      <c r="AN1198"/>
      <c r="AS1198"/>
    </row>
    <row r="1199" spans="2:45" x14ac:dyDescent="0.25">
      <c r="B1199"/>
      <c r="C1199"/>
      <c r="D1199"/>
      <c r="H1199"/>
      <c r="I1199"/>
      <c r="J1199"/>
      <c r="O1199"/>
      <c r="P1199"/>
      <c r="Q1199"/>
      <c r="AG1199"/>
      <c r="AI1199"/>
      <c r="AJ1199"/>
      <c r="AK1199"/>
      <c r="AL1199"/>
      <c r="AN1199"/>
      <c r="AS1199"/>
    </row>
    <row r="1200" spans="2:45" x14ac:dyDescent="0.25">
      <c r="B1200"/>
      <c r="C1200"/>
      <c r="D1200"/>
      <c r="H1200"/>
      <c r="I1200"/>
      <c r="J1200"/>
      <c r="O1200"/>
      <c r="P1200"/>
      <c r="Q1200"/>
      <c r="AG1200"/>
      <c r="AI1200"/>
      <c r="AJ1200"/>
      <c r="AK1200"/>
      <c r="AL1200"/>
      <c r="AN1200"/>
      <c r="AS1200"/>
    </row>
    <row r="1201" spans="2:45" x14ac:dyDescent="0.25">
      <c r="B1201"/>
      <c r="C1201"/>
      <c r="D1201"/>
      <c r="H1201"/>
      <c r="I1201"/>
      <c r="J1201"/>
      <c r="O1201"/>
      <c r="P1201"/>
      <c r="Q1201"/>
      <c r="AG1201"/>
      <c r="AI1201"/>
      <c r="AJ1201"/>
      <c r="AK1201"/>
      <c r="AL1201"/>
      <c r="AN1201"/>
      <c r="AS1201"/>
    </row>
    <row r="1202" spans="2:45" x14ac:dyDescent="0.25">
      <c r="B1202"/>
      <c r="C1202"/>
      <c r="D1202"/>
      <c r="H1202"/>
      <c r="I1202"/>
      <c r="J1202"/>
      <c r="O1202"/>
      <c r="P1202"/>
      <c r="Q1202"/>
      <c r="AG1202"/>
      <c r="AI1202"/>
      <c r="AJ1202"/>
      <c r="AK1202"/>
      <c r="AL1202"/>
      <c r="AN1202"/>
      <c r="AS1202"/>
    </row>
    <row r="1203" spans="2:45" x14ac:dyDescent="0.25">
      <c r="B1203"/>
      <c r="C1203"/>
      <c r="D1203"/>
      <c r="H1203"/>
      <c r="I1203"/>
      <c r="J1203"/>
      <c r="O1203"/>
      <c r="P1203"/>
      <c r="Q1203"/>
      <c r="AG1203"/>
      <c r="AI1203"/>
      <c r="AJ1203"/>
      <c r="AK1203"/>
      <c r="AL1203"/>
      <c r="AN1203"/>
      <c r="AS1203"/>
    </row>
    <row r="1204" spans="2:45" x14ac:dyDescent="0.25">
      <c r="B1204"/>
      <c r="C1204"/>
      <c r="D1204"/>
      <c r="H1204"/>
      <c r="I1204"/>
      <c r="J1204"/>
      <c r="O1204"/>
      <c r="P1204"/>
      <c r="Q1204"/>
      <c r="AG1204"/>
      <c r="AI1204"/>
      <c r="AJ1204"/>
      <c r="AK1204"/>
      <c r="AL1204"/>
      <c r="AN1204"/>
      <c r="AS1204"/>
    </row>
    <row r="1205" spans="2:45" x14ac:dyDescent="0.25">
      <c r="B1205"/>
      <c r="C1205"/>
      <c r="D1205"/>
      <c r="H1205"/>
      <c r="I1205"/>
      <c r="J1205"/>
      <c r="O1205"/>
      <c r="P1205"/>
      <c r="Q1205"/>
      <c r="AG1205"/>
      <c r="AI1205"/>
      <c r="AJ1205"/>
      <c r="AK1205"/>
      <c r="AL1205"/>
      <c r="AN1205"/>
      <c r="AS1205"/>
    </row>
    <row r="1206" spans="2:45" x14ac:dyDescent="0.25">
      <c r="B1206"/>
      <c r="C1206"/>
      <c r="D1206"/>
      <c r="H1206"/>
      <c r="I1206"/>
      <c r="J1206"/>
      <c r="O1206"/>
      <c r="P1206"/>
      <c r="Q1206"/>
      <c r="AG1206"/>
      <c r="AI1206"/>
      <c r="AJ1206"/>
      <c r="AK1206"/>
      <c r="AL1206"/>
      <c r="AN1206"/>
      <c r="AS1206"/>
    </row>
    <row r="1207" spans="2:45" x14ac:dyDescent="0.25">
      <c r="B1207"/>
      <c r="C1207"/>
      <c r="D1207"/>
      <c r="H1207"/>
      <c r="I1207"/>
      <c r="J1207"/>
      <c r="O1207"/>
      <c r="P1207"/>
      <c r="Q1207"/>
      <c r="AG1207"/>
      <c r="AI1207"/>
      <c r="AJ1207"/>
      <c r="AK1207"/>
      <c r="AL1207"/>
      <c r="AN1207"/>
      <c r="AS1207"/>
    </row>
    <row r="1208" spans="2:45" x14ac:dyDescent="0.25">
      <c r="B1208"/>
      <c r="C1208"/>
      <c r="D1208"/>
      <c r="H1208"/>
      <c r="I1208"/>
      <c r="J1208"/>
      <c r="O1208"/>
      <c r="P1208"/>
      <c r="Q1208"/>
      <c r="AG1208"/>
      <c r="AI1208"/>
      <c r="AJ1208"/>
      <c r="AK1208"/>
      <c r="AL1208"/>
      <c r="AN1208"/>
      <c r="AS1208"/>
    </row>
    <row r="1209" spans="2:45" x14ac:dyDescent="0.25">
      <c r="B1209"/>
      <c r="C1209"/>
      <c r="D1209"/>
      <c r="H1209"/>
      <c r="I1209"/>
      <c r="J1209"/>
      <c r="O1209"/>
      <c r="P1209"/>
      <c r="Q1209"/>
      <c r="AG1209"/>
      <c r="AI1209"/>
      <c r="AJ1209"/>
      <c r="AK1209"/>
      <c r="AL1209"/>
      <c r="AN1209"/>
      <c r="AS1209"/>
    </row>
    <row r="1210" spans="2:45" x14ac:dyDescent="0.25">
      <c r="B1210"/>
      <c r="C1210"/>
      <c r="D1210"/>
      <c r="H1210"/>
      <c r="I1210"/>
      <c r="J1210"/>
      <c r="O1210"/>
      <c r="P1210"/>
      <c r="Q1210"/>
      <c r="AG1210"/>
      <c r="AI1210"/>
      <c r="AJ1210"/>
      <c r="AK1210"/>
      <c r="AL1210"/>
      <c r="AN1210"/>
      <c r="AS1210"/>
    </row>
    <row r="1211" spans="2:45" x14ac:dyDescent="0.25">
      <c r="B1211"/>
      <c r="C1211"/>
      <c r="D1211"/>
      <c r="H1211"/>
      <c r="I1211"/>
      <c r="J1211"/>
      <c r="O1211"/>
      <c r="P1211"/>
      <c r="Q1211"/>
      <c r="AG1211"/>
      <c r="AI1211"/>
      <c r="AJ1211"/>
      <c r="AK1211"/>
      <c r="AL1211"/>
      <c r="AN1211"/>
      <c r="AS1211"/>
    </row>
    <row r="1212" spans="2:45" x14ac:dyDescent="0.25">
      <c r="B1212"/>
      <c r="C1212"/>
      <c r="D1212"/>
      <c r="H1212"/>
      <c r="I1212"/>
      <c r="J1212"/>
      <c r="O1212"/>
      <c r="P1212"/>
      <c r="Q1212"/>
      <c r="AG1212"/>
      <c r="AI1212"/>
      <c r="AJ1212"/>
      <c r="AK1212"/>
      <c r="AL1212"/>
      <c r="AN1212"/>
      <c r="AS1212"/>
    </row>
    <row r="1213" spans="2:45" x14ac:dyDescent="0.25">
      <c r="B1213"/>
      <c r="C1213"/>
      <c r="D1213"/>
      <c r="H1213"/>
      <c r="I1213"/>
      <c r="J1213"/>
      <c r="O1213"/>
      <c r="P1213"/>
      <c r="Q1213"/>
      <c r="AG1213"/>
      <c r="AI1213"/>
      <c r="AJ1213"/>
      <c r="AK1213"/>
      <c r="AL1213"/>
      <c r="AN1213"/>
      <c r="AS1213"/>
    </row>
    <row r="1214" spans="2:45" x14ac:dyDescent="0.25">
      <c r="B1214"/>
      <c r="C1214"/>
      <c r="D1214"/>
      <c r="H1214"/>
      <c r="I1214"/>
      <c r="J1214"/>
      <c r="O1214"/>
      <c r="P1214"/>
      <c r="Q1214"/>
      <c r="AG1214"/>
      <c r="AI1214"/>
      <c r="AJ1214"/>
      <c r="AK1214"/>
      <c r="AL1214"/>
      <c r="AN1214"/>
      <c r="AS1214"/>
    </row>
    <row r="1215" spans="2:45" x14ac:dyDescent="0.25">
      <c r="B1215"/>
      <c r="C1215"/>
      <c r="D1215"/>
      <c r="H1215"/>
      <c r="I1215"/>
      <c r="J1215"/>
      <c r="O1215"/>
      <c r="P1215"/>
      <c r="Q1215"/>
      <c r="AG1215"/>
      <c r="AI1215"/>
      <c r="AJ1215"/>
      <c r="AK1215"/>
      <c r="AL1215"/>
      <c r="AN1215"/>
      <c r="AS1215"/>
    </row>
    <row r="1216" spans="2:45" x14ac:dyDescent="0.25">
      <c r="B1216"/>
      <c r="C1216"/>
      <c r="D1216"/>
      <c r="H1216"/>
      <c r="I1216"/>
      <c r="J1216"/>
      <c r="O1216"/>
      <c r="P1216"/>
      <c r="Q1216"/>
      <c r="AG1216"/>
      <c r="AI1216"/>
      <c r="AJ1216"/>
      <c r="AK1216"/>
      <c r="AL1216"/>
      <c r="AN1216"/>
      <c r="AS1216"/>
    </row>
    <row r="1217" spans="2:45" x14ac:dyDescent="0.25">
      <c r="B1217"/>
      <c r="C1217"/>
      <c r="D1217"/>
      <c r="H1217"/>
      <c r="I1217"/>
      <c r="J1217"/>
      <c r="O1217"/>
      <c r="P1217"/>
      <c r="Q1217"/>
      <c r="AG1217"/>
      <c r="AI1217"/>
      <c r="AJ1217"/>
      <c r="AK1217"/>
      <c r="AL1217"/>
      <c r="AN1217"/>
      <c r="AS1217"/>
    </row>
    <row r="1218" spans="2:45" x14ac:dyDescent="0.25">
      <c r="B1218"/>
      <c r="C1218"/>
      <c r="D1218"/>
      <c r="H1218"/>
      <c r="I1218"/>
      <c r="J1218"/>
      <c r="O1218"/>
      <c r="P1218"/>
      <c r="Q1218"/>
      <c r="AG1218"/>
      <c r="AI1218"/>
      <c r="AJ1218"/>
      <c r="AK1218"/>
      <c r="AL1218"/>
      <c r="AN1218"/>
      <c r="AS1218"/>
    </row>
    <row r="1219" spans="2:45" x14ac:dyDescent="0.25">
      <c r="B1219"/>
      <c r="C1219"/>
      <c r="D1219"/>
      <c r="H1219"/>
      <c r="I1219"/>
      <c r="J1219"/>
      <c r="O1219"/>
      <c r="P1219"/>
      <c r="Q1219"/>
      <c r="AG1219"/>
      <c r="AI1219"/>
      <c r="AJ1219"/>
      <c r="AK1219"/>
      <c r="AL1219"/>
      <c r="AN1219"/>
      <c r="AS1219"/>
    </row>
    <row r="1220" spans="2:45" x14ac:dyDescent="0.25">
      <c r="B1220"/>
      <c r="C1220"/>
      <c r="D1220"/>
      <c r="H1220"/>
      <c r="I1220"/>
      <c r="J1220"/>
      <c r="O1220"/>
      <c r="P1220"/>
      <c r="Q1220"/>
      <c r="AG1220"/>
      <c r="AI1220"/>
      <c r="AJ1220"/>
      <c r="AK1220"/>
      <c r="AL1220"/>
      <c r="AN1220"/>
      <c r="AS1220"/>
    </row>
    <row r="1221" spans="2:45" x14ac:dyDescent="0.25">
      <c r="B1221"/>
      <c r="C1221"/>
      <c r="D1221"/>
      <c r="H1221"/>
      <c r="I1221"/>
      <c r="J1221"/>
      <c r="O1221"/>
      <c r="P1221"/>
      <c r="Q1221"/>
      <c r="AG1221"/>
      <c r="AI1221"/>
      <c r="AJ1221"/>
      <c r="AK1221"/>
      <c r="AL1221"/>
      <c r="AN1221"/>
      <c r="AS1221"/>
    </row>
    <row r="1222" spans="2:45" x14ac:dyDescent="0.25">
      <c r="B1222"/>
      <c r="C1222"/>
      <c r="D1222"/>
      <c r="H1222"/>
      <c r="I1222"/>
      <c r="J1222"/>
      <c r="O1222"/>
      <c r="P1222"/>
      <c r="Q1222"/>
      <c r="AG1222"/>
      <c r="AI1222"/>
      <c r="AJ1222"/>
      <c r="AK1222"/>
      <c r="AL1222"/>
      <c r="AN1222"/>
      <c r="AS1222"/>
    </row>
    <row r="1223" spans="2:45" x14ac:dyDescent="0.25">
      <c r="B1223"/>
      <c r="C1223"/>
      <c r="D1223"/>
      <c r="H1223"/>
      <c r="I1223"/>
      <c r="J1223"/>
      <c r="O1223"/>
      <c r="P1223"/>
      <c r="Q1223"/>
      <c r="AG1223"/>
      <c r="AI1223"/>
      <c r="AJ1223"/>
      <c r="AK1223"/>
      <c r="AL1223"/>
      <c r="AN1223"/>
      <c r="AS1223"/>
    </row>
    <row r="1224" spans="2:45" x14ac:dyDescent="0.25">
      <c r="B1224"/>
      <c r="C1224"/>
      <c r="D1224"/>
      <c r="H1224"/>
      <c r="I1224"/>
      <c r="J1224"/>
      <c r="O1224"/>
      <c r="P1224"/>
      <c r="Q1224"/>
      <c r="AG1224"/>
      <c r="AI1224"/>
      <c r="AJ1224"/>
      <c r="AK1224"/>
      <c r="AL1224"/>
      <c r="AN1224"/>
      <c r="AS1224"/>
    </row>
    <row r="1225" spans="2:45" x14ac:dyDescent="0.25">
      <c r="B1225"/>
      <c r="C1225"/>
      <c r="D1225"/>
      <c r="H1225"/>
      <c r="I1225"/>
      <c r="J1225"/>
      <c r="O1225"/>
      <c r="P1225"/>
      <c r="Q1225"/>
      <c r="AG1225"/>
      <c r="AI1225"/>
      <c r="AJ1225"/>
      <c r="AK1225"/>
      <c r="AL1225"/>
      <c r="AN1225"/>
      <c r="AS1225"/>
    </row>
    <row r="1226" spans="2:45" x14ac:dyDescent="0.25">
      <c r="B1226"/>
      <c r="C1226"/>
      <c r="D1226"/>
      <c r="H1226"/>
      <c r="I1226"/>
      <c r="J1226"/>
      <c r="O1226"/>
      <c r="P1226"/>
      <c r="Q1226"/>
      <c r="AG1226"/>
      <c r="AI1226"/>
      <c r="AJ1226"/>
      <c r="AK1226"/>
      <c r="AL1226"/>
      <c r="AN1226"/>
      <c r="AS1226"/>
    </row>
    <row r="1227" spans="2:45" x14ac:dyDescent="0.25">
      <c r="B1227"/>
      <c r="C1227"/>
      <c r="D1227"/>
      <c r="H1227"/>
      <c r="I1227"/>
      <c r="J1227"/>
      <c r="O1227"/>
      <c r="P1227"/>
      <c r="Q1227"/>
      <c r="AG1227"/>
      <c r="AI1227"/>
      <c r="AJ1227"/>
      <c r="AK1227"/>
      <c r="AL1227"/>
      <c r="AN1227"/>
      <c r="AS1227"/>
    </row>
    <row r="1228" spans="2:45" x14ac:dyDescent="0.25">
      <c r="B1228"/>
      <c r="C1228"/>
      <c r="D1228"/>
      <c r="H1228"/>
      <c r="I1228"/>
      <c r="J1228"/>
      <c r="O1228"/>
      <c r="P1228"/>
      <c r="Q1228"/>
      <c r="AG1228"/>
      <c r="AI1228"/>
      <c r="AJ1228"/>
      <c r="AK1228"/>
      <c r="AL1228"/>
      <c r="AN1228"/>
      <c r="AS1228"/>
    </row>
    <row r="1229" spans="2:45" x14ac:dyDescent="0.25">
      <c r="B1229"/>
      <c r="C1229"/>
      <c r="D1229"/>
      <c r="H1229"/>
      <c r="I1229"/>
      <c r="J1229"/>
      <c r="O1229"/>
      <c r="P1229"/>
      <c r="Q1229"/>
      <c r="AG1229"/>
      <c r="AI1229"/>
      <c r="AJ1229"/>
      <c r="AK1229"/>
      <c r="AL1229"/>
      <c r="AN1229"/>
      <c r="AS1229"/>
    </row>
    <row r="1230" spans="2:45" x14ac:dyDescent="0.25">
      <c r="B1230"/>
      <c r="C1230"/>
      <c r="D1230"/>
      <c r="H1230"/>
      <c r="I1230"/>
      <c r="J1230"/>
      <c r="O1230"/>
      <c r="P1230"/>
      <c r="Q1230"/>
      <c r="AG1230"/>
      <c r="AI1230"/>
      <c r="AJ1230"/>
      <c r="AK1230"/>
      <c r="AL1230"/>
      <c r="AN1230"/>
      <c r="AS1230"/>
    </row>
    <row r="1231" spans="2:45" x14ac:dyDescent="0.25">
      <c r="B1231"/>
      <c r="C1231"/>
      <c r="D1231"/>
      <c r="H1231"/>
      <c r="I1231"/>
      <c r="J1231"/>
      <c r="O1231"/>
      <c r="P1231"/>
      <c r="Q1231"/>
      <c r="AG1231"/>
      <c r="AI1231"/>
      <c r="AJ1231"/>
      <c r="AK1231"/>
      <c r="AL1231"/>
      <c r="AN1231"/>
      <c r="AS1231"/>
    </row>
    <row r="1232" spans="2:45" x14ac:dyDescent="0.25">
      <c r="B1232"/>
      <c r="C1232"/>
      <c r="D1232"/>
      <c r="H1232"/>
      <c r="I1232"/>
      <c r="J1232"/>
      <c r="O1232"/>
      <c r="P1232"/>
      <c r="Q1232"/>
      <c r="AG1232"/>
      <c r="AI1232"/>
      <c r="AJ1232"/>
      <c r="AK1232"/>
      <c r="AL1232"/>
      <c r="AN1232"/>
      <c r="AS1232"/>
    </row>
    <row r="1233" spans="2:45" x14ac:dyDescent="0.25">
      <c r="B1233"/>
      <c r="C1233"/>
      <c r="D1233"/>
      <c r="H1233"/>
      <c r="I1233"/>
      <c r="J1233"/>
      <c r="O1233"/>
      <c r="P1233"/>
      <c r="Q1233"/>
      <c r="AG1233"/>
      <c r="AI1233"/>
      <c r="AJ1233"/>
      <c r="AK1233"/>
      <c r="AL1233"/>
      <c r="AN1233"/>
      <c r="AS1233"/>
    </row>
    <row r="1234" spans="2:45" x14ac:dyDescent="0.25">
      <c r="B1234"/>
      <c r="C1234"/>
      <c r="D1234"/>
      <c r="H1234"/>
      <c r="I1234"/>
      <c r="J1234"/>
      <c r="O1234"/>
      <c r="P1234"/>
      <c r="Q1234"/>
      <c r="AG1234"/>
      <c r="AI1234"/>
      <c r="AJ1234"/>
      <c r="AK1234"/>
      <c r="AL1234"/>
      <c r="AN1234"/>
      <c r="AS1234"/>
    </row>
    <row r="1235" spans="2:45" x14ac:dyDescent="0.25">
      <c r="B1235"/>
      <c r="C1235"/>
      <c r="D1235"/>
      <c r="H1235"/>
      <c r="I1235"/>
      <c r="J1235"/>
      <c r="O1235"/>
      <c r="P1235"/>
      <c r="Q1235"/>
      <c r="AG1235"/>
      <c r="AI1235"/>
      <c r="AJ1235"/>
      <c r="AK1235"/>
      <c r="AL1235"/>
      <c r="AN1235"/>
      <c r="AS1235"/>
    </row>
    <row r="1236" spans="2:45" x14ac:dyDescent="0.25">
      <c r="B1236"/>
      <c r="C1236"/>
      <c r="D1236"/>
      <c r="H1236"/>
      <c r="I1236"/>
      <c r="J1236"/>
      <c r="O1236"/>
      <c r="P1236"/>
      <c r="Q1236"/>
      <c r="AG1236"/>
      <c r="AI1236"/>
      <c r="AJ1236"/>
      <c r="AK1236"/>
      <c r="AL1236"/>
      <c r="AN1236"/>
      <c r="AS1236"/>
    </row>
    <row r="1237" spans="2:45" x14ac:dyDescent="0.25">
      <c r="B1237"/>
      <c r="C1237"/>
      <c r="D1237"/>
      <c r="H1237"/>
      <c r="I1237"/>
      <c r="J1237"/>
      <c r="O1237"/>
      <c r="P1237"/>
      <c r="Q1237"/>
      <c r="AG1237"/>
      <c r="AI1237"/>
      <c r="AJ1237"/>
      <c r="AK1237"/>
      <c r="AL1237"/>
      <c r="AN1237"/>
      <c r="AS1237"/>
    </row>
    <row r="1238" spans="2:45" x14ac:dyDescent="0.25">
      <c r="B1238"/>
      <c r="C1238"/>
      <c r="D1238"/>
      <c r="H1238"/>
      <c r="I1238"/>
      <c r="J1238"/>
      <c r="O1238"/>
      <c r="P1238"/>
      <c r="Q1238"/>
      <c r="AG1238"/>
      <c r="AI1238"/>
      <c r="AJ1238"/>
      <c r="AK1238"/>
      <c r="AL1238"/>
      <c r="AN1238"/>
      <c r="AS1238"/>
    </row>
    <row r="1239" spans="2:45" x14ac:dyDescent="0.25">
      <c r="B1239"/>
      <c r="C1239"/>
      <c r="D1239"/>
      <c r="H1239"/>
      <c r="I1239"/>
      <c r="J1239"/>
      <c r="O1239"/>
      <c r="P1239"/>
      <c r="Q1239"/>
      <c r="AG1239"/>
      <c r="AI1239"/>
      <c r="AJ1239"/>
      <c r="AK1239"/>
      <c r="AL1239"/>
      <c r="AN1239"/>
      <c r="AS1239"/>
    </row>
    <row r="1240" spans="2:45" x14ac:dyDescent="0.25">
      <c r="B1240"/>
      <c r="C1240"/>
      <c r="D1240"/>
      <c r="H1240"/>
      <c r="I1240"/>
      <c r="J1240"/>
      <c r="O1240"/>
      <c r="P1240"/>
      <c r="Q1240"/>
      <c r="AG1240"/>
      <c r="AI1240"/>
      <c r="AJ1240"/>
      <c r="AK1240"/>
      <c r="AL1240"/>
      <c r="AN1240"/>
      <c r="AS1240"/>
    </row>
    <row r="1241" spans="2:45" x14ac:dyDescent="0.25">
      <c r="B1241"/>
      <c r="C1241"/>
      <c r="D1241"/>
      <c r="H1241"/>
      <c r="I1241"/>
      <c r="J1241"/>
      <c r="O1241"/>
      <c r="P1241"/>
      <c r="Q1241"/>
      <c r="AG1241"/>
      <c r="AI1241"/>
      <c r="AJ1241"/>
      <c r="AK1241"/>
      <c r="AL1241"/>
      <c r="AN1241"/>
      <c r="AS1241"/>
    </row>
    <row r="1242" spans="2:45" x14ac:dyDescent="0.25">
      <c r="B1242"/>
      <c r="C1242"/>
      <c r="D1242"/>
      <c r="H1242"/>
      <c r="I1242"/>
      <c r="J1242"/>
      <c r="O1242"/>
      <c r="P1242"/>
      <c r="Q1242"/>
      <c r="AG1242"/>
      <c r="AI1242"/>
      <c r="AJ1242"/>
      <c r="AK1242"/>
      <c r="AL1242"/>
      <c r="AN1242"/>
      <c r="AS1242"/>
    </row>
    <row r="1243" spans="2:45" x14ac:dyDescent="0.25">
      <c r="B1243"/>
      <c r="C1243"/>
      <c r="D1243"/>
      <c r="H1243"/>
      <c r="I1243"/>
      <c r="J1243"/>
      <c r="O1243"/>
      <c r="P1243"/>
      <c r="Q1243"/>
      <c r="AG1243"/>
      <c r="AI1243"/>
      <c r="AJ1243"/>
      <c r="AK1243"/>
      <c r="AL1243"/>
      <c r="AN1243"/>
      <c r="AS1243"/>
    </row>
    <row r="1244" spans="2:45" x14ac:dyDescent="0.25">
      <c r="B1244"/>
      <c r="C1244"/>
      <c r="D1244"/>
      <c r="H1244"/>
      <c r="I1244"/>
      <c r="J1244"/>
      <c r="O1244"/>
      <c r="P1244"/>
      <c r="Q1244"/>
      <c r="AG1244"/>
      <c r="AI1244"/>
      <c r="AJ1244"/>
      <c r="AK1244"/>
      <c r="AL1244"/>
      <c r="AN1244"/>
      <c r="AS1244"/>
    </row>
    <row r="1245" spans="2:45" x14ac:dyDescent="0.25">
      <c r="B1245"/>
      <c r="C1245"/>
      <c r="D1245"/>
      <c r="H1245"/>
      <c r="I1245"/>
      <c r="J1245"/>
      <c r="O1245"/>
      <c r="P1245"/>
      <c r="Q1245"/>
      <c r="AG1245"/>
      <c r="AI1245"/>
      <c r="AJ1245"/>
      <c r="AK1245"/>
      <c r="AL1245"/>
      <c r="AN1245"/>
      <c r="AS1245"/>
    </row>
    <row r="1246" spans="2:45" x14ac:dyDescent="0.25">
      <c r="B1246"/>
      <c r="C1246"/>
      <c r="D1246"/>
      <c r="H1246"/>
      <c r="I1246"/>
      <c r="J1246"/>
      <c r="O1246"/>
      <c r="P1246"/>
      <c r="Q1246"/>
      <c r="AG1246"/>
      <c r="AI1246"/>
      <c r="AJ1246"/>
      <c r="AK1246"/>
      <c r="AL1246"/>
      <c r="AN1246"/>
      <c r="AS1246"/>
    </row>
    <row r="1247" spans="2:45" x14ac:dyDescent="0.25">
      <c r="B1247"/>
      <c r="C1247"/>
      <c r="D1247"/>
      <c r="H1247"/>
      <c r="I1247"/>
      <c r="J1247"/>
      <c r="O1247"/>
      <c r="P1247"/>
      <c r="Q1247"/>
      <c r="AG1247"/>
      <c r="AI1247"/>
      <c r="AJ1247"/>
      <c r="AK1247"/>
      <c r="AL1247"/>
      <c r="AN1247"/>
      <c r="AS1247"/>
    </row>
    <row r="1248" spans="2:45" x14ac:dyDescent="0.25">
      <c r="B1248"/>
      <c r="C1248"/>
      <c r="D1248"/>
      <c r="H1248"/>
      <c r="I1248"/>
      <c r="J1248"/>
      <c r="O1248"/>
      <c r="P1248"/>
      <c r="Q1248"/>
      <c r="AG1248"/>
      <c r="AI1248"/>
      <c r="AJ1248"/>
      <c r="AK1248"/>
      <c r="AL1248"/>
      <c r="AN1248"/>
      <c r="AS1248"/>
    </row>
    <row r="1249" spans="2:45" x14ac:dyDescent="0.25">
      <c r="B1249"/>
      <c r="C1249"/>
      <c r="D1249"/>
      <c r="H1249"/>
      <c r="I1249"/>
      <c r="J1249"/>
      <c r="O1249"/>
      <c r="P1249"/>
      <c r="Q1249"/>
      <c r="AG1249"/>
      <c r="AI1249"/>
      <c r="AJ1249"/>
      <c r="AK1249"/>
      <c r="AL1249"/>
      <c r="AN1249"/>
      <c r="AS1249"/>
    </row>
    <row r="1250" spans="2:45" x14ac:dyDescent="0.25">
      <c r="B1250"/>
      <c r="C1250"/>
      <c r="D1250"/>
      <c r="H1250"/>
      <c r="I1250"/>
      <c r="J1250"/>
      <c r="O1250"/>
      <c r="P1250"/>
      <c r="Q1250"/>
      <c r="AG1250"/>
      <c r="AI1250"/>
      <c r="AJ1250"/>
      <c r="AK1250"/>
      <c r="AL1250"/>
      <c r="AN1250"/>
      <c r="AS1250"/>
    </row>
    <row r="1251" spans="2:45" x14ac:dyDescent="0.25">
      <c r="B1251"/>
      <c r="C1251"/>
      <c r="D1251"/>
      <c r="H1251"/>
      <c r="I1251"/>
      <c r="J1251"/>
      <c r="O1251"/>
      <c r="P1251"/>
      <c r="Q1251"/>
      <c r="AG1251"/>
      <c r="AI1251"/>
      <c r="AJ1251"/>
      <c r="AK1251"/>
      <c r="AL1251"/>
      <c r="AN1251"/>
      <c r="AS1251"/>
    </row>
    <row r="1252" spans="2:45" x14ac:dyDescent="0.25">
      <c r="B1252"/>
      <c r="C1252"/>
      <c r="D1252"/>
      <c r="H1252"/>
      <c r="I1252"/>
      <c r="J1252"/>
      <c r="O1252"/>
      <c r="P1252"/>
      <c r="Q1252"/>
      <c r="AG1252"/>
      <c r="AI1252"/>
      <c r="AJ1252"/>
      <c r="AK1252"/>
      <c r="AL1252"/>
      <c r="AN1252"/>
      <c r="AS1252"/>
    </row>
    <row r="1253" spans="2:45" x14ac:dyDescent="0.25">
      <c r="B1253"/>
      <c r="C1253"/>
      <c r="D1253"/>
      <c r="H1253"/>
      <c r="I1253"/>
      <c r="J1253"/>
      <c r="O1253"/>
      <c r="P1253"/>
      <c r="Q1253"/>
      <c r="AG1253"/>
      <c r="AI1253"/>
      <c r="AJ1253"/>
      <c r="AK1253"/>
      <c r="AL1253"/>
      <c r="AN1253"/>
      <c r="AS1253"/>
    </row>
    <row r="1254" spans="2:45" x14ac:dyDescent="0.25">
      <c r="B1254"/>
      <c r="C1254"/>
      <c r="D1254"/>
      <c r="H1254"/>
      <c r="I1254"/>
      <c r="J1254"/>
      <c r="O1254"/>
      <c r="P1254"/>
      <c r="Q1254"/>
      <c r="AG1254"/>
      <c r="AI1254"/>
      <c r="AJ1254"/>
      <c r="AK1254"/>
      <c r="AL1254"/>
      <c r="AN1254"/>
      <c r="AS1254"/>
    </row>
    <row r="1255" spans="2:45" x14ac:dyDescent="0.25">
      <c r="B1255"/>
      <c r="C1255"/>
      <c r="D1255"/>
      <c r="H1255"/>
      <c r="I1255"/>
      <c r="J1255"/>
      <c r="O1255"/>
      <c r="P1255"/>
      <c r="Q1255"/>
      <c r="AG1255"/>
      <c r="AI1255"/>
      <c r="AJ1255"/>
      <c r="AK1255"/>
      <c r="AL1255"/>
      <c r="AN1255"/>
      <c r="AS1255"/>
    </row>
    <row r="1256" spans="2:45" x14ac:dyDescent="0.25">
      <c r="B1256"/>
      <c r="C1256"/>
      <c r="D1256"/>
      <c r="H1256"/>
      <c r="I1256"/>
      <c r="J1256"/>
      <c r="O1256"/>
      <c r="P1256"/>
      <c r="Q1256"/>
      <c r="AG1256"/>
      <c r="AI1256"/>
      <c r="AJ1256"/>
      <c r="AK1256"/>
      <c r="AL1256"/>
      <c r="AN1256"/>
      <c r="AS1256"/>
    </row>
    <row r="1257" spans="2:45" x14ac:dyDescent="0.25">
      <c r="B1257"/>
      <c r="C1257"/>
      <c r="D1257"/>
      <c r="H1257"/>
      <c r="I1257"/>
      <c r="J1257"/>
      <c r="O1257"/>
      <c r="P1257"/>
      <c r="Q1257"/>
      <c r="AG1257"/>
      <c r="AI1257"/>
      <c r="AJ1257"/>
      <c r="AK1257"/>
      <c r="AL1257"/>
      <c r="AN1257"/>
      <c r="AS1257"/>
    </row>
    <row r="1258" spans="2:45" x14ac:dyDescent="0.25">
      <c r="B1258"/>
      <c r="C1258"/>
      <c r="D1258"/>
      <c r="H1258"/>
      <c r="I1258"/>
      <c r="J1258"/>
      <c r="O1258"/>
      <c r="P1258"/>
      <c r="Q1258"/>
      <c r="AG1258"/>
      <c r="AI1258"/>
      <c r="AJ1258"/>
      <c r="AK1258"/>
      <c r="AL1258"/>
      <c r="AN1258"/>
      <c r="AS1258"/>
    </row>
    <row r="1259" spans="2:45" x14ac:dyDescent="0.25">
      <c r="B1259"/>
      <c r="C1259"/>
      <c r="D1259"/>
      <c r="H1259"/>
      <c r="I1259"/>
      <c r="J1259"/>
      <c r="O1259"/>
      <c r="P1259"/>
      <c r="Q1259"/>
      <c r="AG1259"/>
      <c r="AI1259"/>
      <c r="AJ1259"/>
      <c r="AK1259"/>
      <c r="AL1259"/>
      <c r="AN1259"/>
      <c r="AS1259"/>
    </row>
    <row r="1260" spans="2:45" x14ac:dyDescent="0.25">
      <c r="B1260"/>
      <c r="C1260"/>
      <c r="D1260"/>
      <c r="H1260"/>
      <c r="I1260"/>
      <c r="J1260"/>
      <c r="O1260"/>
      <c r="P1260"/>
      <c r="Q1260"/>
      <c r="AG1260"/>
      <c r="AI1260"/>
      <c r="AJ1260"/>
      <c r="AK1260"/>
      <c r="AL1260"/>
      <c r="AN1260"/>
      <c r="AS1260"/>
    </row>
    <row r="1261" spans="2:45" x14ac:dyDescent="0.25">
      <c r="B1261"/>
      <c r="C1261"/>
      <c r="D1261"/>
      <c r="H1261"/>
      <c r="I1261"/>
      <c r="J1261"/>
      <c r="O1261"/>
      <c r="P1261"/>
      <c r="Q1261"/>
      <c r="AG1261"/>
      <c r="AI1261"/>
      <c r="AJ1261"/>
      <c r="AK1261"/>
      <c r="AL1261"/>
      <c r="AN1261"/>
      <c r="AS1261"/>
    </row>
    <row r="1262" spans="2:45" x14ac:dyDescent="0.25">
      <c r="B1262"/>
      <c r="C1262"/>
      <c r="D1262"/>
      <c r="H1262"/>
      <c r="I1262"/>
      <c r="J1262"/>
      <c r="O1262"/>
      <c r="P1262"/>
      <c r="Q1262"/>
      <c r="AG1262"/>
      <c r="AI1262"/>
      <c r="AJ1262"/>
      <c r="AK1262"/>
      <c r="AL1262"/>
      <c r="AN1262"/>
      <c r="AS1262"/>
    </row>
    <row r="1263" spans="2:45" x14ac:dyDescent="0.25">
      <c r="B1263"/>
      <c r="C1263"/>
      <c r="D1263"/>
      <c r="H1263"/>
      <c r="I1263"/>
      <c r="J1263"/>
      <c r="O1263"/>
      <c r="P1263"/>
      <c r="Q1263"/>
      <c r="AG1263"/>
      <c r="AI1263"/>
      <c r="AJ1263"/>
      <c r="AK1263"/>
      <c r="AL1263"/>
      <c r="AN1263"/>
      <c r="AS1263"/>
    </row>
    <row r="1264" spans="2:45" x14ac:dyDescent="0.25">
      <c r="B1264"/>
      <c r="C1264"/>
      <c r="D1264"/>
      <c r="H1264"/>
      <c r="I1264"/>
      <c r="J1264"/>
      <c r="O1264"/>
      <c r="P1264"/>
      <c r="Q1264"/>
      <c r="AG1264"/>
      <c r="AI1264"/>
      <c r="AJ1264"/>
      <c r="AK1264"/>
      <c r="AL1264"/>
      <c r="AN1264"/>
      <c r="AS1264"/>
    </row>
    <row r="1265" spans="2:45" x14ac:dyDescent="0.25">
      <c r="B1265"/>
      <c r="C1265"/>
      <c r="D1265"/>
      <c r="H1265"/>
      <c r="I1265"/>
      <c r="J1265"/>
      <c r="O1265"/>
      <c r="P1265"/>
      <c r="Q1265"/>
      <c r="AG1265"/>
      <c r="AI1265"/>
      <c r="AJ1265"/>
      <c r="AK1265"/>
      <c r="AL1265"/>
      <c r="AN1265"/>
      <c r="AS1265"/>
    </row>
    <row r="1266" spans="2:45" x14ac:dyDescent="0.25">
      <c r="B1266"/>
      <c r="C1266"/>
      <c r="D1266"/>
      <c r="H1266"/>
      <c r="I1266"/>
      <c r="J1266"/>
      <c r="O1266"/>
      <c r="P1266"/>
      <c r="Q1266"/>
      <c r="AG1266"/>
      <c r="AI1266"/>
      <c r="AJ1266"/>
      <c r="AK1266"/>
      <c r="AL1266"/>
      <c r="AN1266"/>
      <c r="AS1266"/>
    </row>
    <row r="1267" spans="2:45" x14ac:dyDescent="0.25">
      <c r="B1267"/>
      <c r="C1267"/>
      <c r="D1267"/>
      <c r="H1267"/>
      <c r="I1267"/>
      <c r="J1267"/>
      <c r="O1267"/>
      <c r="P1267"/>
      <c r="Q1267"/>
      <c r="AG1267"/>
      <c r="AI1267"/>
      <c r="AJ1267"/>
      <c r="AK1267"/>
      <c r="AL1267"/>
      <c r="AN1267"/>
      <c r="AS1267"/>
    </row>
    <row r="1268" spans="2:45" x14ac:dyDescent="0.25">
      <c r="B1268"/>
      <c r="C1268"/>
      <c r="D1268"/>
      <c r="H1268"/>
      <c r="I1268"/>
      <c r="J1268"/>
      <c r="O1268"/>
      <c r="P1268"/>
      <c r="Q1268"/>
      <c r="AG1268"/>
      <c r="AI1268"/>
      <c r="AJ1268"/>
      <c r="AK1268"/>
      <c r="AL1268"/>
      <c r="AN1268"/>
      <c r="AS1268"/>
    </row>
    <row r="1269" spans="2:45" x14ac:dyDescent="0.25">
      <c r="B1269"/>
      <c r="C1269"/>
      <c r="D1269"/>
      <c r="H1269"/>
      <c r="I1269"/>
      <c r="J1269"/>
      <c r="O1269"/>
      <c r="P1269"/>
      <c r="Q1269"/>
      <c r="AG1269"/>
      <c r="AI1269"/>
      <c r="AJ1269"/>
      <c r="AK1269"/>
      <c r="AL1269"/>
      <c r="AN1269"/>
      <c r="AS1269"/>
    </row>
    <row r="1270" spans="2:45" x14ac:dyDescent="0.25">
      <c r="B1270"/>
      <c r="C1270"/>
      <c r="D1270"/>
      <c r="H1270"/>
      <c r="I1270"/>
      <c r="J1270"/>
      <c r="O1270"/>
      <c r="P1270"/>
      <c r="Q1270"/>
      <c r="AG1270"/>
      <c r="AI1270"/>
      <c r="AJ1270"/>
      <c r="AK1270"/>
      <c r="AL1270"/>
      <c r="AN1270"/>
      <c r="AS1270"/>
    </row>
    <row r="1271" spans="2:45" x14ac:dyDescent="0.25">
      <c r="B1271"/>
      <c r="C1271"/>
      <c r="D1271"/>
      <c r="H1271"/>
      <c r="I1271"/>
      <c r="J1271"/>
      <c r="O1271"/>
      <c r="P1271"/>
      <c r="Q1271"/>
      <c r="AG1271"/>
      <c r="AI1271"/>
      <c r="AJ1271"/>
      <c r="AK1271"/>
      <c r="AL1271"/>
      <c r="AN1271"/>
      <c r="AS1271"/>
    </row>
    <row r="1272" spans="2:45" x14ac:dyDescent="0.25">
      <c r="B1272"/>
      <c r="C1272"/>
      <c r="D1272"/>
      <c r="H1272"/>
      <c r="I1272"/>
      <c r="J1272"/>
      <c r="O1272"/>
      <c r="P1272"/>
      <c r="Q1272"/>
      <c r="AG1272"/>
      <c r="AI1272"/>
      <c r="AJ1272"/>
      <c r="AK1272"/>
      <c r="AL1272"/>
      <c r="AN1272"/>
      <c r="AS1272"/>
    </row>
    <row r="1273" spans="2:45" x14ac:dyDescent="0.25">
      <c r="B1273"/>
      <c r="C1273"/>
      <c r="D1273"/>
      <c r="H1273"/>
      <c r="I1273"/>
      <c r="J1273"/>
      <c r="O1273"/>
      <c r="P1273"/>
      <c r="Q1273"/>
      <c r="AG1273"/>
      <c r="AI1273"/>
      <c r="AJ1273"/>
      <c r="AK1273"/>
      <c r="AL1273"/>
      <c r="AN1273"/>
      <c r="AS1273"/>
    </row>
    <row r="1274" spans="2:45" x14ac:dyDescent="0.25">
      <c r="B1274"/>
      <c r="C1274"/>
      <c r="D1274"/>
      <c r="H1274"/>
      <c r="I1274"/>
      <c r="J1274"/>
      <c r="O1274"/>
      <c r="P1274"/>
      <c r="Q1274"/>
      <c r="AG1274"/>
      <c r="AI1274"/>
      <c r="AJ1274"/>
      <c r="AK1274"/>
      <c r="AL1274"/>
      <c r="AN1274"/>
      <c r="AS1274"/>
    </row>
    <row r="1275" spans="2:45" x14ac:dyDescent="0.25">
      <c r="B1275"/>
      <c r="C1275"/>
      <c r="D1275"/>
      <c r="H1275"/>
      <c r="I1275"/>
      <c r="J1275"/>
      <c r="O1275"/>
      <c r="P1275"/>
      <c r="Q1275"/>
      <c r="AG1275"/>
      <c r="AI1275"/>
      <c r="AJ1275"/>
      <c r="AK1275"/>
      <c r="AL1275"/>
      <c r="AN1275"/>
      <c r="AS1275"/>
    </row>
    <row r="1276" spans="2:45" x14ac:dyDescent="0.25">
      <c r="B1276"/>
      <c r="C1276"/>
      <c r="D1276"/>
      <c r="H1276"/>
      <c r="I1276"/>
      <c r="J1276"/>
      <c r="O1276"/>
      <c r="P1276"/>
      <c r="Q1276"/>
      <c r="AG1276"/>
      <c r="AI1276"/>
      <c r="AJ1276"/>
      <c r="AK1276"/>
      <c r="AL1276"/>
      <c r="AN1276"/>
      <c r="AS1276"/>
    </row>
    <row r="1277" spans="2:45" x14ac:dyDescent="0.25">
      <c r="B1277"/>
      <c r="C1277"/>
      <c r="D1277"/>
      <c r="H1277"/>
      <c r="I1277"/>
      <c r="J1277"/>
      <c r="O1277"/>
      <c r="P1277"/>
      <c r="Q1277"/>
      <c r="AG1277"/>
      <c r="AI1277"/>
      <c r="AJ1277"/>
      <c r="AK1277"/>
      <c r="AL1277"/>
      <c r="AN1277"/>
      <c r="AS1277"/>
    </row>
    <row r="1278" spans="2:45" x14ac:dyDescent="0.25">
      <c r="B1278"/>
      <c r="C1278"/>
      <c r="D1278"/>
      <c r="H1278"/>
      <c r="I1278"/>
      <c r="J1278"/>
      <c r="O1278"/>
      <c r="P1278"/>
      <c r="Q1278"/>
      <c r="AG1278"/>
      <c r="AI1278"/>
      <c r="AJ1278"/>
      <c r="AK1278"/>
      <c r="AL1278"/>
      <c r="AN1278"/>
      <c r="AS1278"/>
    </row>
    <row r="1279" spans="2:45" x14ac:dyDescent="0.25">
      <c r="B1279"/>
      <c r="C1279"/>
      <c r="D1279"/>
      <c r="H1279"/>
      <c r="I1279"/>
      <c r="J1279"/>
      <c r="O1279"/>
      <c r="P1279"/>
      <c r="Q1279"/>
      <c r="AG1279"/>
      <c r="AI1279"/>
      <c r="AJ1279"/>
      <c r="AK1279"/>
      <c r="AL1279"/>
      <c r="AN1279"/>
      <c r="AS1279"/>
    </row>
    <row r="1280" spans="2:45" x14ac:dyDescent="0.25">
      <c r="B1280"/>
      <c r="C1280"/>
      <c r="D1280"/>
      <c r="H1280"/>
      <c r="I1280"/>
      <c r="J1280"/>
      <c r="O1280"/>
      <c r="P1280"/>
      <c r="Q1280"/>
      <c r="AG1280"/>
      <c r="AI1280"/>
      <c r="AJ1280"/>
      <c r="AK1280"/>
      <c r="AL1280"/>
      <c r="AN1280"/>
      <c r="AS1280"/>
    </row>
    <row r="1281" spans="2:45" x14ac:dyDescent="0.25">
      <c r="B1281"/>
      <c r="C1281"/>
      <c r="D1281"/>
      <c r="H1281"/>
      <c r="I1281"/>
      <c r="J1281"/>
      <c r="O1281"/>
      <c r="P1281"/>
      <c r="Q1281"/>
      <c r="AG1281"/>
      <c r="AI1281"/>
      <c r="AJ1281"/>
      <c r="AK1281"/>
      <c r="AL1281"/>
      <c r="AN1281"/>
      <c r="AS1281"/>
    </row>
    <row r="1282" spans="2:45" x14ac:dyDescent="0.25">
      <c r="B1282"/>
      <c r="C1282"/>
      <c r="D1282"/>
      <c r="H1282"/>
      <c r="I1282"/>
      <c r="J1282"/>
      <c r="O1282"/>
      <c r="P1282"/>
      <c r="Q1282"/>
      <c r="AG1282"/>
      <c r="AI1282"/>
      <c r="AJ1282"/>
      <c r="AK1282"/>
      <c r="AL1282"/>
      <c r="AN1282"/>
      <c r="AS1282"/>
    </row>
    <row r="1283" spans="2:45" x14ac:dyDescent="0.25">
      <c r="B1283"/>
      <c r="C1283"/>
      <c r="D1283"/>
      <c r="H1283"/>
      <c r="I1283"/>
      <c r="J1283"/>
      <c r="O1283"/>
      <c r="P1283"/>
      <c r="Q1283"/>
      <c r="AG1283"/>
      <c r="AI1283"/>
      <c r="AJ1283"/>
      <c r="AK1283"/>
      <c r="AL1283"/>
      <c r="AN1283"/>
      <c r="AS1283"/>
    </row>
    <row r="1284" spans="2:45" x14ac:dyDescent="0.25">
      <c r="B1284"/>
      <c r="C1284"/>
      <c r="D1284"/>
      <c r="H1284"/>
      <c r="I1284"/>
      <c r="J1284"/>
      <c r="O1284"/>
      <c r="P1284"/>
      <c r="Q1284"/>
      <c r="AG1284"/>
      <c r="AI1284"/>
      <c r="AJ1284"/>
      <c r="AK1284"/>
      <c r="AL1284"/>
      <c r="AN1284"/>
      <c r="AS1284"/>
    </row>
    <row r="1285" spans="2:45" x14ac:dyDescent="0.25">
      <c r="B1285"/>
      <c r="C1285"/>
      <c r="D1285"/>
      <c r="H1285"/>
      <c r="I1285"/>
      <c r="J1285"/>
      <c r="O1285"/>
      <c r="P1285"/>
      <c r="Q1285"/>
      <c r="AG1285"/>
      <c r="AI1285"/>
      <c r="AJ1285"/>
      <c r="AK1285"/>
      <c r="AL1285"/>
      <c r="AN1285"/>
      <c r="AS1285"/>
    </row>
    <row r="1286" spans="2:45" x14ac:dyDescent="0.25">
      <c r="B1286"/>
      <c r="C1286"/>
      <c r="D1286"/>
      <c r="H1286"/>
      <c r="I1286"/>
      <c r="J1286"/>
      <c r="O1286"/>
      <c r="P1286"/>
      <c r="Q1286"/>
      <c r="AG1286"/>
      <c r="AI1286"/>
      <c r="AJ1286"/>
      <c r="AK1286"/>
      <c r="AL1286"/>
      <c r="AN1286"/>
      <c r="AS1286"/>
    </row>
    <row r="1287" spans="2:45" x14ac:dyDescent="0.25">
      <c r="B1287"/>
      <c r="C1287"/>
      <c r="D1287"/>
      <c r="H1287"/>
      <c r="I1287"/>
      <c r="J1287"/>
      <c r="O1287"/>
      <c r="P1287"/>
      <c r="Q1287"/>
      <c r="AG1287"/>
      <c r="AI1287"/>
      <c r="AJ1287"/>
      <c r="AK1287"/>
      <c r="AL1287"/>
      <c r="AN1287"/>
      <c r="AS1287"/>
    </row>
    <row r="1288" spans="2:45" x14ac:dyDescent="0.25">
      <c r="B1288"/>
      <c r="C1288"/>
      <c r="D1288"/>
      <c r="H1288"/>
      <c r="I1288"/>
      <c r="J1288"/>
      <c r="O1288"/>
      <c r="P1288"/>
      <c r="Q1288"/>
      <c r="AG1288"/>
      <c r="AI1288"/>
      <c r="AJ1288"/>
      <c r="AK1288"/>
      <c r="AL1288"/>
      <c r="AN1288"/>
      <c r="AS1288"/>
    </row>
    <row r="1289" spans="2:45" x14ac:dyDescent="0.25">
      <c r="B1289"/>
      <c r="C1289"/>
      <c r="D1289"/>
      <c r="H1289"/>
      <c r="I1289"/>
      <c r="J1289"/>
      <c r="O1289"/>
      <c r="P1289"/>
      <c r="Q1289"/>
      <c r="AG1289"/>
      <c r="AI1289"/>
      <c r="AJ1289"/>
      <c r="AK1289"/>
      <c r="AL1289"/>
      <c r="AN1289"/>
      <c r="AS1289"/>
    </row>
    <row r="1290" spans="2:45" x14ac:dyDescent="0.25">
      <c r="B1290"/>
      <c r="C1290"/>
      <c r="D1290"/>
      <c r="H1290"/>
      <c r="I1290"/>
      <c r="J1290"/>
      <c r="O1290"/>
      <c r="P1290"/>
      <c r="Q1290"/>
      <c r="AG1290"/>
      <c r="AI1290"/>
      <c r="AJ1290"/>
      <c r="AK1290"/>
      <c r="AL1290"/>
      <c r="AN1290"/>
      <c r="AS1290"/>
    </row>
    <row r="1291" spans="2:45" x14ac:dyDescent="0.25">
      <c r="B1291"/>
      <c r="C1291"/>
      <c r="D1291"/>
      <c r="H1291"/>
      <c r="I1291"/>
      <c r="J1291"/>
      <c r="O1291"/>
      <c r="P1291"/>
      <c r="Q1291"/>
      <c r="AG1291"/>
      <c r="AI1291"/>
      <c r="AJ1291"/>
      <c r="AK1291"/>
      <c r="AL1291"/>
      <c r="AN1291"/>
      <c r="AS1291"/>
    </row>
    <row r="1292" spans="2:45" x14ac:dyDescent="0.25">
      <c r="B1292"/>
      <c r="C1292"/>
      <c r="D1292"/>
      <c r="H1292"/>
      <c r="I1292"/>
      <c r="J1292"/>
      <c r="O1292"/>
      <c r="P1292"/>
      <c r="Q1292"/>
      <c r="AG1292"/>
      <c r="AI1292"/>
      <c r="AJ1292"/>
      <c r="AK1292"/>
      <c r="AL1292"/>
      <c r="AN1292"/>
      <c r="AS1292"/>
    </row>
    <row r="1293" spans="2:45" x14ac:dyDescent="0.25">
      <c r="B1293"/>
      <c r="C1293"/>
      <c r="D1293"/>
      <c r="H1293"/>
      <c r="I1293"/>
      <c r="J1293"/>
      <c r="O1293"/>
      <c r="P1293"/>
      <c r="Q1293"/>
      <c r="AG1293"/>
      <c r="AI1293"/>
      <c r="AJ1293"/>
      <c r="AK1293"/>
      <c r="AL1293"/>
      <c r="AN1293"/>
      <c r="AS1293"/>
    </row>
    <row r="1294" spans="2:45" x14ac:dyDescent="0.25">
      <c r="B1294"/>
      <c r="C1294"/>
      <c r="D1294"/>
      <c r="H1294"/>
      <c r="I1294"/>
      <c r="J1294"/>
      <c r="O1294"/>
      <c r="P1294"/>
      <c r="Q1294"/>
      <c r="AG1294"/>
      <c r="AI1294"/>
      <c r="AJ1294"/>
      <c r="AK1294"/>
      <c r="AL1294"/>
      <c r="AN1294"/>
      <c r="AS1294"/>
    </row>
    <row r="1295" spans="2:45" x14ac:dyDescent="0.25">
      <c r="B1295"/>
      <c r="C1295"/>
      <c r="D1295"/>
      <c r="H1295"/>
      <c r="I1295"/>
      <c r="J1295"/>
      <c r="O1295"/>
      <c r="P1295"/>
      <c r="Q1295"/>
      <c r="AG1295"/>
      <c r="AI1295"/>
      <c r="AJ1295"/>
      <c r="AK1295"/>
      <c r="AL1295"/>
      <c r="AN1295"/>
      <c r="AS1295"/>
    </row>
    <row r="1296" spans="2:45" x14ac:dyDescent="0.25">
      <c r="B1296"/>
      <c r="C1296"/>
      <c r="D1296"/>
      <c r="H1296"/>
      <c r="I1296"/>
      <c r="J1296"/>
      <c r="O1296"/>
      <c r="P1296"/>
      <c r="Q1296"/>
      <c r="AG1296"/>
      <c r="AI1296"/>
      <c r="AJ1296"/>
      <c r="AK1296"/>
      <c r="AL1296"/>
      <c r="AN1296"/>
      <c r="AS1296"/>
    </row>
    <row r="1297" spans="2:45" x14ac:dyDescent="0.25">
      <c r="B1297"/>
      <c r="C1297"/>
      <c r="D1297"/>
      <c r="H1297"/>
      <c r="I1297"/>
      <c r="J1297"/>
      <c r="O1297"/>
      <c r="P1297"/>
      <c r="Q1297"/>
      <c r="AG1297"/>
      <c r="AI1297"/>
      <c r="AJ1297"/>
      <c r="AK1297"/>
      <c r="AL1297"/>
      <c r="AN1297"/>
      <c r="AS1297"/>
    </row>
    <row r="1298" spans="2:45" x14ac:dyDescent="0.25">
      <c r="B1298"/>
      <c r="C1298"/>
      <c r="D1298"/>
      <c r="H1298"/>
      <c r="I1298"/>
      <c r="J1298"/>
      <c r="O1298"/>
      <c r="P1298"/>
      <c r="Q1298"/>
      <c r="AG1298"/>
      <c r="AI1298"/>
      <c r="AJ1298"/>
      <c r="AK1298"/>
      <c r="AL1298"/>
      <c r="AN1298"/>
      <c r="AS1298"/>
    </row>
    <row r="1299" spans="2:45" x14ac:dyDescent="0.25">
      <c r="B1299"/>
      <c r="C1299"/>
      <c r="D1299"/>
      <c r="H1299"/>
      <c r="I1299"/>
      <c r="J1299"/>
      <c r="O1299"/>
      <c r="P1299"/>
      <c r="Q1299"/>
      <c r="AG1299"/>
      <c r="AI1299"/>
      <c r="AJ1299"/>
      <c r="AK1299"/>
      <c r="AL1299"/>
      <c r="AN1299"/>
      <c r="AS1299"/>
    </row>
    <row r="1300" spans="2:45" x14ac:dyDescent="0.25">
      <c r="B1300"/>
      <c r="C1300"/>
      <c r="D1300"/>
      <c r="H1300"/>
      <c r="I1300"/>
      <c r="J1300"/>
      <c r="O1300"/>
      <c r="P1300"/>
      <c r="Q1300"/>
      <c r="AG1300"/>
      <c r="AI1300"/>
      <c r="AJ1300"/>
      <c r="AK1300"/>
      <c r="AL1300"/>
      <c r="AN1300"/>
      <c r="AS1300"/>
    </row>
    <row r="1301" spans="2:45" x14ac:dyDescent="0.25">
      <c r="B1301"/>
      <c r="C1301"/>
      <c r="D1301"/>
      <c r="H1301"/>
      <c r="I1301"/>
      <c r="J1301"/>
      <c r="O1301"/>
      <c r="P1301"/>
      <c r="Q1301"/>
      <c r="AG1301"/>
      <c r="AI1301"/>
      <c r="AJ1301"/>
      <c r="AK1301"/>
      <c r="AL1301"/>
      <c r="AN1301"/>
      <c r="AS1301"/>
    </row>
    <row r="1302" spans="2:45" x14ac:dyDescent="0.25">
      <c r="B1302"/>
      <c r="C1302"/>
      <c r="D1302"/>
      <c r="H1302"/>
      <c r="I1302"/>
      <c r="J1302"/>
      <c r="O1302"/>
      <c r="P1302"/>
      <c r="Q1302"/>
      <c r="AG1302"/>
      <c r="AI1302"/>
      <c r="AJ1302"/>
      <c r="AK1302"/>
      <c r="AL1302"/>
      <c r="AN1302"/>
      <c r="AS1302"/>
    </row>
    <row r="1303" spans="2:45" x14ac:dyDescent="0.25">
      <c r="B1303"/>
      <c r="C1303"/>
      <c r="D1303"/>
      <c r="H1303"/>
      <c r="I1303"/>
      <c r="J1303"/>
      <c r="O1303"/>
      <c r="P1303"/>
      <c r="Q1303"/>
      <c r="AG1303"/>
      <c r="AI1303"/>
      <c r="AJ1303"/>
      <c r="AK1303"/>
      <c r="AL1303"/>
      <c r="AN1303"/>
      <c r="AS1303"/>
    </row>
    <row r="1304" spans="2:45" x14ac:dyDescent="0.25">
      <c r="B1304"/>
      <c r="C1304"/>
      <c r="D1304"/>
      <c r="H1304"/>
      <c r="I1304"/>
      <c r="J1304"/>
      <c r="O1304"/>
      <c r="P1304"/>
      <c r="Q1304"/>
      <c r="AG1304"/>
      <c r="AI1304"/>
      <c r="AJ1304"/>
      <c r="AK1304"/>
      <c r="AL1304"/>
      <c r="AN1304"/>
      <c r="AS1304"/>
    </row>
    <row r="1305" spans="2:45" x14ac:dyDescent="0.25">
      <c r="B1305"/>
      <c r="C1305"/>
      <c r="D1305"/>
      <c r="H1305"/>
      <c r="I1305"/>
      <c r="J1305"/>
      <c r="O1305"/>
      <c r="P1305"/>
      <c r="Q1305"/>
      <c r="AG1305"/>
      <c r="AI1305"/>
      <c r="AJ1305"/>
      <c r="AK1305"/>
      <c r="AL1305"/>
      <c r="AN1305"/>
      <c r="AS1305"/>
    </row>
    <row r="1306" spans="2:45" x14ac:dyDescent="0.25">
      <c r="B1306"/>
      <c r="C1306"/>
      <c r="D1306"/>
      <c r="H1306"/>
      <c r="I1306"/>
      <c r="J1306"/>
      <c r="O1306"/>
      <c r="P1306"/>
      <c r="Q1306"/>
      <c r="AG1306"/>
      <c r="AI1306"/>
      <c r="AJ1306"/>
      <c r="AK1306"/>
      <c r="AL1306"/>
      <c r="AN1306"/>
      <c r="AS1306"/>
    </row>
    <row r="1307" spans="2:45" x14ac:dyDescent="0.25">
      <c r="B1307"/>
      <c r="C1307"/>
      <c r="D1307"/>
      <c r="H1307"/>
      <c r="I1307"/>
      <c r="J1307"/>
      <c r="O1307"/>
      <c r="P1307"/>
      <c r="Q1307"/>
      <c r="AG1307"/>
      <c r="AI1307"/>
      <c r="AJ1307"/>
      <c r="AK1307"/>
      <c r="AL1307"/>
      <c r="AN1307"/>
      <c r="AS1307"/>
    </row>
    <row r="1308" spans="2:45" x14ac:dyDescent="0.25">
      <c r="B1308"/>
      <c r="C1308"/>
      <c r="D1308"/>
      <c r="H1308"/>
      <c r="I1308"/>
      <c r="J1308"/>
      <c r="O1308"/>
      <c r="P1308"/>
      <c r="Q1308"/>
      <c r="AG1308"/>
      <c r="AI1308"/>
      <c r="AJ1308"/>
      <c r="AK1308"/>
      <c r="AL1308"/>
      <c r="AN1308"/>
      <c r="AS1308"/>
    </row>
    <row r="1309" spans="2:45" x14ac:dyDescent="0.25">
      <c r="B1309"/>
      <c r="C1309"/>
      <c r="D1309"/>
      <c r="H1309"/>
      <c r="I1309"/>
      <c r="J1309"/>
      <c r="O1309"/>
      <c r="P1309"/>
      <c r="Q1309"/>
      <c r="AG1309"/>
      <c r="AI1309"/>
      <c r="AJ1309"/>
      <c r="AK1309"/>
      <c r="AL1309"/>
      <c r="AN1309"/>
      <c r="AS1309"/>
    </row>
    <row r="1310" spans="2:45" x14ac:dyDescent="0.25">
      <c r="B1310"/>
      <c r="C1310"/>
      <c r="D1310"/>
      <c r="H1310"/>
      <c r="I1310"/>
      <c r="J1310"/>
      <c r="O1310"/>
      <c r="P1310"/>
      <c r="Q1310"/>
      <c r="AG1310"/>
      <c r="AI1310"/>
      <c r="AJ1310"/>
      <c r="AK1310"/>
      <c r="AL1310"/>
      <c r="AN1310"/>
      <c r="AS1310"/>
    </row>
    <row r="1311" spans="2:45" x14ac:dyDescent="0.25">
      <c r="B1311"/>
      <c r="C1311"/>
      <c r="D1311"/>
      <c r="H1311"/>
      <c r="I1311"/>
      <c r="J1311"/>
      <c r="O1311"/>
      <c r="P1311"/>
      <c r="Q1311"/>
      <c r="AG1311"/>
      <c r="AI1311"/>
      <c r="AJ1311"/>
      <c r="AK1311"/>
      <c r="AL1311"/>
      <c r="AN1311"/>
      <c r="AS1311"/>
    </row>
    <row r="1312" spans="2:45" x14ac:dyDescent="0.25">
      <c r="B1312"/>
      <c r="C1312"/>
      <c r="D1312"/>
      <c r="H1312"/>
      <c r="I1312"/>
      <c r="J1312"/>
      <c r="O1312"/>
      <c r="P1312"/>
      <c r="Q1312"/>
      <c r="AG1312"/>
      <c r="AI1312"/>
      <c r="AJ1312"/>
      <c r="AK1312"/>
      <c r="AL1312"/>
      <c r="AN1312"/>
      <c r="AS1312"/>
    </row>
    <row r="1313" spans="2:45" x14ac:dyDescent="0.25">
      <c r="B1313"/>
      <c r="C1313"/>
      <c r="D1313"/>
      <c r="H1313"/>
      <c r="I1313"/>
      <c r="J1313"/>
      <c r="O1313"/>
      <c r="P1313"/>
      <c r="Q1313"/>
      <c r="AG1313"/>
      <c r="AI1313"/>
      <c r="AJ1313"/>
      <c r="AK1313"/>
      <c r="AL1313"/>
      <c r="AN1313"/>
      <c r="AS1313"/>
    </row>
    <row r="1314" spans="2:45" x14ac:dyDescent="0.25">
      <c r="B1314"/>
      <c r="C1314"/>
      <c r="D1314"/>
      <c r="H1314"/>
      <c r="I1314"/>
      <c r="J1314"/>
      <c r="O1314"/>
      <c r="P1314"/>
      <c r="Q1314"/>
      <c r="AG1314"/>
      <c r="AI1314"/>
      <c r="AJ1314"/>
      <c r="AK1314"/>
      <c r="AL1314"/>
      <c r="AN1314"/>
      <c r="AS1314"/>
    </row>
    <row r="1315" spans="2:45" x14ac:dyDescent="0.25">
      <c r="B1315"/>
      <c r="C1315"/>
      <c r="D1315"/>
      <c r="H1315"/>
      <c r="I1315"/>
      <c r="J1315"/>
      <c r="O1315"/>
      <c r="P1315"/>
      <c r="Q1315"/>
      <c r="AG1315"/>
      <c r="AI1315"/>
      <c r="AJ1315"/>
      <c r="AK1315"/>
      <c r="AL1315"/>
      <c r="AN1315"/>
      <c r="AS1315"/>
    </row>
    <row r="1316" spans="2:45" x14ac:dyDescent="0.25">
      <c r="B1316"/>
      <c r="C1316"/>
      <c r="D1316"/>
      <c r="H1316"/>
      <c r="I1316"/>
      <c r="J1316"/>
      <c r="O1316"/>
      <c r="P1316"/>
      <c r="Q1316"/>
      <c r="AG1316"/>
      <c r="AI1316"/>
      <c r="AJ1316"/>
      <c r="AK1316"/>
      <c r="AL1316"/>
      <c r="AN1316"/>
      <c r="AS1316"/>
    </row>
    <row r="1317" spans="2:45" x14ac:dyDescent="0.25">
      <c r="B1317"/>
      <c r="C1317"/>
      <c r="D1317"/>
      <c r="H1317"/>
      <c r="I1317"/>
      <c r="J1317"/>
      <c r="O1317"/>
      <c r="P1317"/>
      <c r="Q1317"/>
      <c r="AG1317"/>
      <c r="AI1317"/>
      <c r="AJ1317"/>
      <c r="AK1317"/>
      <c r="AL1317"/>
      <c r="AN1317"/>
      <c r="AS1317"/>
    </row>
    <row r="1318" spans="2:45" x14ac:dyDescent="0.25">
      <c r="B1318"/>
      <c r="C1318"/>
      <c r="D1318"/>
      <c r="H1318"/>
      <c r="I1318"/>
      <c r="J1318"/>
      <c r="O1318"/>
      <c r="P1318"/>
      <c r="Q1318"/>
      <c r="AG1318"/>
      <c r="AI1318"/>
      <c r="AJ1318"/>
      <c r="AK1318"/>
      <c r="AL1318"/>
      <c r="AN1318"/>
      <c r="AS1318"/>
    </row>
    <row r="1319" spans="2:45" x14ac:dyDescent="0.25">
      <c r="B1319"/>
      <c r="C1319"/>
      <c r="D1319"/>
      <c r="H1319"/>
      <c r="I1319"/>
      <c r="J1319"/>
      <c r="O1319"/>
      <c r="P1319"/>
      <c r="Q1319"/>
      <c r="AG1319"/>
      <c r="AI1319"/>
      <c r="AJ1319"/>
      <c r="AK1319"/>
      <c r="AL1319"/>
      <c r="AN1319"/>
      <c r="AS1319"/>
    </row>
    <row r="1320" spans="2:45" x14ac:dyDescent="0.25">
      <c r="B1320"/>
      <c r="C1320"/>
      <c r="D1320"/>
      <c r="H1320"/>
      <c r="I1320"/>
      <c r="J1320"/>
      <c r="O1320"/>
      <c r="P1320"/>
      <c r="Q1320"/>
      <c r="AG1320"/>
      <c r="AI1320"/>
      <c r="AJ1320"/>
      <c r="AK1320"/>
      <c r="AL1320"/>
      <c r="AN1320"/>
      <c r="AS1320"/>
    </row>
    <row r="1321" spans="2:45" x14ac:dyDescent="0.25">
      <c r="B1321"/>
      <c r="C1321"/>
      <c r="D1321"/>
      <c r="H1321"/>
      <c r="I1321"/>
      <c r="J1321"/>
      <c r="O1321"/>
      <c r="P1321"/>
      <c r="Q1321"/>
      <c r="AG1321"/>
      <c r="AI1321"/>
      <c r="AJ1321"/>
      <c r="AK1321"/>
      <c r="AL1321"/>
      <c r="AN1321"/>
      <c r="AS1321"/>
    </row>
    <row r="1322" spans="2:45" x14ac:dyDescent="0.25">
      <c r="B1322"/>
      <c r="C1322"/>
      <c r="D1322"/>
      <c r="H1322"/>
      <c r="I1322"/>
      <c r="J1322"/>
      <c r="O1322"/>
      <c r="P1322"/>
      <c r="Q1322"/>
      <c r="AG1322"/>
      <c r="AI1322"/>
      <c r="AJ1322"/>
      <c r="AK1322"/>
      <c r="AL1322"/>
      <c r="AN1322"/>
      <c r="AS1322"/>
    </row>
    <row r="1323" spans="2:45" x14ac:dyDescent="0.25">
      <c r="B1323"/>
      <c r="C1323"/>
      <c r="D1323"/>
      <c r="H1323"/>
      <c r="I1323"/>
      <c r="J1323"/>
      <c r="O1323"/>
      <c r="P1323"/>
      <c r="Q1323"/>
      <c r="AG1323"/>
      <c r="AI1323"/>
      <c r="AJ1323"/>
      <c r="AK1323"/>
      <c r="AL1323"/>
      <c r="AN1323"/>
      <c r="AS1323"/>
    </row>
    <row r="1324" spans="2:45" x14ac:dyDescent="0.25">
      <c r="B1324"/>
      <c r="C1324"/>
      <c r="D1324"/>
      <c r="H1324"/>
      <c r="I1324"/>
      <c r="J1324"/>
      <c r="O1324"/>
      <c r="P1324"/>
      <c r="Q1324"/>
      <c r="AG1324"/>
      <c r="AI1324"/>
      <c r="AJ1324"/>
      <c r="AK1324"/>
      <c r="AL1324"/>
      <c r="AN1324"/>
      <c r="AS1324"/>
    </row>
    <row r="1325" spans="2:45" x14ac:dyDescent="0.25">
      <c r="B1325"/>
      <c r="C1325"/>
      <c r="D1325"/>
      <c r="H1325"/>
      <c r="I1325"/>
      <c r="J1325"/>
      <c r="O1325"/>
      <c r="P1325"/>
      <c r="Q1325"/>
      <c r="AG1325"/>
      <c r="AI1325"/>
      <c r="AJ1325"/>
      <c r="AK1325"/>
      <c r="AL1325"/>
      <c r="AN1325"/>
      <c r="AS1325"/>
    </row>
    <row r="1326" spans="2:45" x14ac:dyDescent="0.25">
      <c r="B1326"/>
      <c r="C1326"/>
      <c r="D1326"/>
      <c r="H1326"/>
      <c r="I1326"/>
      <c r="J1326"/>
      <c r="O1326"/>
      <c r="P1326"/>
      <c r="Q1326"/>
      <c r="AG1326"/>
      <c r="AI1326"/>
      <c r="AJ1326"/>
      <c r="AK1326"/>
      <c r="AL1326"/>
      <c r="AN1326"/>
      <c r="AS1326"/>
    </row>
    <row r="1327" spans="2:45" x14ac:dyDescent="0.25">
      <c r="B1327"/>
      <c r="C1327"/>
      <c r="D1327"/>
      <c r="H1327"/>
      <c r="I1327"/>
      <c r="J1327"/>
      <c r="O1327"/>
      <c r="P1327"/>
      <c r="Q1327"/>
      <c r="AG1327"/>
      <c r="AI1327"/>
      <c r="AJ1327"/>
      <c r="AK1327"/>
      <c r="AL1327"/>
      <c r="AN1327"/>
      <c r="AS1327"/>
    </row>
    <row r="1328" spans="2:45" x14ac:dyDescent="0.25">
      <c r="B1328"/>
      <c r="C1328"/>
      <c r="D1328"/>
      <c r="H1328"/>
      <c r="I1328"/>
      <c r="J1328"/>
      <c r="O1328"/>
      <c r="P1328"/>
      <c r="Q1328"/>
      <c r="AG1328"/>
      <c r="AI1328"/>
      <c r="AJ1328"/>
      <c r="AK1328"/>
      <c r="AL1328"/>
      <c r="AN1328"/>
      <c r="AS1328"/>
    </row>
    <row r="1329" spans="2:45" x14ac:dyDescent="0.25">
      <c r="B1329"/>
      <c r="C1329"/>
      <c r="D1329"/>
      <c r="H1329"/>
      <c r="I1329"/>
      <c r="J1329"/>
      <c r="O1329"/>
      <c r="P1329"/>
      <c r="Q1329"/>
      <c r="AG1329"/>
      <c r="AI1329"/>
      <c r="AJ1329"/>
      <c r="AK1329"/>
      <c r="AL1329"/>
      <c r="AN1329"/>
      <c r="AS1329"/>
    </row>
    <row r="1330" spans="2:45" x14ac:dyDescent="0.25">
      <c r="B1330"/>
      <c r="C1330"/>
      <c r="D1330"/>
      <c r="H1330"/>
      <c r="I1330"/>
      <c r="J1330"/>
      <c r="O1330"/>
      <c r="P1330"/>
      <c r="Q1330"/>
      <c r="AG1330"/>
      <c r="AI1330"/>
      <c r="AJ1330"/>
      <c r="AK1330"/>
      <c r="AL1330"/>
      <c r="AN1330"/>
      <c r="AS1330"/>
    </row>
    <row r="1331" spans="2:45" x14ac:dyDescent="0.25">
      <c r="B1331"/>
      <c r="C1331"/>
      <c r="D1331"/>
      <c r="H1331"/>
      <c r="I1331"/>
      <c r="J1331"/>
      <c r="O1331"/>
      <c r="P1331"/>
      <c r="Q1331"/>
      <c r="AG1331"/>
      <c r="AI1331"/>
      <c r="AJ1331"/>
      <c r="AK1331"/>
      <c r="AL1331"/>
      <c r="AN1331"/>
      <c r="AS1331"/>
    </row>
    <row r="1332" spans="2:45" x14ac:dyDescent="0.25">
      <c r="B1332"/>
      <c r="C1332"/>
      <c r="D1332"/>
      <c r="H1332"/>
      <c r="I1332"/>
      <c r="J1332"/>
      <c r="O1332"/>
      <c r="P1332"/>
      <c r="Q1332"/>
      <c r="AG1332"/>
      <c r="AI1332"/>
      <c r="AJ1332"/>
      <c r="AK1332"/>
      <c r="AL1332"/>
      <c r="AN1332"/>
      <c r="AS1332"/>
    </row>
    <row r="1333" spans="2:45" x14ac:dyDescent="0.25">
      <c r="B1333"/>
      <c r="C1333"/>
      <c r="D1333"/>
      <c r="H1333"/>
      <c r="I1333"/>
      <c r="J1333"/>
      <c r="O1333"/>
      <c r="P1333"/>
      <c r="Q1333"/>
      <c r="AG1333"/>
      <c r="AI1333"/>
      <c r="AJ1333"/>
      <c r="AK1333"/>
      <c r="AL1333"/>
      <c r="AN1333"/>
      <c r="AS1333"/>
    </row>
    <row r="1334" spans="2:45" x14ac:dyDescent="0.25">
      <c r="B1334"/>
      <c r="C1334"/>
      <c r="D1334"/>
      <c r="H1334"/>
      <c r="I1334"/>
      <c r="J1334"/>
      <c r="O1334"/>
      <c r="P1334"/>
      <c r="Q1334"/>
      <c r="AG1334"/>
      <c r="AI1334"/>
      <c r="AJ1334"/>
      <c r="AK1334"/>
      <c r="AL1334"/>
      <c r="AN1334"/>
      <c r="AS1334"/>
    </row>
    <row r="1335" spans="2:45" x14ac:dyDescent="0.25">
      <c r="B1335"/>
      <c r="C1335"/>
      <c r="D1335"/>
      <c r="H1335"/>
      <c r="I1335"/>
      <c r="J1335"/>
      <c r="O1335"/>
      <c r="P1335"/>
      <c r="Q1335"/>
      <c r="AG1335"/>
      <c r="AI1335"/>
      <c r="AJ1335"/>
      <c r="AK1335"/>
      <c r="AL1335"/>
      <c r="AN1335"/>
      <c r="AS1335"/>
    </row>
    <row r="1336" spans="2:45" x14ac:dyDescent="0.25">
      <c r="B1336"/>
      <c r="C1336"/>
      <c r="D1336"/>
      <c r="H1336"/>
      <c r="I1336"/>
      <c r="J1336"/>
      <c r="O1336"/>
      <c r="P1336"/>
      <c r="Q1336"/>
      <c r="AG1336"/>
      <c r="AI1336"/>
      <c r="AJ1336"/>
      <c r="AK1336"/>
      <c r="AL1336"/>
      <c r="AN1336"/>
      <c r="AS1336"/>
    </row>
    <row r="1337" spans="2:45" x14ac:dyDescent="0.25">
      <c r="B1337"/>
      <c r="C1337"/>
      <c r="D1337"/>
      <c r="H1337"/>
      <c r="I1337"/>
      <c r="J1337"/>
      <c r="O1337"/>
      <c r="P1337"/>
      <c r="Q1337"/>
      <c r="AG1337"/>
      <c r="AI1337"/>
      <c r="AJ1337"/>
      <c r="AK1337"/>
      <c r="AL1337"/>
      <c r="AN1337"/>
      <c r="AS1337"/>
    </row>
    <row r="1338" spans="2:45" x14ac:dyDescent="0.25">
      <c r="B1338"/>
      <c r="C1338"/>
      <c r="D1338"/>
      <c r="H1338"/>
      <c r="I1338"/>
      <c r="J1338"/>
      <c r="O1338"/>
      <c r="P1338"/>
      <c r="Q1338"/>
      <c r="AG1338"/>
      <c r="AI1338"/>
      <c r="AJ1338"/>
      <c r="AK1338"/>
      <c r="AL1338"/>
      <c r="AN1338"/>
      <c r="AS1338"/>
    </row>
    <row r="1339" spans="2:45" x14ac:dyDescent="0.25">
      <c r="B1339"/>
      <c r="C1339"/>
      <c r="D1339"/>
      <c r="H1339"/>
      <c r="I1339"/>
      <c r="J1339"/>
      <c r="O1339"/>
      <c r="P1339"/>
      <c r="Q1339"/>
      <c r="AG1339"/>
      <c r="AI1339"/>
      <c r="AJ1339"/>
      <c r="AK1339"/>
      <c r="AL1339"/>
      <c r="AN1339"/>
      <c r="AS1339"/>
    </row>
    <row r="1340" spans="2:45" x14ac:dyDescent="0.25">
      <c r="B1340"/>
      <c r="C1340"/>
      <c r="D1340"/>
      <c r="H1340"/>
      <c r="I1340"/>
      <c r="J1340"/>
      <c r="O1340"/>
      <c r="P1340"/>
      <c r="Q1340"/>
      <c r="AG1340"/>
      <c r="AI1340"/>
      <c r="AJ1340"/>
      <c r="AK1340"/>
      <c r="AL1340"/>
      <c r="AN1340"/>
      <c r="AS1340"/>
    </row>
    <row r="1341" spans="2:45" x14ac:dyDescent="0.25">
      <c r="B1341"/>
      <c r="C1341"/>
      <c r="D1341"/>
      <c r="H1341"/>
      <c r="I1341"/>
      <c r="J1341"/>
      <c r="O1341"/>
      <c r="P1341"/>
      <c r="Q1341"/>
      <c r="AG1341"/>
      <c r="AI1341"/>
      <c r="AJ1341"/>
      <c r="AK1341"/>
      <c r="AL1341"/>
      <c r="AN1341"/>
      <c r="AS1341"/>
    </row>
    <row r="1342" spans="2:45" x14ac:dyDescent="0.25">
      <c r="B1342"/>
      <c r="C1342"/>
      <c r="D1342"/>
      <c r="H1342"/>
      <c r="I1342"/>
      <c r="J1342"/>
      <c r="O1342"/>
      <c r="P1342"/>
      <c r="Q1342"/>
      <c r="AG1342"/>
      <c r="AI1342"/>
      <c r="AJ1342"/>
      <c r="AK1342"/>
      <c r="AL1342"/>
      <c r="AN1342"/>
      <c r="AS1342"/>
    </row>
    <row r="1343" spans="2:45" x14ac:dyDescent="0.25">
      <c r="B1343"/>
      <c r="C1343"/>
      <c r="D1343"/>
      <c r="H1343"/>
      <c r="I1343"/>
      <c r="J1343"/>
      <c r="O1343"/>
      <c r="P1343"/>
      <c r="Q1343"/>
      <c r="AG1343"/>
      <c r="AI1343"/>
      <c r="AJ1343"/>
      <c r="AK1343"/>
      <c r="AL1343"/>
      <c r="AN1343"/>
      <c r="AS1343"/>
    </row>
    <row r="1344" spans="2:45" x14ac:dyDescent="0.25">
      <c r="B1344"/>
      <c r="C1344"/>
      <c r="D1344"/>
      <c r="H1344"/>
      <c r="I1344"/>
      <c r="J1344"/>
      <c r="O1344"/>
      <c r="P1344"/>
      <c r="Q1344"/>
      <c r="AG1344"/>
      <c r="AI1344"/>
      <c r="AJ1344"/>
      <c r="AK1344"/>
      <c r="AL1344"/>
      <c r="AN1344"/>
      <c r="AS1344"/>
    </row>
    <row r="1345" spans="2:45" x14ac:dyDescent="0.25">
      <c r="B1345"/>
      <c r="C1345"/>
      <c r="D1345"/>
      <c r="H1345"/>
      <c r="I1345"/>
      <c r="J1345"/>
      <c r="O1345"/>
      <c r="P1345"/>
      <c r="Q1345"/>
      <c r="AG1345"/>
      <c r="AI1345"/>
      <c r="AJ1345"/>
      <c r="AK1345"/>
      <c r="AL1345"/>
      <c r="AN1345"/>
      <c r="AS1345"/>
    </row>
    <row r="1346" spans="2:45" x14ac:dyDescent="0.25">
      <c r="B1346"/>
      <c r="C1346"/>
      <c r="D1346"/>
      <c r="H1346"/>
      <c r="I1346"/>
      <c r="J1346"/>
      <c r="O1346"/>
      <c r="P1346"/>
      <c r="Q1346"/>
      <c r="AG1346"/>
      <c r="AI1346"/>
      <c r="AJ1346"/>
      <c r="AK1346"/>
      <c r="AL1346"/>
      <c r="AN1346"/>
      <c r="AS1346"/>
    </row>
    <row r="1347" spans="2:45" x14ac:dyDescent="0.25">
      <c r="B1347"/>
      <c r="C1347"/>
      <c r="D1347"/>
      <c r="H1347"/>
      <c r="I1347"/>
      <c r="J1347"/>
      <c r="O1347"/>
      <c r="P1347"/>
      <c r="Q1347"/>
      <c r="AG1347"/>
      <c r="AI1347"/>
      <c r="AJ1347"/>
      <c r="AK1347"/>
      <c r="AL1347"/>
      <c r="AN1347"/>
      <c r="AS1347"/>
    </row>
    <row r="1348" spans="2:45" x14ac:dyDescent="0.25">
      <c r="B1348"/>
      <c r="C1348"/>
      <c r="D1348"/>
      <c r="H1348"/>
      <c r="I1348"/>
      <c r="J1348"/>
      <c r="O1348"/>
      <c r="P1348"/>
      <c r="Q1348"/>
      <c r="AG1348"/>
      <c r="AI1348"/>
      <c r="AJ1348"/>
      <c r="AK1348"/>
      <c r="AL1348"/>
      <c r="AN1348"/>
      <c r="AS1348"/>
    </row>
    <row r="1349" spans="2:45" x14ac:dyDescent="0.25">
      <c r="B1349"/>
      <c r="C1349"/>
      <c r="D1349"/>
      <c r="H1349"/>
      <c r="I1349"/>
      <c r="J1349"/>
      <c r="O1349"/>
      <c r="P1349"/>
      <c r="Q1349"/>
      <c r="AG1349"/>
      <c r="AI1349"/>
      <c r="AJ1349"/>
      <c r="AK1349"/>
      <c r="AL1349"/>
      <c r="AN1349"/>
      <c r="AS1349"/>
    </row>
    <row r="1350" spans="2:45" x14ac:dyDescent="0.25">
      <c r="B1350"/>
      <c r="C1350"/>
      <c r="D1350"/>
      <c r="H1350"/>
      <c r="I1350"/>
      <c r="J1350"/>
      <c r="O1350"/>
      <c r="P1350"/>
      <c r="Q1350"/>
      <c r="AG1350"/>
      <c r="AI1350"/>
      <c r="AJ1350"/>
      <c r="AK1350"/>
      <c r="AL1350"/>
      <c r="AN1350"/>
      <c r="AS1350"/>
    </row>
    <row r="1351" spans="2:45" x14ac:dyDescent="0.25">
      <c r="B1351"/>
      <c r="C1351"/>
      <c r="D1351"/>
      <c r="H1351"/>
      <c r="I1351"/>
      <c r="J1351"/>
      <c r="O1351"/>
      <c r="P1351"/>
      <c r="Q1351"/>
      <c r="AG1351"/>
      <c r="AI1351"/>
      <c r="AJ1351"/>
      <c r="AK1351"/>
      <c r="AL1351"/>
      <c r="AN1351"/>
      <c r="AS1351"/>
    </row>
    <row r="1352" spans="2:45" x14ac:dyDescent="0.25">
      <c r="B1352"/>
      <c r="C1352"/>
      <c r="D1352"/>
      <c r="H1352"/>
      <c r="I1352"/>
      <c r="J1352"/>
      <c r="O1352"/>
      <c r="P1352"/>
      <c r="Q1352"/>
      <c r="AG1352"/>
      <c r="AI1352"/>
      <c r="AJ1352"/>
      <c r="AK1352"/>
      <c r="AL1352"/>
      <c r="AN1352"/>
      <c r="AS1352"/>
    </row>
    <row r="1353" spans="2:45" x14ac:dyDescent="0.25">
      <c r="B1353"/>
      <c r="C1353"/>
      <c r="D1353"/>
      <c r="H1353"/>
      <c r="I1353"/>
      <c r="J1353"/>
      <c r="O1353"/>
      <c r="P1353"/>
      <c r="Q1353"/>
      <c r="AG1353"/>
      <c r="AI1353"/>
      <c r="AJ1353"/>
      <c r="AK1353"/>
      <c r="AL1353"/>
      <c r="AN1353"/>
      <c r="AS1353"/>
    </row>
    <row r="1354" spans="2:45" x14ac:dyDescent="0.25">
      <c r="B1354"/>
      <c r="C1354"/>
      <c r="D1354"/>
      <c r="H1354"/>
      <c r="I1354"/>
      <c r="J1354"/>
      <c r="O1354"/>
      <c r="P1354"/>
      <c r="Q1354"/>
      <c r="AG1354"/>
      <c r="AI1354"/>
      <c r="AJ1354"/>
      <c r="AK1354"/>
      <c r="AL1354"/>
      <c r="AN1354"/>
      <c r="AS1354"/>
    </row>
    <row r="1355" spans="2:45" x14ac:dyDescent="0.25">
      <c r="B1355"/>
      <c r="C1355"/>
      <c r="D1355"/>
      <c r="H1355"/>
      <c r="I1355"/>
      <c r="J1355"/>
      <c r="O1355"/>
      <c r="P1355"/>
      <c r="Q1355"/>
      <c r="AG1355"/>
      <c r="AI1355"/>
      <c r="AJ1355"/>
      <c r="AK1355"/>
      <c r="AL1355"/>
      <c r="AN1355"/>
      <c r="AS1355"/>
    </row>
    <row r="1356" spans="2:45" x14ac:dyDescent="0.25">
      <c r="B1356"/>
      <c r="C1356"/>
      <c r="D1356"/>
      <c r="H1356"/>
      <c r="I1356"/>
      <c r="J1356"/>
      <c r="O1356"/>
      <c r="P1356"/>
      <c r="Q1356"/>
      <c r="AG1356"/>
      <c r="AI1356"/>
      <c r="AJ1356"/>
      <c r="AK1356"/>
      <c r="AL1356"/>
      <c r="AN1356"/>
      <c r="AS1356"/>
    </row>
    <row r="1357" spans="2:45" x14ac:dyDescent="0.25">
      <c r="B1357"/>
      <c r="C1357"/>
      <c r="D1357"/>
      <c r="H1357"/>
      <c r="I1357"/>
      <c r="J1357"/>
      <c r="O1357"/>
      <c r="P1357"/>
      <c r="Q1357"/>
      <c r="AG1357"/>
      <c r="AI1357"/>
      <c r="AJ1357"/>
      <c r="AK1357"/>
      <c r="AL1357"/>
      <c r="AN1357"/>
      <c r="AS1357"/>
    </row>
    <row r="1358" spans="2:45" x14ac:dyDescent="0.25">
      <c r="B1358"/>
      <c r="C1358"/>
      <c r="D1358"/>
      <c r="H1358"/>
      <c r="I1358"/>
      <c r="J1358"/>
      <c r="O1358"/>
      <c r="P1358"/>
      <c r="Q1358"/>
      <c r="AG1358"/>
      <c r="AI1358"/>
      <c r="AJ1358"/>
      <c r="AK1358"/>
      <c r="AL1358"/>
      <c r="AN1358"/>
      <c r="AS1358"/>
    </row>
    <row r="1359" spans="2:45" x14ac:dyDescent="0.25">
      <c r="B1359"/>
      <c r="C1359"/>
      <c r="D1359"/>
      <c r="H1359"/>
      <c r="I1359"/>
      <c r="J1359"/>
      <c r="O1359"/>
      <c r="P1359"/>
      <c r="Q1359"/>
      <c r="AG1359"/>
      <c r="AI1359"/>
      <c r="AJ1359"/>
      <c r="AK1359"/>
      <c r="AL1359"/>
      <c r="AN1359"/>
      <c r="AS1359"/>
    </row>
    <row r="1360" spans="2:45" x14ac:dyDescent="0.25">
      <c r="B1360"/>
      <c r="C1360"/>
      <c r="D1360"/>
      <c r="H1360"/>
      <c r="I1360"/>
      <c r="J1360"/>
      <c r="O1360"/>
      <c r="P1360"/>
      <c r="Q1360"/>
      <c r="AG1360"/>
      <c r="AI1360"/>
      <c r="AJ1360"/>
      <c r="AK1360"/>
      <c r="AL1360"/>
      <c r="AN1360"/>
      <c r="AS1360"/>
    </row>
    <row r="1361" spans="2:45" x14ac:dyDescent="0.25">
      <c r="B1361"/>
      <c r="C1361"/>
      <c r="D1361"/>
      <c r="H1361"/>
      <c r="I1361"/>
      <c r="J1361"/>
      <c r="O1361"/>
      <c r="P1361"/>
      <c r="Q1361"/>
      <c r="AG1361"/>
      <c r="AI1361"/>
      <c r="AJ1361"/>
      <c r="AK1361"/>
      <c r="AL1361"/>
      <c r="AN1361"/>
      <c r="AS1361"/>
    </row>
    <row r="1362" spans="2:45" x14ac:dyDescent="0.25">
      <c r="B1362"/>
      <c r="C1362"/>
      <c r="D1362"/>
      <c r="H1362"/>
      <c r="I1362"/>
      <c r="J1362"/>
      <c r="O1362"/>
      <c r="P1362"/>
      <c r="Q1362"/>
      <c r="AG1362"/>
      <c r="AI1362"/>
      <c r="AJ1362"/>
      <c r="AK1362"/>
      <c r="AL1362"/>
      <c r="AN1362"/>
      <c r="AS1362"/>
    </row>
    <row r="1363" spans="2:45" x14ac:dyDescent="0.25">
      <c r="B1363"/>
      <c r="C1363"/>
      <c r="D1363"/>
      <c r="H1363"/>
      <c r="I1363"/>
      <c r="J1363"/>
      <c r="O1363"/>
      <c r="P1363"/>
      <c r="Q1363"/>
      <c r="AG1363"/>
      <c r="AI1363"/>
      <c r="AJ1363"/>
      <c r="AK1363"/>
      <c r="AL1363"/>
      <c r="AN1363"/>
      <c r="AS1363"/>
    </row>
    <row r="1364" spans="2:45" x14ac:dyDescent="0.25">
      <c r="B1364"/>
      <c r="C1364"/>
      <c r="D1364"/>
      <c r="H1364"/>
      <c r="I1364"/>
      <c r="J1364"/>
      <c r="O1364"/>
      <c r="P1364"/>
      <c r="Q1364"/>
      <c r="AG1364"/>
      <c r="AI1364"/>
      <c r="AJ1364"/>
      <c r="AK1364"/>
      <c r="AL1364"/>
      <c r="AN1364"/>
      <c r="AS1364"/>
    </row>
    <row r="1365" spans="2:45" x14ac:dyDescent="0.25">
      <c r="B1365"/>
      <c r="C1365"/>
      <c r="D1365"/>
      <c r="H1365"/>
      <c r="I1365"/>
      <c r="J1365"/>
      <c r="O1365"/>
      <c r="P1365"/>
      <c r="Q1365"/>
      <c r="AG1365"/>
      <c r="AI1365"/>
      <c r="AJ1365"/>
      <c r="AK1365"/>
      <c r="AL1365"/>
      <c r="AN1365"/>
      <c r="AS1365"/>
    </row>
    <row r="1366" spans="2:45" x14ac:dyDescent="0.25">
      <c r="B1366"/>
      <c r="C1366"/>
      <c r="D1366"/>
      <c r="H1366"/>
      <c r="I1366"/>
      <c r="J1366"/>
      <c r="O1366"/>
      <c r="P1366"/>
      <c r="Q1366"/>
      <c r="AG1366"/>
      <c r="AI1366"/>
      <c r="AJ1366"/>
      <c r="AK1366"/>
      <c r="AL1366"/>
      <c r="AN1366"/>
      <c r="AS1366"/>
    </row>
    <row r="1367" spans="2:45" x14ac:dyDescent="0.25">
      <c r="B1367"/>
      <c r="C1367"/>
      <c r="D1367"/>
      <c r="H1367"/>
      <c r="I1367"/>
      <c r="J1367"/>
      <c r="O1367"/>
      <c r="P1367"/>
      <c r="Q1367"/>
      <c r="AG1367"/>
      <c r="AI1367"/>
      <c r="AJ1367"/>
      <c r="AK1367"/>
      <c r="AL1367"/>
      <c r="AN1367"/>
      <c r="AS1367"/>
    </row>
    <row r="1368" spans="2:45" x14ac:dyDescent="0.25">
      <c r="B1368"/>
      <c r="C1368"/>
      <c r="D1368"/>
      <c r="H1368"/>
      <c r="I1368"/>
      <c r="J1368"/>
      <c r="O1368"/>
      <c r="P1368"/>
      <c r="Q1368"/>
      <c r="AG1368"/>
      <c r="AI1368"/>
      <c r="AJ1368"/>
      <c r="AK1368"/>
      <c r="AL1368"/>
      <c r="AN1368"/>
      <c r="AS1368"/>
    </row>
    <row r="1369" spans="2:45" x14ac:dyDescent="0.25">
      <c r="B1369"/>
      <c r="C1369"/>
      <c r="D1369"/>
      <c r="H1369"/>
      <c r="I1369"/>
      <c r="J1369"/>
      <c r="O1369"/>
      <c r="P1369"/>
      <c r="Q1369"/>
      <c r="AG1369"/>
      <c r="AI1369"/>
      <c r="AJ1369"/>
      <c r="AK1369"/>
      <c r="AL1369"/>
      <c r="AN1369"/>
      <c r="AS1369"/>
    </row>
    <row r="1370" spans="2:45" x14ac:dyDescent="0.25">
      <c r="B1370"/>
      <c r="C1370"/>
      <c r="D1370"/>
      <c r="H1370"/>
      <c r="I1370"/>
      <c r="J1370"/>
      <c r="O1370"/>
      <c r="P1370"/>
      <c r="Q1370"/>
      <c r="AG1370"/>
      <c r="AI1370"/>
      <c r="AJ1370"/>
      <c r="AK1370"/>
      <c r="AL1370"/>
      <c r="AN1370"/>
      <c r="AS1370"/>
    </row>
    <row r="1371" spans="2:45" x14ac:dyDescent="0.25">
      <c r="B1371"/>
      <c r="C1371"/>
      <c r="D1371"/>
      <c r="H1371"/>
      <c r="I1371"/>
      <c r="J1371"/>
      <c r="O1371"/>
      <c r="P1371"/>
      <c r="Q1371"/>
      <c r="AG1371"/>
      <c r="AI1371"/>
      <c r="AJ1371"/>
      <c r="AK1371"/>
      <c r="AL1371"/>
      <c r="AN1371"/>
      <c r="AS1371"/>
    </row>
    <row r="1372" spans="2:45" x14ac:dyDescent="0.25">
      <c r="B1372"/>
      <c r="C1372"/>
      <c r="D1372"/>
      <c r="H1372"/>
      <c r="I1372"/>
      <c r="J1372"/>
      <c r="O1372"/>
      <c r="P1372"/>
      <c r="Q1372"/>
      <c r="AG1372"/>
      <c r="AI1372"/>
      <c r="AJ1372"/>
      <c r="AK1372"/>
      <c r="AL1372"/>
      <c r="AN1372"/>
      <c r="AS1372"/>
    </row>
    <row r="1373" spans="2:45" x14ac:dyDescent="0.25">
      <c r="B1373"/>
      <c r="C1373"/>
      <c r="D1373"/>
      <c r="H1373"/>
      <c r="I1373"/>
      <c r="J1373"/>
      <c r="O1373"/>
      <c r="P1373"/>
      <c r="Q1373"/>
      <c r="AG1373"/>
      <c r="AI1373"/>
      <c r="AJ1373"/>
      <c r="AK1373"/>
      <c r="AL1373"/>
      <c r="AN1373"/>
      <c r="AS1373"/>
    </row>
    <row r="1374" spans="2:45" x14ac:dyDescent="0.25">
      <c r="B1374"/>
      <c r="C1374"/>
      <c r="D1374"/>
      <c r="H1374"/>
      <c r="I1374"/>
      <c r="J1374"/>
      <c r="O1374"/>
      <c r="P1374"/>
      <c r="Q1374"/>
      <c r="AG1374"/>
      <c r="AI1374"/>
      <c r="AJ1374"/>
      <c r="AK1374"/>
      <c r="AL1374"/>
      <c r="AN1374"/>
      <c r="AS1374"/>
    </row>
    <row r="1375" spans="2:45" x14ac:dyDescent="0.25">
      <c r="B1375"/>
      <c r="C1375"/>
      <c r="D1375"/>
      <c r="H1375"/>
      <c r="I1375"/>
      <c r="J1375"/>
      <c r="O1375"/>
      <c r="P1375"/>
      <c r="Q1375"/>
      <c r="AG1375"/>
      <c r="AI1375"/>
      <c r="AJ1375"/>
      <c r="AK1375"/>
      <c r="AL1375"/>
      <c r="AN1375"/>
      <c r="AS1375"/>
    </row>
    <row r="1376" spans="2:45" x14ac:dyDescent="0.25">
      <c r="B1376"/>
      <c r="C1376"/>
      <c r="D1376"/>
      <c r="H1376"/>
      <c r="I1376"/>
      <c r="J1376"/>
      <c r="O1376"/>
      <c r="P1376"/>
      <c r="Q1376"/>
      <c r="AG1376"/>
      <c r="AI1376"/>
      <c r="AJ1376"/>
      <c r="AK1376"/>
      <c r="AL1376"/>
      <c r="AN1376"/>
      <c r="AS1376"/>
    </row>
    <row r="1377" spans="2:45" x14ac:dyDescent="0.25">
      <c r="B1377"/>
      <c r="C1377"/>
      <c r="D1377"/>
      <c r="H1377"/>
      <c r="I1377"/>
      <c r="J1377"/>
      <c r="O1377"/>
      <c r="P1377"/>
      <c r="Q1377"/>
      <c r="AG1377"/>
      <c r="AI1377"/>
      <c r="AJ1377"/>
      <c r="AK1377"/>
      <c r="AL1377"/>
      <c r="AN1377"/>
      <c r="AS1377"/>
    </row>
    <row r="1378" spans="2:45" x14ac:dyDescent="0.25">
      <c r="B1378"/>
      <c r="C1378"/>
      <c r="D1378"/>
      <c r="H1378"/>
      <c r="I1378"/>
      <c r="J1378"/>
      <c r="O1378"/>
      <c r="P1378"/>
      <c r="Q1378"/>
      <c r="AG1378"/>
      <c r="AI1378"/>
      <c r="AJ1378"/>
      <c r="AK1378"/>
      <c r="AL1378"/>
      <c r="AN1378"/>
      <c r="AS1378"/>
    </row>
    <row r="1379" spans="2:45" x14ac:dyDescent="0.25">
      <c r="B1379"/>
      <c r="C1379"/>
      <c r="D1379"/>
      <c r="H1379"/>
      <c r="I1379"/>
      <c r="J1379"/>
      <c r="O1379"/>
      <c r="P1379"/>
      <c r="Q1379"/>
      <c r="AG1379"/>
      <c r="AI1379"/>
      <c r="AJ1379"/>
      <c r="AK1379"/>
      <c r="AL1379"/>
      <c r="AN1379"/>
      <c r="AS1379"/>
    </row>
    <row r="1380" spans="2:45" x14ac:dyDescent="0.25">
      <c r="B1380"/>
      <c r="C1380"/>
      <c r="D1380"/>
      <c r="H1380"/>
      <c r="I1380"/>
      <c r="J1380"/>
      <c r="O1380"/>
      <c r="P1380"/>
      <c r="Q1380"/>
      <c r="AG1380"/>
      <c r="AI1380"/>
      <c r="AJ1380"/>
      <c r="AK1380"/>
      <c r="AL1380"/>
      <c r="AN1380"/>
      <c r="AS1380"/>
    </row>
    <row r="1381" spans="2:45" x14ac:dyDescent="0.25">
      <c r="B1381"/>
      <c r="C1381"/>
      <c r="D1381"/>
      <c r="H1381"/>
      <c r="I1381"/>
      <c r="J1381"/>
      <c r="O1381"/>
      <c r="P1381"/>
      <c r="Q1381"/>
      <c r="AG1381"/>
      <c r="AI1381"/>
      <c r="AJ1381"/>
      <c r="AK1381"/>
      <c r="AL1381"/>
      <c r="AN1381"/>
      <c r="AS1381"/>
    </row>
    <row r="1382" spans="2:45" x14ac:dyDescent="0.25">
      <c r="B1382"/>
      <c r="C1382"/>
      <c r="D1382"/>
      <c r="H1382"/>
      <c r="I1382"/>
      <c r="J1382"/>
      <c r="O1382"/>
      <c r="P1382"/>
      <c r="Q1382"/>
      <c r="AG1382"/>
      <c r="AI1382"/>
      <c r="AJ1382"/>
      <c r="AK1382"/>
      <c r="AL1382"/>
      <c r="AN1382"/>
      <c r="AS1382"/>
    </row>
    <row r="1383" spans="2:45" x14ac:dyDescent="0.25">
      <c r="B1383"/>
      <c r="C1383"/>
      <c r="D1383"/>
      <c r="H1383"/>
      <c r="I1383"/>
      <c r="J1383"/>
      <c r="O1383"/>
      <c r="P1383"/>
      <c r="Q1383"/>
      <c r="AG1383"/>
      <c r="AI1383"/>
      <c r="AJ1383"/>
      <c r="AK1383"/>
      <c r="AL1383"/>
      <c r="AN1383"/>
      <c r="AS1383"/>
    </row>
    <row r="1384" spans="2:45" x14ac:dyDescent="0.25">
      <c r="B1384"/>
      <c r="C1384"/>
      <c r="D1384"/>
      <c r="H1384"/>
      <c r="I1384"/>
      <c r="J1384"/>
      <c r="O1384"/>
      <c r="P1384"/>
      <c r="Q1384"/>
      <c r="AG1384"/>
      <c r="AI1384"/>
      <c r="AJ1384"/>
      <c r="AK1384"/>
      <c r="AL1384"/>
      <c r="AN1384"/>
      <c r="AS1384"/>
    </row>
    <row r="1385" spans="2:45" x14ac:dyDescent="0.25">
      <c r="B1385"/>
      <c r="C1385"/>
      <c r="D1385"/>
      <c r="H1385"/>
      <c r="I1385"/>
      <c r="J1385"/>
      <c r="O1385"/>
      <c r="P1385"/>
      <c r="Q1385"/>
      <c r="AG1385"/>
      <c r="AI1385"/>
      <c r="AJ1385"/>
      <c r="AK1385"/>
      <c r="AL1385"/>
      <c r="AN1385"/>
      <c r="AS1385"/>
    </row>
    <row r="1386" spans="2:45" x14ac:dyDescent="0.25">
      <c r="B1386"/>
      <c r="C1386"/>
      <c r="D1386"/>
      <c r="H1386"/>
      <c r="I1386"/>
      <c r="J1386"/>
      <c r="O1386"/>
      <c r="P1386"/>
      <c r="Q1386"/>
      <c r="AG1386"/>
      <c r="AI1386"/>
      <c r="AJ1386"/>
      <c r="AK1386"/>
      <c r="AL1386"/>
      <c r="AN1386"/>
      <c r="AS1386"/>
    </row>
    <row r="1387" spans="2:45" x14ac:dyDescent="0.25">
      <c r="B1387"/>
      <c r="C1387"/>
      <c r="D1387"/>
      <c r="H1387"/>
      <c r="I1387"/>
      <c r="J1387"/>
      <c r="O1387"/>
      <c r="P1387"/>
      <c r="Q1387"/>
      <c r="AG1387"/>
      <c r="AI1387"/>
      <c r="AJ1387"/>
      <c r="AK1387"/>
      <c r="AL1387"/>
      <c r="AN1387"/>
      <c r="AS1387"/>
    </row>
    <row r="1388" spans="2:45" x14ac:dyDescent="0.25">
      <c r="B1388"/>
      <c r="C1388"/>
      <c r="D1388"/>
      <c r="H1388"/>
      <c r="I1388"/>
      <c r="J1388"/>
      <c r="O1388"/>
      <c r="P1388"/>
      <c r="Q1388"/>
      <c r="AG1388"/>
      <c r="AI1388"/>
      <c r="AJ1388"/>
      <c r="AK1388"/>
      <c r="AL1388"/>
      <c r="AN1388"/>
      <c r="AS1388"/>
    </row>
    <row r="1389" spans="2:45" x14ac:dyDescent="0.25">
      <c r="B1389"/>
      <c r="C1389"/>
      <c r="D1389"/>
      <c r="H1389"/>
      <c r="I1389"/>
      <c r="J1389"/>
      <c r="O1389"/>
      <c r="P1389"/>
      <c r="Q1389"/>
      <c r="AG1389"/>
      <c r="AI1389"/>
      <c r="AJ1389"/>
      <c r="AK1389"/>
      <c r="AL1389"/>
      <c r="AN1389"/>
      <c r="AS1389"/>
    </row>
    <row r="1390" spans="2:45" x14ac:dyDescent="0.25">
      <c r="B1390"/>
      <c r="C1390"/>
      <c r="D1390"/>
      <c r="H1390"/>
      <c r="I1390"/>
      <c r="J1390"/>
      <c r="O1390"/>
      <c r="P1390"/>
      <c r="Q1390"/>
      <c r="AG1390"/>
      <c r="AI1390"/>
      <c r="AJ1390"/>
      <c r="AK1390"/>
      <c r="AL1390"/>
      <c r="AN1390"/>
      <c r="AS1390"/>
    </row>
    <row r="1391" spans="2:45" x14ac:dyDescent="0.25">
      <c r="B1391"/>
      <c r="C1391"/>
      <c r="D1391"/>
      <c r="H1391"/>
      <c r="I1391"/>
      <c r="J1391"/>
      <c r="O1391"/>
      <c r="P1391"/>
      <c r="Q1391"/>
      <c r="AG1391"/>
      <c r="AI1391"/>
      <c r="AJ1391"/>
      <c r="AK1391"/>
      <c r="AL1391"/>
      <c r="AN1391"/>
      <c r="AS1391"/>
    </row>
    <row r="1392" spans="2:45" x14ac:dyDescent="0.25">
      <c r="B1392"/>
      <c r="C1392"/>
      <c r="D1392"/>
      <c r="H1392"/>
      <c r="I1392"/>
      <c r="J1392"/>
      <c r="O1392"/>
      <c r="P1392"/>
      <c r="Q1392"/>
      <c r="AG1392"/>
      <c r="AI1392"/>
      <c r="AJ1392"/>
      <c r="AK1392"/>
      <c r="AL1392"/>
      <c r="AN1392"/>
      <c r="AS1392"/>
    </row>
    <row r="1393" spans="2:45" x14ac:dyDescent="0.25">
      <c r="B1393"/>
      <c r="C1393"/>
      <c r="D1393"/>
      <c r="H1393"/>
      <c r="I1393"/>
      <c r="J1393"/>
      <c r="O1393"/>
      <c r="P1393"/>
      <c r="Q1393"/>
      <c r="AG1393"/>
      <c r="AI1393"/>
      <c r="AJ1393"/>
      <c r="AK1393"/>
      <c r="AL1393"/>
      <c r="AN1393"/>
      <c r="AS1393"/>
    </row>
    <row r="1394" spans="2:45" x14ac:dyDescent="0.25">
      <c r="B1394"/>
      <c r="C1394"/>
      <c r="D1394"/>
      <c r="H1394"/>
      <c r="I1394"/>
      <c r="J1394"/>
      <c r="O1394"/>
      <c r="P1394"/>
      <c r="Q1394"/>
      <c r="AG1394"/>
      <c r="AI1394"/>
      <c r="AJ1394"/>
      <c r="AK1394"/>
      <c r="AL1394"/>
      <c r="AN1394"/>
      <c r="AS1394"/>
    </row>
    <row r="1395" spans="2:45" x14ac:dyDescent="0.25">
      <c r="B1395"/>
      <c r="C1395"/>
      <c r="D1395"/>
      <c r="H1395"/>
      <c r="I1395"/>
      <c r="J1395"/>
      <c r="O1395"/>
      <c r="P1395"/>
      <c r="Q1395"/>
      <c r="AG1395"/>
      <c r="AI1395"/>
      <c r="AJ1395"/>
      <c r="AK1395"/>
      <c r="AL1395"/>
      <c r="AN1395"/>
      <c r="AS1395"/>
    </row>
    <row r="1396" spans="2:45" x14ac:dyDescent="0.25">
      <c r="B1396"/>
      <c r="C1396"/>
      <c r="D1396"/>
      <c r="H1396"/>
      <c r="I1396"/>
      <c r="J1396"/>
      <c r="O1396"/>
      <c r="P1396"/>
      <c r="Q1396"/>
      <c r="AG1396"/>
      <c r="AI1396"/>
      <c r="AJ1396"/>
      <c r="AK1396"/>
      <c r="AL1396"/>
      <c r="AN1396"/>
      <c r="AS1396"/>
    </row>
    <row r="1397" spans="2:45" x14ac:dyDescent="0.25">
      <c r="B1397"/>
      <c r="C1397"/>
      <c r="D1397"/>
      <c r="H1397"/>
      <c r="I1397"/>
      <c r="J1397"/>
      <c r="O1397"/>
      <c r="P1397"/>
      <c r="Q1397"/>
      <c r="AG1397"/>
      <c r="AI1397"/>
      <c r="AJ1397"/>
      <c r="AK1397"/>
      <c r="AL1397"/>
      <c r="AN1397"/>
      <c r="AS1397"/>
    </row>
    <row r="1398" spans="2:45" x14ac:dyDescent="0.25">
      <c r="B1398"/>
      <c r="C1398"/>
      <c r="D1398"/>
      <c r="H1398"/>
      <c r="I1398"/>
      <c r="J1398"/>
      <c r="O1398"/>
      <c r="P1398"/>
      <c r="Q1398"/>
      <c r="AG1398"/>
      <c r="AI1398"/>
      <c r="AJ1398"/>
      <c r="AK1398"/>
      <c r="AL1398"/>
      <c r="AN1398"/>
      <c r="AS1398"/>
    </row>
    <row r="1399" spans="2:45" x14ac:dyDescent="0.25">
      <c r="B1399"/>
      <c r="C1399"/>
      <c r="D1399"/>
      <c r="H1399"/>
      <c r="I1399"/>
      <c r="J1399"/>
      <c r="O1399"/>
      <c r="P1399"/>
      <c r="Q1399"/>
      <c r="AG1399"/>
      <c r="AI1399"/>
      <c r="AJ1399"/>
      <c r="AK1399"/>
      <c r="AL1399"/>
      <c r="AN1399"/>
      <c r="AS1399"/>
    </row>
    <row r="1400" spans="2:45" x14ac:dyDescent="0.25">
      <c r="B1400"/>
      <c r="C1400"/>
      <c r="D1400"/>
      <c r="H1400"/>
      <c r="I1400"/>
      <c r="J1400"/>
      <c r="O1400"/>
      <c r="P1400"/>
      <c r="Q1400"/>
      <c r="AG1400"/>
      <c r="AI1400"/>
      <c r="AJ1400"/>
      <c r="AK1400"/>
      <c r="AL1400"/>
      <c r="AN1400"/>
      <c r="AS1400"/>
    </row>
    <row r="1401" spans="2:45" x14ac:dyDescent="0.25">
      <c r="B1401"/>
      <c r="C1401"/>
      <c r="D1401"/>
      <c r="H1401"/>
      <c r="I1401"/>
      <c r="J1401"/>
      <c r="O1401"/>
      <c r="P1401"/>
      <c r="Q1401"/>
      <c r="AG1401"/>
      <c r="AI1401"/>
      <c r="AJ1401"/>
      <c r="AK1401"/>
      <c r="AL1401"/>
      <c r="AN1401"/>
      <c r="AS1401"/>
    </row>
    <row r="1402" spans="2:45" x14ac:dyDescent="0.25">
      <c r="B1402"/>
      <c r="C1402"/>
      <c r="D1402"/>
      <c r="H1402"/>
      <c r="I1402"/>
      <c r="J1402"/>
      <c r="O1402"/>
      <c r="P1402"/>
      <c r="Q1402"/>
      <c r="AG1402"/>
      <c r="AI1402"/>
      <c r="AJ1402"/>
      <c r="AK1402"/>
      <c r="AL1402"/>
      <c r="AN1402"/>
      <c r="AS1402"/>
    </row>
    <row r="1403" spans="2:45" x14ac:dyDescent="0.25">
      <c r="B1403"/>
      <c r="C1403"/>
      <c r="D1403"/>
      <c r="H1403"/>
      <c r="I1403"/>
      <c r="J1403"/>
      <c r="O1403"/>
      <c r="P1403"/>
      <c r="Q1403"/>
      <c r="AG1403"/>
      <c r="AI1403"/>
      <c r="AJ1403"/>
      <c r="AK1403"/>
      <c r="AL1403"/>
      <c r="AN1403"/>
      <c r="AS1403"/>
    </row>
    <row r="1404" spans="2:45" x14ac:dyDescent="0.25">
      <c r="B1404"/>
      <c r="C1404"/>
      <c r="D1404"/>
      <c r="H1404"/>
      <c r="I1404"/>
      <c r="J1404"/>
      <c r="O1404"/>
      <c r="P1404"/>
      <c r="Q1404"/>
      <c r="AG1404"/>
      <c r="AI1404"/>
      <c r="AJ1404"/>
      <c r="AK1404"/>
      <c r="AL1404"/>
      <c r="AN1404"/>
      <c r="AS1404"/>
    </row>
    <row r="1405" spans="2:45" x14ac:dyDescent="0.25">
      <c r="B1405"/>
      <c r="C1405"/>
      <c r="D1405"/>
      <c r="H1405"/>
      <c r="I1405"/>
      <c r="J1405"/>
      <c r="O1405"/>
      <c r="P1405"/>
      <c r="Q1405"/>
      <c r="AG1405"/>
      <c r="AI1405"/>
      <c r="AJ1405"/>
      <c r="AK1405"/>
      <c r="AL1405"/>
      <c r="AN1405"/>
      <c r="AS1405"/>
    </row>
    <row r="1406" spans="2:45" x14ac:dyDescent="0.25">
      <c r="B1406"/>
      <c r="C1406"/>
      <c r="D1406"/>
      <c r="H1406"/>
      <c r="I1406"/>
      <c r="J1406"/>
      <c r="O1406"/>
      <c r="P1406"/>
      <c r="Q1406"/>
      <c r="AG1406"/>
      <c r="AI1406"/>
      <c r="AJ1406"/>
      <c r="AK1406"/>
      <c r="AL1406"/>
      <c r="AN1406"/>
      <c r="AS1406"/>
    </row>
    <row r="1407" spans="2:45" x14ac:dyDescent="0.25">
      <c r="B1407"/>
      <c r="C1407"/>
      <c r="D1407"/>
      <c r="H1407"/>
      <c r="I1407"/>
      <c r="J1407"/>
      <c r="O1407"/>
      <c r="P1407"/>
      <c r="Q1407"/>
      <c r="AG1407"/>
      <c r="AI1407"/>
      <c r="AJ1407"/>
      <c r="AK1407"/>
      <c r="AL1407"/>
      <c r="AN1407"/>
      <c r="AS1407"/>
    </row>
    <row r="1408" spans="2:45" x14ac:dyDescent="0.25">
      <c r="B1408"/>
      <c r="C1408"/>
      <c r="D1408"/>
      <c r="H1408"/>
      <c r="I1408"/>
      <c r="J1408"/>
      <c r="O1408"/>
      <c r="P1408"/>
      <c r="Q1408"/>
      <c r="AG1408"/>
      <c r="AI1408"/>
      <c r="AJ1408"/>
      <c r="AK1408"/>
      <c r="AL1408"/>
      <c r="AN1408"/>
      <c r="AS1408"/>
    </row>
    <row r="1409" spans="2:45" x14ac:dyDescent="0.25">
      <c r="B1409"/>
      <c r="C1409"/>
      <c r="D1409"/>
      <c r="H1409"/>
      <c r="I1409"/>
      <c r="J1409"/>
      <c r="O1409"/>
      <c r="P1409"/>
      <c r="Q1409"/>
      <c r="AG1409"/>
      <c r="AI1409"/>
      <c r="AJ1409"/>
      <c r="AK1409"/>
      <c r="AL1409"/>
      <c r="AN1409"/>
      <c r="AS1409"/>
    </row>
    <row r="1410" spans="2:45" x14ac:dyDescent="0.25">
      <c r="B1410"/>
      <c r="C1410"/>
      <c r="D1410"/>
      <c r="H1410"/>
      <c r="I1410"/>
      <c r="J1410"/>
      <c r="O1410"/>
      <c r="P1410"/>
      <c r="Q1410"/>
      <c r="AG1410"/>
      <c r="AI1410"/>
      <c r="AJ1410"/>
      <c r="AK1410"/>
      <c r="AL1410"/>
      <c r="AN1410"/>
      <c r="AS1410"/>
    </row>
    <row r="1411" spans="2:45" x14ac:dyDescent="0.25">
      <c r="B1411"/>
      <c r="C1411"/>
      <c r="D1411"/>
      <c r="H1411"/>
      <c r="I1411"/>
      <c r="J1411"/>
      <c r="O1411"/>
      <c r="P1411"/>
      <c r="Q1411"/>
      <c r="AG1411"/>
      <c r="AI1411"/>
      <c r="AJ1411"/>
      <c r="AK1411"/>
      <c r="AL1411"/>
      <c r="AN1411"/>
      <c r="AS1411"/>
    </row>
    <row r="1412" spans="2:45" x14ac:dyDescent="0.25">
      <c r="B1412"/>
      <c r="C1412"/>
      <c r="D1412"/>
      <c r="H1412"/>
      <c r="I1412"/>
      <c r="J1412"/>
      <c r="O1412"/>
      <c r="P1412"/>
      <c r="Q1412"/>
      <c r="AG1412"/>
      <c r="AI1412"/>
      <c r="AJ1412"/>
      <c r="AK1412"/>
      <c r="AL1412"/>
      <c r="AN1412"/>
      <c r="AS1412"/>
    </row>
    <row r="1413" spans="2:45" x14ac:dyDescent="0.25">
      <c r="B1413"/>
      <c r="C1413"/>
      <c r="D1413"/>
      <c r="H1413"/>
      <c r="I1413"/>
      <c r="J1413"/>
      <c r="O1413"/>
      <c r="P1413"/>
      <c r="Q1413"/>
      <c r="AG1413"/>
      <c r="AI1413"/>
      <c r="AJ1413"/>
      <c r="AK1413"/>
      <c r="AL1413"/>
      <c r="AN1413"/>
      <c r="AS1413"/>
    </row>
    <row r="1414" spans="2:45" x14ac:dyDescent="0.25">
      <c r="B1414"/>
      <c r="C1414"/>
      <c r="D1414"/>
      <c r="H1414"/>
      <c r="I1414"/>
      <c r="J1414"/>
      <c r="O1414"/>
      <c r="P1414"/>
      <c r="Q1414"/>
      <c r="AG1414"/>
      <c r="AI1414"/>
      <c r="AJ1414"/>
      <c r="AK1414"/>
      <c r="AL1414"/>
      <c r="AN1414"/>
      <c r="AS1414"/>
    </row>
    <row r="1415" spans="2:45" x14ac:dyDescent="0.25">
      <c r="B1415"/>
      <c r="C1415"/>
      <c r="D1415"/>
      <c r="H1415"/>
      <c r="I1415"/>
      <c r="J1415"/>
      <c r="O1415"/>
      <c r="P1415"/>
      <c r="Q1415"/>
      <c r="AG1415"/>
      <c r="AI1415"/>
      <c r="AJ1415"/>
      <c r="AK1415"/>
      <c r="AL1415"/>
      <c r="AN1415"/>
      <c r="AS1415"/>
    </row>
    <row r="1416" spans="2:45" x14ac:dyDescent="0.25">
      <c r="B1416"/>
      <c r="C1416"/>
      <c r="D1416"/>
      <c r="H1416"/>
      <c r="I1416"/>
      <c r="J1416"/>
      <c r="O1416"/>
      <c r="P1416"/>
      <c r="Q1416"/>
      <c r="AG1416"/>
      <c r="AI1416"/>
      <c r="AJ1416"/>
      <c r="AK1416"/>
      <c r="AL1416"/>
      <c r="AN1416"/>
      <c r="AS1416"/>
    </row>
    <row r="1417" spans="2:45" x14ac:dyDescent="0.25">
      <c r="B1417"/>
      <c r="C1417"/>
      <c r="D1417"/>
      <c r="H1417"/>
      <c r="I1417"/>
      <c r="J1417"/>
      <c r="O1417"/>
      <c r="P1417"/>
      <c r="Q1417"/>
      <c r="AG1417"/>
      <c r="AI1417"/>
      <c r="AJ1417"/>
      <c r="AK1417"/>
      <c r="AL1417"/>
      <c r="AN1417"/>
      <c r="AS1417"/>
    </row>
    <row r="1418" spans="2:45" x14ac:dyDescent="0.25">
      <c r="B1418"/>
      <c r="C1418"/>
      <c r="D1418"/>
      <c r="H1418"/>
      <c r="I1418"/>
      <c r="J1418"/>
      <c r="O1418"/>
      <c r="P1418"/>
      <c r="Q1418"/>
      <c r="AG1418"/>
      <c r="AI1418"/>
      <c r="AJ1418"/>
      <c r="AK1418"/>
      <c r="AL1418"/>
      <c r="AN1418"/>
      <c r="AS1418"/>
    </row>
    <row r="1419" spans="2:45" x14ac:dyDescent="0.25">
      <c r="B1419"/>
      <c r="C1419"/>
      <c r="D1419"/>
      <c r="H1419"/>
      <c r="I1419"/>
      <c r="J1419"/>
      <c r="O1419"/>
      <c r="P1419"/>
      <c r="Q1419"/>
      <c r="AG1419"/>
      <c r="AI1419"/>
      <c r="AJ1419"/>
      <c r="AK1419"/>
      <c r="AL1419"/>
      <c r="AN1419"/>
      <c r="AS1419"/>
    </row>
    <row r="1420" spans="2:45" x14ac:dyDescent="0.25">
      <c r="B1420"/>
      <c r="C1420"/>
      <c r="D1420"/>
      <c r="H1420"/>
      <c r="I1420"/>
      <c r="J1420"/>
      <c r="O1420"/>
      <c r="P1420"/>
      <c r="Q1420"/>
      <c r="AG1420"/>
      <c r="AI1420"/>
      <c r="AJ1420"/>
      <c r="AK1420"/>
      <c r="AL1420"/>
      <c r="AN1420"/>
      <c r="AS1420"/>
    </row>
    <row r="1421" spans="2:45" x14ac:dyDescent="0.25">
      <c r="B1421"/>
      <c r="C1421"/>
      <c r="D1421"/>
      <c r="H1421"/>
      <c r="I1421"/>
      <c r="J1421"/>
      <c r="O1421"/>
      <c r="P1421"/>
      <c r="Q1421"/>
      <c r="AG1421"/>
      <c r="AI1421"/>
      <c r="AJ1421"/>
      <c r="AK1421"/>
      <c r="AL1421"/>
      <c r="AN1421"/>
      <c r="AS1421"/>
    </row>
    <row r="1422" spans="2:45" x14ac:dyDescent="0.25">
      <c r="B1422"/>
      <c r="C1422"/>
      <c r="D1422"/>
      <c r="H1422"/>
      <c r="I1422"/>
      <c r="J1422"/>
      <c r="O1422"/>
      <c r="P1422"/>
      <c r="Q1422"/>
      <c r="AG1422"/>
      <c r="AI1422"/>
      <c r="AJ1422"/>
      <c r="AK1422"/>
      <c r="AL1422"/>
      <c r="AN1422"/>
      <c r="AS1422"/>
    </row>
    <row r="1423" spans="2:45" x14ac:dyDescent="0.25">
      <c r="B1423"/>
      <c r="C1423"/>
      <c r="D1423"/>
      <c r="H1423"/>
      <c r="I1423"/>
      <c r="J1423"/>
      <c r="O1423"/>
      <c r="P1423"/>
      <c r="Q1423"/>
      <c r="AG1423"/>
      <c r="AI1423"/>
      <c r="AJ1423"/>
      <c r="AK1423"/>
      <c r="AL1423"/>
      <c r="AN1423"/>
      <c r="AS1423"/>
    </row>
    <row r="1424" spans="2:45" x14ac:dyDescent="0.25">
      <c r="B1424"/>
      <c r="C1424"/>
      <c r="D1424"/>
      <c r="H1424"/>
      <c r="I1424"/>
      <c r="J1424"/>
      <c r="O1424"/>
      <c r="P1424"/>
      <c r="Q1424"/>
      <c r="AG1424"/>
      <c r="AI1424"/>
      <c r="AJ1424"/>
      <c r="AK1424"/>
      <c r="AL1424"/>
      <c r="AN1424"/>
      <c r="AS1424"/>
    </row>
    <row r="1425" spans="2:45" x14ac:dyDescent="0.25">
      <c r="B1425"/>
      <c r="C1425"/>
      <c r="D1425"/>
      <c r="H1425"/>
      <c r="I1425"/>
      <c r="J1425"/>
      <c r="O1425"/>
      <c r="P1425"/>
      <c r="Q1425"/>
      <c r="AG1425"/>
      <c r="AI1425"/>
      <c r="AJ1425"/>
      <c r="AK1425"/>
      <c r="AL1425"/>
      <c r="AN1425"/>
      <c r="AS1425"/>
    </row>
    <row r="1426" spans="2:45" x14ac:dyDescent="0.25">
      <c r="B1426"/>
      <c r="C1426"/>
      <c r="D1426"/>
      <c r="H1426"/>
      <c r="I1426"/>
      <c r="J1426"/>
      <c r="O1426"/>
      <c r="P1426"/>
      <c r="Q1426"/>
      <c r="AG1426"/>
      <c r="AI1426"/>
      <c r="AJ1426"/>
      <c r="AK1426"/>
      <c r="AL1426"/>
      <c r="AN1426"/>
      <c r="AS1426"/>
    </row>
    <row r="1427" spans="2:45" x14ac:dyDescent="0.25">
      <c r="B1427"/>
      <c r="C1427"/>
      <c r="D1427"/>
      <c r="H1427"/>
      <c r="I1427"/>
      <c r="J1427"/>
      <c r="O1427"/>
      <c r="P1427"/>
      <c r="Q1427"/>
      <c r="AG1427"/>
      <c r="AI1427"/>
      <c r="AJ1427"/>
      <c r="AK1427"/>
      <c r="AL1427"/>
      <c r="AN1427"/>
      <c r="AS1427"/>
    </row>
    <row r="1428" spans="2:45" x14ac:dyDescent="0.25">
      <c r="B1428"/>
      <c r="C1428"/>
      <c r="D1428"/>
      <c r="H1428"/>
      <c r="I1428"/>
      <c r="J1428"/>
      <c r="O1428"/>
      <c r="P1428"/>
      <c r="Q1428"/>
      <c r="AG1428"/>
      <c r="AI1428"/>
      <c r="AJ1428"/>
      <c r="AK1428"/>
      <c r="AL1428"/>
      <c r="AN1428"/>
      <c r="AS1428"/>
    </row>
    <row r="1429" spans="2:45" x14ac:dyDescent="0.25">
      <c r="B1429"/>
      <c r="C1429"/>
      <c r="D1429"/>
      <c r="H1429"/>
      <c r="I1429"/>
      <c r="J1429"/>
      <c r="O1429"/>
      <c r="P1429"/>
      <c r="Q1429"/>
      <c r="AG1429"/>
      <c r="AI1429"/>
      <c r="AJ1429"/>
      <c r="AK1429"/>
      <c r="AL1429"/>
      <c r="AN1429"/>
      <c r="AS1429"/>
    </row>
    <row r="1430" spans="2:45" x14ac:dyDescent="0.25">
      <c r="B1430"/>
      <c r="C1430"/>
      <c r="D1430"/>
      <c r="H1430"/>
      <c r="I1430"/>
      <c r="J1430"/>
      <c r="O1430"/>
      <c r="P1430"/>
      <c r="Q1430"/>
      <c r="AG1430"/>
      <c r="AI1430"/>
      <c r="AJ1430"/>
      <c r="AK1430"/>
      <c r="AL1430"/>
      <c r="AN1430"/>
      <c r="AS1430"/>
    </row>
    <row r="1431" spans="2:45" x14ac:dyDescent="0.25">
      <c r="B1431"/>
      <c r="C1431"/>
      <c r="D1431"/>
      <c r="H1431"/>
      <c r="I1431"/>
      <c r="J1431"/>
      <c r="O1431"/>
      <c r="P1431"/>
      <c r="Q1431"/>
      <c r="AG1431"/>
      <c r="AI1431"/>
      <c r="AJ1431"/>
      <c r="AK1431"/>
      <c r="AL1431"/>
      <c r="AN1431"/>
      <c r="AS1431"/>
    </row>
    <row r="1432" spans="2:45" x14ac:dyDescent="0.25">
      <c r="B1432"/>
      <c r="C1432"/>
      <c r="D1432"/>
      <c r="H1432"/>
      <c r="I1432"/>
      <c r="J1432"/>
      <c r="O1432"/>
      <c r="P1432"/>
      <c r="Q1432"/>
      <c r="AG1432"/>
      <c r="AI1432"/>
      <c r="AJ1432"/>
      <c r="AK1432"/>
      <c r="AL1432"/>
      <c r="AN1432"/>
      <c r="AS1432"/>
    </row>
    <row r="1433" spans="2:45" x14ac:dyDescent="0.25">
      <c r="B1433"/>
      <c r="C1433"/>
      <c r="D1433"/>
      <c r="H1433"/>
      <c r="I1433"/>
      <c r="J1433"/>
      <c r="O1433"/>
      <c r="P1433"/>
      <c r="Q1433"/>
      <c r="AG1433"/>
      <c r="AI1433"/>
      <c r="AJ1433"/>
      <c r="AK1433"/>
      <c r="AL1433"/>
      <c r="AN1433"/>
      <c r="AS1433"/>
    </row>
    <row r="1434" spans="2:45" x14ac:dyDescent="0.25">
      <c r="B1434"/>
      <c r="C1434"/>
      <c r="D1434"/>
      <c r="H1434"/>
      <c r="I1434"/>
      <c r="J1434"/>
      <c r="O1434"/>
      <c r="P1434"/>
      <c r="Q1434"/>
      <c r="AG1434"/>
      <c r="AI1434"/>
      <c r="AJ1434"/>
      <c r="AK1434"/>
      <c r="AL1434"/>
      <c r="AN1434"/>
      <c r="AS1434"/>
    </row>
    <row r="1435" spans="2:45" x14ac:dyDescent="0.25">
      <c r="B1435"/>
      <c r="C1435"/>
      <c r="D1435"/>
      <c r="H1435"/>
      <c r="I1435"/>
      <c r="J1435"/>
      <c r="O1435"/>
      <c r="P1435"/>
      <c r="Q1435"/>
      <c r="AG1435"/>
      <c r="AI1435"/>
      <c r="AJ1435"/>
      <c r="AK1435"/>
      <c r="AL1435"/>
      <c r="AN1435"/>
      <c r="AS1435"/>
    </row>
    <row r="1436" spans="2:45" x14ac:dyDescent="0.25">
      <c r="B1436"/>
      <c r="C1436"/>
      <c r="D1436"/>
      <c r="H1436"/>
      <c r="I1436"/>
      <c r="J1436"/>
      <c r="O1436"/>
      <c r="P1436"/>
      <c r="Q1436"/>
      <c r="AG1436"/>
      <c r="AI1436"/>
      <c r="AJ1436"/>
      <c r="AK1436"/>
      <c r="AL1436"/>
      <c r="AN1436"/>
      <c r="AS1436"/>
    </row>
    <row r="1437" spans="2:45" x14ac:dyDescent="0.25">
      <c r="B1437"/>
      <c r="C1437"/>
      <c r="D1437"/>
      <c r="H1437"/>
      <c r="I1437"/>
      <c r="J1437"/>
      <c r="O1437"/>
      <c r="P1437"/>
      <c r="Q1437"/>
      <c r="AG1437"/>
      <c r="AI1437"/>
      <c r="AJ1437"/>
      <c r="AK1437"/>
      <c r="AL1437"/>
      <c r="AN1437"/>
      <c r="AS1437"/>
    </row>
    <row r="1438" spans="2:45" x14ac:dyDescent="0.25">
      <c r="B1438"/>
      <c r="C1438"/>
      <c r="D1438"/>
      <c r="H1438"/>
      <c r="I1438"/>
      <c r="J1438"/>
      <c r="O1438"/>
      <c r="P1438"/>
      <c r="Q1438"/>
      <c r="AG1438"/>
      <c r="AI1438"/>
      <c r="AJ1438"/>
      <c r="AK1438"/>
      <c r="AL1438"/>
      <c r="AN1438"/>
      <c r="AS1438"/>
    </row>
    <row r="1439" spans="2:45" x14ac:dyDescent="0.25">
      <c r="B1439"/>
      <c r="C1439"/>
      <c r="D1439"/>
      <c r="H1439"/>
      <c r="I1439"/>
      <c r="J1439"/>
      <c r="O1439"/>
      <c r="P1439"/>
      <c r="Q1439"/>
      <c r="AG1439"/>
      <c r="AI1439"/>
      <c r="AJ1439"/>
      <c r="AK1439"/>
      <c r="AL1439"/>
      <c r="AN1439"/>
      <c r="AS1439"/>
    </row>
    <row r="1440" spans="2:45" x14ac:dyDescent="0.25">
      <c r="B1440"/>
      <c r="C1440"/>
      <c r="D1440"/>
      <c r="H1440"/>
      <c r="I1440"/>
      <c r="J1440"/>
      <c r="O1440"/>
      <c r="P1440"/>
      <c r="Q1440"/>
      <c r="AG1440"/>
      <c r="AI1440"/>
      <c r="AJ1440"/>
      <c r="AK1440"/>
      <c r="AL1440"/>
      <c r="AN1440"/>
      <c r="AS1440"/>
    </row>
    <row r="1441" spans="2:45" x14ac:dyDescent="0.25">
      <c r="B1441"/>
      <c r="C1441"/>
      <c r="D1441"/>
      <c r="H1441"/>
      <c r="I1441"/>
      <c r="J1441"/>
      <c r="O1441"/>
      <c r="P1441"/>
      <c r="Q1441"/>
      <c r="AG1441"/>
      <c r="AI1441"/>
      <c r="AJ1441"/>
      <c r="AK1441"/>
      <c r="AL1441"/>
      <c r="AN1441"/>
      <c r="AS1441"/>
    </row>
    <row r="1442" spans="2:45" x14ac:dyDescent="0.25">
      <c r="B1442"/>
      <c r="C1442"/>
      <c r="D1442"/>
      <c r="H1442"/>
      <c r="I1442"/>
      <c r="J1442"/>
      <c r="O1442"/>
      <c r="P1442"/>
      <c r="Q1442"/>
      <c r="AG1442"/>
      <c r="AI1442"/>
      <c r="AJ1442"/>
      <c r="AK1442"/>
      <c r="AL1442"/>
      <c r="AN1442"/>
      <c r="AS1442"/>
    </row>
    <row r="1443" spans="2:45" x14ac:dyDescent="0.25">
      <c r="B1443"/>
      <c r="C1443"/>
      <c r="D1443"/>
      <c r="H1443"/>
      <c r="I1443"/>
      <c r="J1443"/>
      <c r="O1443"/>
      <c r="P1443"/>
      <c r="Q1443"/>
      <c r="AG1443"/>
      <c r="AI1443"/>
      <c r="AJ1443"/>
      <c r="AK1443"/>
      <c r="AL1443"/>
      <c r="AN1443"/>
      <c r="AS1443"/>
    </row>
    <row r="1444" spans="2:45" x14ac:dyDescent="0.25">
      <c r="B1444"/>
      <c r="C1444"/>
      <c r="D1444"/>
      <c r="H1444"/>
      <c r="I1444"/>
      <c r="J1444"/>
      <c r="O1444"/>
      <c r="P1444"/>
      <c r="Q1444"/>
      <c r="AG1444"/>
      <c r="AI1444"/>
      <c r="AJ1444"/>
      <c r="AK1444"/>
      <c r="AL1444"/>
      <c r="AN1444"/>
      <c r="AS1444"/>
    </row>
    <row r="1445" spans="2:45" x14ac:dyDescent="0.25">
      <c r="B1445"/>
      <c r="C1445"/>
      <c r="D1445"/>
      <c r="H1445"/>
      <c r="I1445"/>
      <c r="J1445"/>
      <c r="O1445"/>
      <c r="P1445"/>
      <c r="Q1445"/>
      <c r="AG1445"/>
      <c r="AI1445"/>
      <c r="AJ1445"/>
      <c r="AK1445"/>
      <c r="AL1445"/>
      <c r="AN1445"/>
      <c r="AS1445"/>
    </row>
    <row r="1446" spans="2:45" x14ac:dyDescent="0.25">
      <c r="B1446"/>
      <c r="C1446"/>
      <c r="D1446"/>
      <c r="H1446"/>
      <c r="I1446"/>
      <c r="J1446"/>
      <c r="O1446"/>
      <c r="P1446"/>
      <c r="Q1446"/>
      <c r="AG1446"/>
      <c r="AI1446"/>
      <c r="AJ1446"/>
      <c r="AK1446"/>
      <c r="AL1446"/>
      <c r="AN1446"/>
      <c r="AS1446"/>
    </row>
    <row r="1447" spans="2:45" x14ac:dyDescent="0.25">
      <c r="B1447"/>
      <c r="C1447"/>
      <c r="D1447"/>
      <c r="H1447"/>
      <c r="I1447"/>
      <c r="J1447"/>
      <c r="O1447"/>
      <c r="P1447"/>
      <c r="Q1447"/>
      <c r="AG1447"/>
      <c r="AI1447"/>
      <c r="AJ1447"/>
      <c r="AK1447"/>
      <c r="AL1447"/>
      <c r="AN1447"/>
      <c r="AS1447"/>
    </row>
    <row r="1448" spans="2:45" x14ac:dyDescent="0.25">
      <c r="B1448"/>
      <c r="C1448"/>
      <c r="D1448"/>
      <c r="H1448"/>
      <c r="I1448"/>
      <c r="J1448"/>
      <c r="O1448"/>
      <c r="P1448"/>
      <c r="Q1448"/>
      <c r="AG1448"/>
      <c r="AI1448"/>
      <c r="AJ1448"/>
      <c r="AK1448"/>
      <c r="AL1448"/>
      <c r="AN1448"/>
      <c r="AS1448"/>
    </row>
    <row r="1449" spans="2:45" x14ac:dyDescent="0.25">
      <c r="B1449"/>
      <c r="C1449"/>
      <c r="D1449"/>
      <c r="H1449"/>
      <c r="I1449"/>
      <c r="J1449"/>
      <c r="O1449"/>
      <c r="P1449"/>
      <c r="Q1449"/>
      <c r="AG1449"/>
      <c r="AI1449"/>
      <c r="AJ1449"/>
      <c r="AK1449"/>
      <c r="AL1449"/>
      <c r="AN1449"/>
      <c r="AS1449"/>
    </row>
    <row r="1450" spans="2:45" x14ac:dyDescent="0.25">
      <c r="B1450"/>
      <c r="C1450"/>
      <c r="D1450"/>
      <c r="H1450"/>
      <c r="I1450"/>
      <c r="J1450"/>
      <c r="O1450"/>
      <c r="P1450"/>
      <c r="Q1450"/>
      <c r="AG1450"/>
      <c r="AI1450"/>
      <c r="AJ1450"/>
      <c r="AK1450"/>
      <c r="AL1450"/>
      <c r="AN1450"/>
      <c r="AS1450"/>
    </row>
    <row r="1451" spans="2:45" x14ac:dyDescent="0.25">
      <c r="B1451"/>
      <c r="C1451"/>
      <c r="D1451"/>
      <c r="H1451"/>
      <c r="I1451"/>
      <c r="J1451"/>
      <c r="O1451"/>
      <c r="P1451"/>
      <c r="Q1451"/>
      <c r="AG1451"/>
      <c r="AI1451"/>
      <c r="AJ1451"/>
      <c r="AK1451"/>
      <c r="AL1451"/>
      <c r="AN1451"/>
      <c r="AS1451"/>
    </row>
    <row r="1452" spans="2:45" x14ac:dyDescent="0.25">
      <c r="B1452"/>
      <c r="C1452"/>
      <c r="D1452"/>
      <c r="H1452"/>
      <c r="I1452"/>
      <c r="J1452"/>
      <c r="O1452"/>
      <c r="P1452"/>
      <c r="Q1452"/>
      <c r="AG1452"/>
      <c r="AI1452"/>
      <c r="AJ1452"/>
      <c r="AK1452"/>
      <c r="AL1452"/>
      <c r="AN1452"/>
      <c r="AS1452"/>
    </row>
    <row r="1453" spans="2:45" x14ac:dyDescent="0.25">
      <c r="B1453"/>
      <c r="C1453"/>
      <c r="D1453"/>
      <c r="H1453"/>
      <c r="I1453"/>
      <c r="J1453"/>
      <c r="O1453"/>
      <c r="P1453"/>
      <c r="Q1453"/>
      <c r="AG1453"/>
      <c r="AI1453"/>
      <c r="AJ1453"/>
      <c r="AK1453"/>
      <c r="AL1453"/>
      <c r="AN1453"/>
      <c r="AS1453"/>
    </row>
    <row r="1454" spans="2:45" x14ac:dyDescent="0.25">
      <c r="B1454"/>
      <c r="C1454"/>
      <c r="D1454"/>
      <c r="H1454"/>
      <c r="I1454"/>
      <c r="J1454"/>
      <c r="O1454"/>
      <c r="P1454"/>
      <c r="Q1454"/>
      <c r="AG1454"/>
      <c r="AI1454"/>
      <c r="AJ1454"/>
      <c r="AK1454"/>
      <c r="AL1454"/>
      <c r="AN1454"/>
      <c r="AS1454"/>
    </row>
    <row r="1455" spans="2:45" x14ac:dyDescent="0.25">
      <c r="B1455"/>
      <c r="C1455"/>
      <c r="D1455"/>
      <c r="H1455"/>
      <c r="I1455"/>
      <c r="J1455"/>
      <c r="O1455"/>
      <c r="P1455"/>
      <c r="Q1455"/>
      <c r="AG1455"/>
      <c r="AI1455"/>
      <c r="AJ1455"/>
      <c r="AK1455"/>
      <c r="AL1455"/>
      <c r="AN1455"/>
      <c r="AS1455"/>
    </row>
    <row r="1456" spans="2:45" x14ac:dyDescent="0.25">
      <c r="B1456"/>
      <c r="C1456"/>
      <c r="D1456"/>
      <c r="H1456"/>
      <c r="I1456"/>
      <c r="J1456"/>
      <c r="O1456"/>
      <c r="P1456"/>
      <c r="Q1456"/>
      <c r="AG1456"/>
      <c r="AI1456"/>
      <c r="AJ1456"/>
      <c r="AK1456"/>
      <c r="AL1456"/>
      <c r="AN1456"/>
      <c r="AS1456"/>
    </row>
    <row r="1457" spans="2:45" x14ac:dyDescent="0.25">
      <c r="B1457"/>
      <c r="C1457"/>
      <c r="D1457"/>
      <c r="H1457"/>
      <c r="I1457"/>
      <c r="J1457"/>
      <c r="O1457"/>
      <c r="P1457"/>
      <c r="Q1457"/>
      <c r="AG1457"/>
      <c r="AI1457"/>
      <c r="AJ1457"/>
      <c r="AK1457"/>
      <c r="AL1457"/>
      <c r="AN1457"/>
      <c r="AS1457"/>
    </row>
    <row r="1458" spans="2:45" x14ac:dyDescent="0.25">
      <c r="B1458"/>
      <c r="C1458"/>
      <c r="D1458"/>
      <c r="H1458"/>
      <c r="I1458"/>
      <c r="J1458"/>
      <c r="O1458"/>
      <c r="P1458"/>
      <c r="Q1458"/>
      <c r="AG1458"/>
      <c r="AI1458"/>
      <c r="AJ1458"/>
      <c r="AK1458"/>
      <c r="AL1458"/>
      <c r="AN1458"/>
      <c r="AS1458"/>
    </row>
    <row r="1459" spans="2:45" x14ac:dyDescent="0.25">
      <c r="B1459"/>
      <c r="C1459"/>
      <c r="D1459"/>
      <c r="H1459"/>
      <c r="I1459"/>
      <c r="J1459"/>
      <c r="O1459"/>
      <c r="P1459"/>
      <c r="Q1459"/>
      <c r="AG1459"/>
      <c r="AI1459"/>
      <c r="AJ1459"/>
      <c r="AK1459"/>
      <c r="AL1459"/>
      <c r="AN1459"/>
      <c r="AS1459"/>
    </row>
    <row r="1460" spans="2:45" x14ac:dyDescent="0.25">
      <c r="B1460"/>
      <c r="C1460"/>
      <c r="D1460"/>
      <c r="H1460"/>
      <c r="I1460"/>
      <c r="J1460"/>
      <c r="O1460"/>
      <c r="P1460"/>
      <c r="Q1460"/>
      <c r="AG1460"/>
      <c r="AI1460"/>
      <c r="AJ1460"/>
      <c r="AK1460"/>
      <c r="AL1460"/>
      <c r="AN1460"/>
      <c r="AS1460"/>
    </row>
    <row r="1461" spans="2:45" x14ac:dyDescent="0.25">
      <c r="B1461"/>
      <c r="C1461"/>
      <c r="D1461"/>
      <c r="H1461"/>
      <c r="I1461"/>
      <c r="J1461"/>
      <c r="O1461"/>
      <c r="P1461"/>
      <c r="Q1461"/>
      <c r="AG1461"/>
      <c r="AI1461"/>
      <c r="AJ1461"/>
      <c r="AK1461"/>
      <c r="AL1461"/>
      <c r="AN1461"/>
      <c r="AS1461"/>
    </row>
    <row r="1462" spans="2:45" x14ac:dyDescent="0.25">
      <c r="B1462"/>
      <c r="C1462"/>
      <c r="D1462"/>
      <c r="H1462"/>
      <c r="I1462"/>
      <c r="J1462"/>
      <c r="O1462"/>
      <c r="P1462"/>
      <c r="Q1462"/>
      <c r="AG1462"/>
      <c r="AI1462"/>
      <c r="AJ1462"/>
      <c r="AK1462"/>
      <c r="AL1462"/>
      <c r="AN1462"/>
      <c r="AS1462"/>
    </row>
    <row r="1463" spans="2:45" x14ac:dyDescent="0.25">
      <c r="B1463"/>
      <c r="C1463"/>
      <c r="D1463"/>
      <c r="H1463"/>
      <c r="I1463"/>
      <c r="J1463"/>
      <c r="O1463"/>
      <c r="P1463"/>
      <c r="Q1463"/>
      <c r="AG1463"/>
      <c r="AI1463"/>
      <c r="AJ1463"/>
      <c r="AK1463"/>
      <c r="AL1463"/>
      <c r="AN1463"/>
      <c r="AS1463"/>
    </row>
    <row r="1464" spans="2:45" x14ac:dyDescent="0.25">
      <c r="B1464"/>
      <c r="C1464"/>
      <c r="D1464"/>
      <c r="H1464"/>
      <c r="I1464"/>
      <c r="J1464"/>
      <c r="O1464"/>
      <c r="P1464"/>
      <c r="Q1464"/>
      <c r="AG1464"/>
      <c r="AI1464"/>
      <c r="AJ1464"/>
      <c r="AK1464"/>
      <c r="AL1464"/>
      <c r="AN1464"/>
      <c r="AS1464"/>
    </row>
    <row r="1465" spans="2:45" x14ac:dyDescent="0.25">
      <c r="B1465"/>
      <c r="C1465"/>
      <c r="D1465"/>
      <c r="H1465"/>
      <c r="I1465"/>
      <c r="J1465"/>
      <c r="O1465"/>
      <c r="P1465"/>
      <c r="Q1465"/>
      <c r="AG1465"/>
      <c r="AI1465"/>
      <c r="AJ1465"/>
      <c r="AK1465"/>
      <c r="AL1465"/>
      <c r="AN1465"/>
      <c r="AS1465"/>
    </row>
    <row r="1466" spans="2:45" x14ac:dyDescent="0.25">
      <c r="B1466"/>
      <c r="C1466"/>
      <c r="D1466"/>
      <c r="H1466"/>
      <c r="I1466"/>
      <c r="J1466"/>
      <c r="O1466"/>
      <c r="P1466"/>
      <c r="Q1466"/>
      <c r="AG1466"/>
      <c r="AI1466"/>
      <c r="AJ1466"/>
      <c r="AK1466"/>
      <c r="AL1466"/>
      <c r="AN1466"/>
      <c r="AS1466"/>
    </row>
    <row r="1467" spans="2:45" x14ac:dyDescent="0.25">
      <c r="B1467"/>
      <c r="C1467"/>
      <c r="D1467"/>
      <c r="H1467"/>
      <c r="I1467"/>
      <c r="J1467"/>
      <c r="O1467"/>
      <c r="P1467"/>
      <c r="Q1467"/>
      <c r="AG1467"/>
      <c r="AI1467"/>
      <c r="AJ1467"/>
      <c r="AK1467"/>
      <c r="AL1467"/>
      <c r="AN1467"/>
      <c r="AS1467"/>
    </row>
    <row r="1468" spans="2:45" x14ac:dyDescent="0.25">
      <c r="B1468"/>
      <c r="C1468"/>
      <c r="D1468"/>
      <c r="H1468"/>
      <c r="I1468"/>
      <c r="J1468"/>
      <c r="O1468"/>
      <c r="P1468"/>
      <c r="Q1468"/>
      <c r="AG1468"/>
      <c r="AI1468"/>
      <c r="AJ1468"/>
      <c r="AK1468"/>
      <c r="AL1468"/>
      <c r="AN1468"/>
      <c r="AS1468"/>
    </row>
    <row r="1469" spans="2:45" x14ac:dyDescent="0.25">
      <c r="B1469"/>
      <c r="C1469"/>
      <c r="D1469"/>
      <c r="H1469"/>
      <c r="I1469"/>
      <c r="J1469"/>
      <c r="O1469"/>
      <c r="P1469"/>
      <c r="Q1469"/>
      <c r="AG1469"/>
      <c r="AI1469"/>
      <c r="AJ1469"/>
      <c r="AK1469"/>
      <c r="AL1469"/>
      <c r="AN1469"/>
      <c r="AS1469"/>
    </row>
    <row r="1470" spans="2:45" x14ac:dyDescent="0.25">
      <c r="B1470"/>
      <c r="C1470"/>
      <c r="D1470"/>
      <c r="H1470"/>
      <c r="I1470"/>
      <c r="J1470"/>
      <c r="O1470"/>
      <c r="P1470"/>
      <c r="Q1470"/>
      <c r="AG1470"/>
      <c r="AI1470"/>
      <c r="AJ1470"/>
      <c r="AK1470"/>
      <c r="AL1470"/>
      <c r="AN1470"/>
      <c r="AS1470"/>
    </row>
    <row r="1471" spans="2:45" x14ac:dyDescent="0.25">
      <c r="B1471"/>
      <c r="C1471"/>
      <c r="D1471"/>
      <c r="H1471"/>
      <c r="I1471"/>
      <c r="J1471"/>
      <c r="O1471"/>
      <c r="P1471"/>
      <c r="Q1471"/>
      <c r="AG1471"/>
      <c r="AI1471"/>
      <c r="AJ1471"/>
      <c r="AK1471"/>
      <c r="AL1471"/>
      <c r="AN1471"/>
      <c r="AS1471"/>
    </row>
    <row r="1472" spans="2:45" x14ac:dyDescent="0.25">
      <c r="B1472"/>
      <c r="C1472"/>
      <c r="D1472"/>
      <c r="H1472"/>
      <c r="I1472"/>
      <c r="J1472"/>
      <c r="O1472"/>
      <c r="P1472"/>
      <c r="Q1472"/>
      <c r="AG1472"/>
      <c r="AI1472"/>
      <c r="AJ1472"/>
      <c r="AK1472"/>
      <c r="AL1472"/>
      <c r="AN1472"/>
      <c r="AS1472"/>
    </row>
    <row r="1473" spans="2:45" x14ac:dyDescent="0.25">
      <c r="B1473"/>
      <c r="C1473"/>
      <c r="D1473"/>
      <c r="H1473"/>
      <c r="I1473"/>
      <c r="J1473"/>
      <c r="O1473"/>
      <c r="P1473"/>
      <c r="Q1473"/>
      <c r="AG1473"/>
      <c r="AI1473"/>
      <c r="AJ1473"/>
      <c r="AK1473"/>
      <c r="AL1473"/>
      <c r="AN1473"/>
      <c r="AS1473"/>
    </row>
    <row r="1474" spans="2:45" x14ac:dyDescent="0.25">
      <c r="B1474"/>
      <c r="C1474"/>
      <c r="D1474"/>
      <c r="H1474"/>
      <c r="I1474"/>
      <c r="J1474"/>
      <c r="O1474"/>
      <c r="P1474"/>
      <c r="Q1474"/>
      <c r="AG1474"/>
      <c r="AI1474"/>
      <c r="AJ1474"/>
      <c r="AK1474"/>
      <c r="AL1474"/>
      <c r="AN1474"/>
      <c r="AS1474"/>
    </row>
    <row r="1475" spans="2:45" x14ac:dyDescent="0.25">
      <c r="B1475"/>
      <c r="C1475"/>
      <c r="D1475"/>
      <c r="H1475"/>
      <c r="I1475"/>
      <c r="J1475"/>
      <c r="O1475"/>
      <c r="P1475"/>
      <c r="Q1475"/>
      <c r="AG1475"/>
      <c r="AI1475"/>
      <c r="AJ1475"/>
      <c r="AK1475"/>
      <c r="AL1475"/>
      <c r="AN1475"/>
      <c r="AS1475"/>
    </row>
    <row r="1476" spans="2:45" x14ac:dyDescent="0.25">
      <c r="B1476"/>
      <c r="C1476"/>
      <c r="D1476"/>
      <c r="H1476"/>
      <c r="I1476"/>
      <c r="J1476"/>
      <c r="O1476"/>
      <c r="P1476"/>
      <c r="Q1476"/>
      <c r="AG1476"/>
      <c r="AI1476"/>
      <c r="AJ1476"/>
      <c r="AK1476"/>
      <c r="AL1476"/>
      <c r="AN1476"/>
      <c r="AS1476"/>
    </row>
    <row r="1477" spans="2:45" x14ac:dyDescent="0.25">
      <c r="B1477"/>
      <c r="C1477"/>
      <c r="D1477"/>
      <c r="H1477"/>
      <c r="I1477"/>
      <c r="J1477"/>
      <c r="O1477"/>
      <c r="P1477"/>
      <c r="Q1477"/>
      <c r="AG1477"/>
      <c r="AI1477"/>
      <c r="AJ1477"/>
      <c r="AK1477"/>
      <c r="AL1477"/>
      <c r="AN1477"/>
      <c r="AS1477"/>
    </row>
    <row r="1478" spans="2:45" x14ac:dyDescent="0.25">
      <c r="B1478"/>
      <c r="C1478"/>
      <c r="D1478"/>
      <c r="H1478"/>
      <c r="I1478"/>
      <c r="J1478"/>
      <c r="O1478"/>
      <c r="P1478"/>
      <c r="Q1478"/>
      <c r="AG1478"/>
      <c r="AI1478"/>
      <c r="AJ1478"/>
      <c r="AK1478"/>
      <c r="AL1478"/>
      <c r="AN1478"/>
      <c r="AS1478"/>
    </row>
    <row r="1479" spans="2:45" x14ac:dyDescent="0.25">
      <c r="B1479"/>
      <c r="C1479"/>
      <c r="D1479"/>
      <c r="H1479"/>
      <c r="I1479"/>
      <c r="J1479"/>
      <c r="O1479"/>
      <c r="P1479"/>
      <c r="Q1479"/>
      <c r="AG1479"/>
      <c r="AI1479"/>
      <c r="AJ1479"/>
      <c r="AK1479"/>
      <c r="AL1479"/>
      <c r="AN1479"/>
      <c r="AS1479"/>
    </row>
    <row r="1480" spans="2:45" x14ac:dyDescent="0.25">
      <c r="B1480"/>
      <c r="C1480"/>
      <c r="D1480"/>
      <c r="H1480"/>
      <c r="I1480"/>
      <c r="J1480"/>
      <c r="O1480"/>
      <c r="P1480"/>
      <c r="Q1480"/>
      <c r="AG1480"/>
      <c r="AI1480"/>
      <c r="AJ1480"/>
      <c r="AK1480"/>
      <c r="AL1480"/>
      <c r="AN1480"/>
      <c r="AS1480"/>
    </row>
    <row r="1481" spans="2:45" x14ac:dyDescent="0.25">
      <c r="B1481"/>
      <c r="C1481"/>
      <c r="D1481"/>
      <c r="H1481"/>
      <c r="I1481"/>
      <c r="J1481"/>
      <c r="O1481"/>
      <c r="P1481"/>
      <c r="Q1481"/>
      <c r="AG1481"/>
      <c r="AI1481"/>
      <c r="AJ1481"/>
      <c r="AK1481"/>
      <c r="AL1481"/>
      <c r="AN1481"/>
      <c r="AS1481"/>
    </row>
    <row r="1482" spans="2:45" x14ac:dyDescent="0.25">
      <c r="B1482"/>
      <c r="C1482"/>
      <c r="D1482"/>
      <c r="H1482"/>
      <c r="I1482"/>
      <c r="J1482"/>
      <c r="O1482"/>
      <c r="P1482"/>
      <c r="Q1482"/>
      <c r="AG1482"/>
      <c r="AI1482"/>
      <c r="AJ1482"/>
      <c r="AK1482"/>
      <c r="AL1482"/>
      <c r="AN1482"/>
      <c r="AS1482"/>
    </row>
    <row r="1483" spans="2:45" x14ac:dyDescent="0.25">
      <c r="B1483"/>
      <c r="C1483"/>
      <c r="D1483"/>
      <c r="H1483"/>
      <c r="I1483"/>
      <c r="J1483"/>
      <c r="O1483"/>
      <c r="P1483"/>
      <c r="Q1483"/>
      <c r="AG1483"/>
      <c r="AI1483"/>
      <c r="AJ1483"/>
      <c r="AK1483"/>
      <c r="AL1483"/>
      <c r="AN1483"/>
      <c r="AS1483"/>
    </row>
    <row r="1484" spans="2:45" x14ac:dyDescent="0.25">
      <c r="B1484"/>
      <c r="C1484"/>
      <c r="D1484"/>
      <c r="H1484"/>
      <c r="I1484"/>
      <c r="J1484"/>
      <c r="O1484"/>
      <c r="P1484"/>
      <c r="Q1484"/>
      <c r="AG1484"/>
      <c r="AI1484"/>
      <c r="AJ1484"/>
      <c r="AK1484"/>
      <c r="AL1484"/>
      <c r="AN1484"/>
      <c r="AS1484"/>
    </row>
    <row r="1485" spans="2:45" x14ac:dyDescent="0.25">
      <c r="B1485"/>
      <c r="C1485"/>
      <c r="D1485"/>
      <c r="H1485"/>
      <c r="I1485"/>
      <c r="J1485"/>
      <c r="O1485"/>
      <c r="P1485"/>
      <c r="Q1485"/>
      <c r="AG1485"/>
      <c r="AI1485"/>
      <c r="AJ1485"/>
      <c r="AK1485"/>
      <c r="AL1485"/>
      <c r="AN1485"/>
      <c r="AS1485"/>
    </row>
    <row r="1486" spans="2:45" x14ac:dyDescent="0.25">
      <c r="B1486"/>
      <c r="C1486"/>
      <c r="D1486"/>
      <c r="H1486"/>
      <c r="I1486"/>
      <c r="J1486"/>
      <c r="O1486"/>
      <c r="P1486"/>
      <c r="Q1486"/>
      <c r="AG1486"/>
      <c r="AI1486"/>
      <c r="AJ1486"/>
      <c r="AK1486"/>
      <c r="AL1486"/>
      <c r="AN1486"/>
      <c r="AS1486"/>
    </row>
    <row r="1487" spans="2:45" x14ac:dyDescent="0.25">
      <c r="B1487"/>
      <c r="C1487"/>
      <c r="D1487"/>
      <c r="H1487"/>
      <c r="I1487"/>
      <c r="J1487"/>
      <c r="O1487"/>
      <c r="P1487"/>
      <c r="Q1487"/>
      <c r="AG1487"/>
      <c r="AI1487"/>
      <c r="AJ1487"/>
      <c r="AK1487"/>
      <c r="AL1487"/>
      <c r="AN1487"/>
      <c r="AS1487"/>
    </row>
    <row r="1488" spans="2:45" x14ac:dyDescent="0.25">
      <c r="B1488"/>
      <c r="C1488"/>
      <c r="D1488"/>
      <c r="H1488"/>
      <c r="I1488"/>
      <c r="J1488"/>
      <c r="O1488"/>
      <c r="P1488"/>
      <c r="Q1488"/>
      <c r="AG1488"/>
      <c r="AI1488"/>
      <c r="AJ1488"/>
      <c r="AK1488"/>
      <c r="AL1488"/>
      <c r="AN1488"/>
      <c r="AS1488"/>
    </row>
    <row r="1489" spans="2:45" x14ac:dyDescent="0.25">
      <c r="B1489"/>
      <c r="C1489"/>
      <c r="D1489"/>
      <c r="H1489"/>
      <c r="I1489"/>
      <c r="J1489"/>
      <c r="O1489"/>
      <c r="P1489"/>
      <c r="Q1489"/>
      <c r="AG1489"/>
      <c r="AI1489"/>
      <c r="AJ1489"/>
      <c r="AK1489"/>
      <c r="AL1489"/>
      <c r="AN1489"/>
      <c r="AS1489"/>
    </row>
    <row r="1490" spans="2:45" x14ac:dyDescent="0.25">
      <c r="B1490"/>
      <c r="C1490"/>
      <c r="D1490"/>
      <c r="H1490"/>
      <c r="I1490"/>
      <c r="J1490"/>
      <c r="O1490"/>
      <c r="P1490"/>
      <c r="Q1490"/>
      <c r="AG1490"/>
      <c r="AI1490"/>
      <c r="AJ1490"/>
      <c r="AK1490"/>
      <c r="AL1490"/>
      <c r="AN1490"/>
      <c r="AS1490"/>
    </row>
    <row r="1491" spans="2:45" x14ac:dyDescent="0.25">
      <c r="B1491"/>
      <c r="C1491"/>
      <c r="D1491"/>
      <c r="H1491"/>
      <c r="I1491"/>
      <c r="J1491"/>
      <c r="O1491"/>
      <c r="P1491"/>
      <c r="Q1491"/>
      <c r="AG1491"/>
      <c r="AI1491"/>
      <c r="AJ1491"/>
      <c r="AK1491"/>
      <c r="AL1491"/>
      <c r="AN1491"/>
      <c r="AS1491"/>
    </row>
    <row r="1492" spans="2:45" x14ac:dyDescent="0.25">
      <c r="B1492"/>
      <c r="C1492"/>
      <c r="D1492"/>
      <c r="H1492"/>
      <c r="I1492"/>
      <c r="J1492"/>
      <c r="O1492"/>
      <c r="P1492"/>
      <c r="Q1492"/>
      <c r="AG1492"/>
      <c r="AI1492"/>
      <c r="AJ1492"/>
      <c r="AK1492"/>
      <c r="AL1492"/>
      <c r="AN1492"/>
      <c r="AS1492"/>
    </row>
    <row r="1493" spans="2:45" x14ac:dyDescent="0.25">
      <c r="B1493"/>
      <c r="C1493"/>
      <c r="D1493"/>
      <c r="H1493"/>
      <c r="I1493"/>
      <c r="J1493"/>
      <c r="O1493"/>
      <c r="P1493"/>
      <c r="Q1493"/>
      <c r="AG1493"/>
      <c r="AI1493"/>
      <c r="AJ1493"/>
      <c r="AK1493"/>
      <c r="AL1493"/>
      <c r="AN1493"/>
      <c r="AS1493"/>
    </row>
    <row r="1494" spans="2:45" x14ac:dyDescent="0.25">
      <c r="B1494"/>
      <c r="C1494"/>
      <c r="D1494"/>
      <c r="H1494"/>
      <c r="I1494"/>
      <c r="J1494"/>
      <c r="O1494"/>
      <c r="P1494"/>
      <c r="Q1494"/>
      <c r="AG1494"/>
      <c r="AI1494"/>
      <c r="AJ1494"/>
      <c r="AK1494"/>
      <c r="AL1494"/>
      <c r="AN1494"/>
      <c r="AS1494"/>
    </row>
    <row r="1495" spans="2:45" x14ac:dyDescent="0.25">
      <c r="B1495"/>
      <c r="C1495"/>
      <c r="D1495"/>
      <c r="H1495"/>
      <c r="I1495"/>
      <c r="J1495"/>
      <c r="O1495"/>
      <c r="P1495"/>
      <c r="Q1495"/>
      <c r="AG1495"/>
      <c r="AI1495"/>
      <c r="AJ1495"/>
      <c r="AK1495"/>
      <c r="AL1495"/>
      <c r="AN1495"/>
      <c r="AS1495"/>
    </row>
    <row r="1496" spans="2:45" x14ac:dyDescent="0.25">
      <c r="B1496"/>
      <c r="C1496"/>
      <c r="D1496"/>
      <c r="H1496"/>
      <c r="I1496"/>
      <c r="J1496"/>
      <c r="O1496"/>
      <c r="P1496"/>
      <c r="Q1496"/>
      <c r="AG1496"/>
      <c r="AI1496"/>
      <c r="AJ1496"/>
      <c r="AK1496"/>
      <c r="AL1496"/>
      <c r="AN1496"/>
      <c r="AS1496"/>
    </row>
    <row r="1497" spans="2:45" x14ac:dyDescent="0.25">
      <c r="B1497"/>
      <c r="C1497"/>
      <c r="D1497"/>
      <c r="H1497"/>
      <c r="I1497"/>
      <c r="J1497"/>
      <c r="O1497"/>
      <c r="P1497"/>
      <c r="Q1497"/>
      <c r="AG1497"/>
      <c r="AI1497"/>
      <c r="AJ1497"/>
      <c r="AK1497"/>
      <c r="AL1497"/>
      <c r="AN1497"/>
      <c r="AS1497"/>
    </row>
    <row r="1498" spans="2:45" x14ac:dyDescent="0.25">
      <c r="B1498"/>
      <c r="C1498"/>
      <c r="D1498"/>
      <c r="H1498"/>
      <c r="I1498"/>
      <c r="J1498"/>
      <c r="O1498"/>
      <c r="P1498"/>
      <c r="Q1498"/>
      <c r="AG1498"/>
      <c r="AI1498"/>
      <c r="AJ1498"/>
      <c r="AK1498"/>
      <c r="AL1498"/>
      <c r="AN1498"/>
      <c r="AS1498"/>
    </row>
    <row r="1499" spans="2:45" x14ac:dyDescent="0.25">
      <c r="B1499"/>
      <c r="C1499"/>
      <c r="D1499"/>
      <c r="H1499"/>
      <c r="I1499"/>
      <c r="J1499"/>
      <c r="O1499"/>
      <c r="P1499"/>
      <c r="Q1499"/>
      <c r="AG1499"/>
      <c r="AI1499"/>
      <c r="AJ1499"/>
      <c r="AK1499"/>
      <c r="AL1499"/>
      <c r="AN1499"/>
      <c r="AS1499"/>
    </row>
    <row r="1500" spans="2:45" x14ac:dyDescent="0.25">
      <c r="B1500"/>
      <c r="C1500"/>
      <c r="D1500"/>
      <c r="H1500"/>
      <c r="I1500"/>
      <c r="J1500"/>
      <c r="O1500"/>
      <c r="P1500"/>
      <c r="Q1500"/>
      <c r="AG1500"/>
      <c r="AI1500"/>
      <c r="AJ1500"/>
      <c r="AK1500"/>
      <c r="AL1500"/>
      <c r="AN1500"/>
      <c r="AS1500"/>
    </row>
    <row r="1501" spans="2:45" x14ac:dyDescent="0.25">
      <c r="B1501"/>
      <c r="C1501"/>
      <c r="D1501"/>
      <c r="H1501"/>
      <c r="I1501"/>
      <c r="J1501"/>
      <c r="O1501"/>
      <c r="P1501"/>
      <c r="Q1501"/>
      <c r="AG1501"/>
      <c r="AI1501"/>
      <c r="AJ1501"/>
      <c r="AK1501"/>
      <c r="AL1501"/>
      <c r="AN1501"/>
      <c r="AS1501"/>
    </row>
    <row r="1502" spans="2:45" x14ac:dyDescent="0.25">
      <c r="B1502"/>
      <c r="C1502"/>
      <c r="D1502"/>
      <c r="H1502"/>
      <c r="I1502"/>
      <c r="J1502"/>
      <c r="O1502"/>
      <c r="P1502"/>
      <c r="Q1502"/>
      <c r="AG1502"/>
      <c r="AI1502"/>
      <c r="AJ1502"/>
      <c r="AK1502"/>
      <c r="AL1502"/>
      <c r="AN1502"/>
      <c r="AS1502"/>
    </row>
    <row r="1503" spans="2:45" x14ac:dyDescent="0.25">
      <c r="B1503"/>
      <c r="C1503"/>
      <c r="D1503"/>
      <c r="H1503"/>
      <c r="I1503"/>
      <c r="J1503"/>
      <c r="O1503"/>
      <c r="P1503"/>
      <c r="Q1503"/>
      <c r="AG1503"/>
      <c r="AI1503"/>
      <c r="AJ1503"/>
      <c r="AK1503"/>
      <c r="AL1503"/>
      <c r="AN1503"/>
      <c r="AS1503"/>
    </row>
    <row r="1504" spans="2:45" x14ac:dyDescent="0.25">
      <c r="B1504"/>
      <c r="C1504"/>
      <c r="D1504"/>
      <c r="H1504"/>
      <c r="I1504"/>
      <c r="J1504"/>
      <c r="O1504"/>
      <c r="P1504"/>
      <c r="Q1504"/>
      <c r="AG1504"/>
      <c r="AI1504"/>
      <c r="AJ1504"/>
      <c r="AK1504"/>
      <c r="AL1504"/>
      <c r="AN1504"/>
      <c r="AS1504"/>
    </row>
    <row r="1505" spans="2:45" x14ac:dyDescent="0.25">
      <c r="B1505"/>
      <c r="C1505"/>
      <c r="D1505"/>
      <c r="H1505"/>
      <c r="I1505"/>
      <c r="J1505"/>
      <c r="O1505"/>
      <c r="P1505"/>
      <c r="Q1505"/>
      <c r="AG1505"/>
      <c r="AI1505"/>
      <c r="AJ1505"/>
      <c r="AK1505"/>
      <c r="AL1505"/>
      <c r="AN1505"/>
      <c r="AS1505"/>
    </row>
    <row r="1506" spans="2:45" x14ac:dyDescent="0.25">
      <c r="B1506"/>
      <c r="C1506"/>
      <c r="D1506"/>
      <c r="H1506"/>
      <c r="I1506"/>
      <c r="J1506"/>
      <c r="O1506"/>
      <c r="P1506"/>
      <c r="Q1506"/>
      <c r="AG1506"/>
      <c r="AI1506"/>
      <c r="AJ1506"/>
      <c r="AK1506"/>
      <c r="AL1506"/>
      <c r="AN1506"/>
      <c r="AS1506"/>
    </row>
    <row r="1507" spans="2:45" x14ac:dyDescent="0.25">
      <c r="B1507"/>
      <c r="C1507"/>
      <c r="D1507"/>
      <c r="H1507"/>
      <c r="I1507"/>
      <c r="J1507"/>
      <c r="O1507"/>
      <c r="P1507"/>
      <c r="Q1507"/>
      <c r="AG1507"/>
      <c r="AI1507"/>
      <c r="AJ1507"/>
      <c r="AK1507"/>
      <c r="AL1507"/>
      <c r="AN1507"/>
      <c r="AS1507"/>
    </row>
    <row r="1508" spans="2:45" x14ac:dyDescent="0.25">
      <c r="B1508"/>
      <c r="C1508"/>
      <c r="D1508"/>
      <c r="H1508"/>
      <c r="I1508"/>
      <c r="J1508"/>
      <c r="O1508"/>
      <c r="P1508"/>
      <c r="Q1508"/>
      <c r="AG1508"/>
      <c r="AI1508"/>
      <c r="AJ1508"/>
      <c r="AK1508"/>
      <c r="AL1508"/>
      <c r="AN1508"/>
      <c r="AS1508"/>
    </row>
    <row r="1509" spans="2:45" x14ac:dyDescent="0.25">
      <c r="B1509"/>
      <c r="C1509"/>
      <c r="D1509"/>
      <c r="H1509"/>
      <c r="I1509"/>
      <c r="J1509"/>
      <c r="O1509"/>
      <c r="P1509"/>
      <c r="Q1509"/>
      <c r="AG1509"/>
      <c r="AI1509"/>
      <c r="AJ1509"/>
      <c r="AK1509"/>
      <c r="AL1509"/>
      <c r="AN1509"/>
      <c r="AS1509"/>
    </row>
    <row r="1510" spans="2:45" x14ac:dyDescent="0.25">
      <c r="B1510"/>
      <c r="C1510"/>
      <c r="D1510"/>
      <c r="H1510"/>
      <c r="I1510"/>
      <c r="J1510"/>
      <c r="O1510"/>
      <c r="P1510"/>
      <c r="Q1510"/>
      <c r="AG1510"/>
      <c r="AI1510"/>
      <c r="AJ1510"/>
      <c r="AK1510"/>
      <c r="AL1510"/>
      <c r="AN1510"/>
      <c r="AS1510"/>
    </row>
    <row r="1511" spans="2:45" x14ac:dyDescent="0.25">
      <c r="B1511"/>
      <c r="C1511"/>
      <c r="D1511"/>
      <c r="H1511"/>
      <c r="I1511"/>
      <c r="J1511"/>
      <c r="O1511"/>
      <c r="P1511"/>
      <c r="Q1511"/>
      <c r="AG1511"/>
      <c r="AI1511"/>
      <c r="AJ1511"/>
      <c r="AK1511"/>
      <c r="AL1511"/>
      <c r="AN1511"/>
      <c r="AS1511"/>
    </row>
    <row r="1512" spans="2:45" x14ac:dyDescent="0.25">
      <c r="B1512"/>
      <c r="C1512"/>
      <c r="D1512"/>
      <c r="H1512"/>
      <c r="I1512"/>
      <c r="J1512"/>
      <c r="O1512"/>
      <c r="P1512"/>
      <c r="Q1512"/>
      <c r="AG1512"/>
      <c r="AI1512"/>
      <c r="AJ1512"/>
      <c r="AK1512"/>
      <c r="AL1512"/>
      <c r="AN1512"/>
      <c r="AS1512"/>
    </row>
    <row r="1513" spans="2:45" x14ac:dyDescent="0.25">
      <c r="B1513"/>
      <c r="C1513"/>
      <c r="D1513"/>
      <c r="H1513"/>
      <c r="I1513"/>
      <c r="J1513"/>
      <c r="O1513"/>
      <c r="P1513"/>
      <c r="Q1513"/>
      <c r="AG1513"/>
      <c r="AI1513"/>
      <c r="AJ1513"/>
      <c r="AK1513"/>
      <c r="AL1513"/>
      <c r="AN1513"/>
      <c r="AS1513"/>
    </row>
    <row r="1514" spans="2:45" x14ac:dyDescent="0.25">
      <c r="B1514"/>
      <c r="C1514"/>
      <c r="D1514"/>
      <c r="H1514"/>
      <c r="I1514"/>
      <c r="J1514"/>
      <c r="O1514"/>
      <c r="P1514"/>
      <c r="Q1514"/>
      <c r="AG1514"/>
      <c r="AI1514"/>
      <c r="AJ1514"/>
      <c r="AK1514"/>
      <c r="AL1514"/>
      <c r="AN1514"/>
      <c r="AS1514"/>
    </row>
    <row r="1515" spans="2:45" x14ac:dyDescent="0.25">
      <c r="B1515"/>
      <c r="C1515"/>
      <c r="D1515"/>
      <c r="H1515"/>
      <c r="I1515"/>
      <c r="J1515"/>
      <c r="O1515"/>
      <c r="P1515"/>
      <c r="Q1515"/>
      <c r="AG1515"/>
      <c r="AI1515"/>
      <c r="AJ1515"/>
      <c r="AK1515"/>
      <c r="AL1515"/>
      <c r="AN1515"/>
      <c r="AS1515"/>
    </row>
    <row r="1516" spans="2:45" x14ac:dyDescent="0.25">
      <c r="B1516"/>
      <c r="C1516"/>
      <c r="D1516"/>
      <c r="H1516"/>
      <c r="I1516"/>
      <c r="J1516"/>
      <c r="O1516"/>
      <c r="P1516"/>
      <c r="Q1516"/>
      <c r="AG1516"/>
      <c r="AI1516"/>
      <c r="AJ1516"/>
      <c r="AK1516"/>
      <c r="AL1516"/>
      <c r="AN1516"/>
      <c r="AS1516"/>
    </row>
    <row r="1517" spans="2:45" x14ac:dyDescent="0.25">
      <c r="B1517"/>
      <c r="C1517"/>
      <c r="D1517"/>
      <c r="H1517"/>
      <c r="I1517"/>
      <c r="J1517"/>
      <c r="O1517"/>
      <c r="P1517"/>
      <c r="Q1517"/>
      <c r="AG1517"/>
      <c r="AI1517"/>
      <c r="AJ1517"/>
      <c r="AK1517"/>
      <c r="AL1517"/>
      <c r="AN1517"/>
      <c r="AS1517"/>
    </row>
    <row r="1518" spans="2:45" x14ac:dyDescent="0.25">
      <c r="B1518"/>
      <c r="C1518"/>
      <c r="D1518"/>
      <c r="H1518"/>
      <c r="I1518"/>
      <c r="J1518"/>
      <c r="O1518"/>
      <c r="P1518"/>
      <c r="Q1518"/>
      <c r="AG1518"/>
      <c r="AI1518"/>
      <c r="AJ1518"/>
      <c r="AK1518"/>
      <c r="AL1518"/>
      <c r="AN1518"/>
      <c r="AS1518"/>
    </row>
    <row r="1519" spans="2:45" x14ac:dyDescent="0.25">
      <c r="B1519"/>
      <c r="C1519"/>
      <c r="D1519"/>
      <c r="H1519"/>
      <c r="I1519"/>
      <c r="J1519"/>
      <c r="O1519"/>
      <c r="P1519"/>
      <c r="Q1519"/>
      <c r="AG1519"/>
      <c r="AI1519"/>
      <c r="AJ1519"/>
      <c r="AK1519"/>
      <c r="AL1519"/>
      <c r="AN1519"/>
      <c r="AS1519"/>
    </row>
    <row r="1520" spans="2:45" x14ac:dyDescent="0.25">
      <c r="B1520"/>
      <c r="C1520"/>
      <c r="D1520"/>
      <c r="H1520"/>
      <c r="I1520"/>
      <c r="J1520"/>
      <c r="O1520"/>
      <c r="P1520"/>
      <c r="Q1520"/>
      <c r="AG1520"/>
      <c r="AI1520"/>
      <c r="AJ1520"/>
      <c r="AK1520"/>
      <c r="AL1520"/>
      <c r="AN1520"/>
      <c r="AS1520"/>
    </row>
    <row r="1521" spans="2:45" x14ac:dyDescent="0.25">
      <c r="B1521"/>
      <c r="C1521"/>
      <c r="D1521"/>
      <c r="H1521"/>
      <c r="I1521"/>
      <c r="J1521"/>
      <c r="O1521"/>
      <c r="P1521"/>
      <c r="Q1521"/>
      <c r="AG1521"/>
      <c r="AI1521"/>
      <c r="AJ1521"/>
      <c r="AK1521"/>
      <c r="AL1521"/>
      <c r="AN1521"/>
      <c r="AS1521"/>
    </row>
    <row r="1522" spans="2:45" x14ac:dyDescent="0.25">
      <c r="B1522"/>
      <c r="C1522"/>
      <c r="D1522"/>
      <c r="H1522"/>
      <c r="I1522"/>
      <c r="J1522"/>
      <c r="O1522"/>
      <c r="P1522"/>
      <c r="Q1522"/>
      <c r="AG1522"/>
      <c r="AI1522"/>
      <c r="AJ1522"/>
      <c r="AK1522"/>
      <c r="AL1522"/>
      <c r="AN1522"/>
      <c r="AS1522"/>
    </row>
    <row r="1523" spans="2:45" x14ac:dyDescent="0.25">
      <c r="B1523"/>
      <c r="C1523"/>
      <c r="D1523"/>
      <c r="H1523"/>
      <c r="I1523"/>
      <c r="J1523"/>
      <c r="O1523"/>
      <c r="P1523"/>
      <c r="Q1523"/>
      <c r="AG1523"/>
      <c r="AI1523"/>
      <c r="AJ1523"/>
      <c r="AK1523"/>
      <c r="AL1523"/>
      <c r="AN1523"/>
      <c r="AS1523"/>
    </row>
    <row r="1524" spans="2:45" x14ac:dyDescent="0.25">
      <c r="B1524"/>
      <c r="C1524"/>
      <c r="D1524"/>
      <c r="H1524"/>
      <c r="I1524"/>
      <c r="J1524"/>
      <c r="O1524"/>
      <c r="P1524"/>
      <c r="Q1524"/>
      <c r="AG1524"/>
      <c r="AI1524"/>
      <c r="AJ1524"/>
      <c r="AK1524"/>
      <c r="AL1524"/>
      <c r="AN1524"/>
      <c r="AS1524"/>
    </row>
    <row r="1525" spans="2:45" x14ac:dyDescent="0.25">
      <c r="B1525"/>
      <c r="C1525"/>
      <c r="D1525"/>
      <c r="H1525"/>
      <c r="I1525"/>
      <c r="J1525"/>
      <c r="O1525"/>
      <c r="P1525"/>
      <c r="Q1525"/>
      <c r="AG1525"/>
      <c r="AI1525"/>
      <c r="AJ1525"/>
      <c r="AK1525"/>
      <c r="AL1525"/>
      <c r="AN1525"/>
      <c r="AS1525"/>
    </row>
    <row r="1526" spans="2:45" x14ac:dyDescent="0.25">
      <c r="B1526"/>
      <c r="C1526"/>
      <c r="D1526"/>
      <c r="H1526"/>
      <c r="I1526"/>
      <c r="J1526"/>
      <c r="O1526"/>
      <c r="P1526"/>
      <c r="Q1526"/>
      <c r="AG1526"/>
      <c r="AI1526"/>
      <c r="AJ1526"/>
      <c r="AK1526"/>
      <c r="AL1526"/>
      <c r="AN1526"/>
      <c r="AS1526"/>
    </row>
    <row r="1527" spans="2:45" x14ac:dyDescent="0.25">
      <c r="B1527"/>
      <c r="C1527"/>
      <c r="D1527"/>
      <c r="H1527"/>
      <c r="I1527"/>
      <c r="J1527"/>
      <c r="O1527"/>
      <c r="P1527"/>
      <c r="Q1527"/>
      <c r="AG1527"/>
      <c r="AI1527"/>
      <c r="AJ1527"/>
      <c r="AK1527"/>
      <c r="AL1527"/>
      <c r="AN1527"/>
      <c r="AS1527"/>
    </row>
    <row r="1528" spans="2:45" x14ac:dyDescent="0.25">
      <c r="B1528"/>
      <c r="C1528"/>
      <c r="D1528"/>
      <c r="H1528"/>
      <c r="I1528"/>
      <c r="J1528"/>
      <c r="O1528"/>
      <c r="P1528"/>
      <c r="Q1528"/>
      <c r="AG1528"/>
      <c r="AI1528"/>
      <c r="AJ1528"/>
      <c r="AK1528"/>
      <c r="AL1528"/>
      <c r="AN1528"/>
      <c r="AS1528"/>
    </row>
    <row r="1529" spans="2:45" x14ac:dyDescent="0.25">
      <c r="B1529"/>
      <c r="C1529"/>
      <c r="D1529"/>
      <c r="H1529"/>
      <c r="I1529"/>
      <c r="J1529"/>
      <c r="O1529"/>
      <c r="P1529"/>
      <c r="Q1529"/>
      <c r="AG1529"/>
      <c r="AI1529"/>
      <c r="AJ1529"/>
      <c r="AK1529"/>
      <c r="AL1529"/>
      <c r="AN1529"/>
      <c r="AS1529"/>
    </row>
    <row r="1530" spans="2:45" x14ac:dyDescent="0.25">
      <c r="B1530"/>
      <c r="C1530"/>
      <c r="D1530"/>
      <c r="H1530"/>
      <c r="I1530"/>
      <c r="J1530"/>
      <c r="O1530"/>
      <c r="P1530"/>
      <c r="Q1530"/>
      <c r="AG1530"/>
      <c r="AI1530"/>
      <c r="AJ1530"/>
      <c r="AK1530"/>
      <c r="AL1530"/>
      <c r="AN1530"/>
      <c r="AS1530"/>
    </row>
    <row r="1531" spans="2:45" x14ac:dyDescent="0.25">
      <c r="B1531"/>
      <c r="C1531"/>
      <c r="D1531"/>
      <c r="H1531"/>
      <c r="I1531"/>
      <c r="J1531"/>
      <c r="O1531"/>
      <c r="P1531"/>
      <c r="Q1531"/>
      <c r="AG1531"/>
      <c r="AI1531"/>
      <c r="AJ1531"/>
      <c r="AK1531"/>
      <c r="AL1531"/>
      <c r="AN1531"/>
      <c r="AS1531"/>
    </row>
    <row r="1532" spans="2:45" x14ac:dyDescent="0.25">
      <c r="B1532"/>
      <c r="C1532"/>
      <c r="D1532"/>
      <c r="H1532"/>
      <c r="I1532"/>
      <c r="J1532"/>
      <c r="O1532"/>
      <c r="P1532"/>
      <c r="Q1532"/>
      <c r="AG1532"/>
      <c r="AI1532"/>
      <c r="AJ1532"/>
      <c r="AK1532"/>
      <c r="AL1532"/>
      <c r="AN1532"/>
      <c r="AS1532"/>
    </row>
    <row r="1533" spans="2:45" x14ac:dyDescent="0.25">
      <c r="B1533"/>
      <c r="C1533"/>
      <c r="D1533"/>
      <c r="H1533"/>
      <c r="I1533"/>
      <c r="J1533"/>
      <c r="O1533"/>
      <c r="P1533"/>
      <c r="Q1533"/>
      <c r="AG1533"/>
      <c r="AI1533"/>
      <c r="AJ1533"/>
      <c r="AK1533"/>
      <c r="AL1533"/>
      <c r="AN1533"/>
      <c r="AS1533"/>
    </row>
    <row r="1534" spans="2:45" x14ac:dyDescent="0.25">
      <c r="B1534"/>
      <c r="C1534"/>
      <c r="D1534"/>
      <c r="H1534"/>
      <c r="I1534"/>
      <c r="J1534"/>
      <c r="O1534"/>
      <c r="P1534"/>
      <c r="Q1534"/>
      <c r="AG1534"/>
      <c r="AI1534"/>
      <c r="AJ1534"/>
      <c r="AK1534"/>
      <c r="AL1534"/>
      <c r="AN1534"/>
      <c r="AS1534"/>
    </row>
    <row r="1535" spans="2:45" x14ac:dyDescent="0.25">
      <c r="B1535"/>
      <c r="C1535"/>
      <c r="D1535"/>
      <c r="H1535"/>
      <c r="I1535"/>
      <c r="J1535"/>
      <c r="O1535"/>
      <c r="P1535"/>
      <c r="Q1535"/>
      <c r="AG1535"/>
      <c r="AI1535"/>
      <c r="AJ1535"/>
      <c r="AK1535"/>
      <c r="AL1535"/>
      <c r="AN1535"/>
      <c r="AS1535"/>
    </row>
    <row r="1536" spans="2:45" x14ac:dyDescent="0.25">
      <c r="B1536"/>
      <c r="C1536"/>
      <c r="D1536"/>
      <c r="H1536"/>
      <c r="I1536"/>
      <c r="J1536"/>
      <c r="O1536"/>
      <c r="P1536"/>
      <c r="Q1536"/>
      <c r="AG1536"/>
      <c r="AI1536"/>
      <c r="AJ1536"/>
      <c r="AK1536"/>
      <c r="AL1536"/>
      <c r="AN1536"/>
      <c r="AS1536"/>
    </row>
    <row r="1537" spans="2:45" x14ac:dyDescent="0.25">
      <c r="B1537"/>
      <c r="C1537"/>
      <c r="D1537"/>
      <c r="H1537"/>
      <c r="I1537"/>
      <c r="J1537"/>
      <c r="O1537"/>
      <c r="P1537"/>
      <c r="Q1537"/>
      <c r="AG1537"/>
      <c r="AI1537"/>
      <c r="AJ1537"/>
      <c r="AK1537"/>
      <c r="AL1537"/>
      <c r="AN1537"/>
      <c r="AS1537"/>
    </row>
    <row r="1538" spans="2:45" x14ac:dyDescent="0.25">
      <c r="B1538"/>
      <c r="C1538"/>
      <c r="D1538"/>
      <c r="H1538"/>
      <c r="I1538"/>
      <c r="J1538"/>
      <c r="O1538"/>
      <c r="P1538"/>
      <c r="Q1538"/>
      <c r="AG1538"/>
      <c r="AI1538"/>
      <c r="AJ1538"/>
      <c r="AK1538"/>
      <c r="AL1538"/>
      <c r="AN1538"/>
      <c r="AS1538"/>
    </row>
    <row r="1539" spans="2:45" x14ac:dyDescent="0.25">
      <c r="B1539"/>
      <c r="C1539"/>
      <c r="D1539"/>
      <c r="H1539"/>
      <c r="I1539"/>
      <c r="J1539"/>
      <c r="O1539"/>
      <c r="P1539"/>
      <c r="Q1539"/>
      <c r="AG1539"/>
      <c r="AI1539"/>
      <c r="AJ1539"/>
      <c r="AK1539"/>
      <c r="AL1539"/>
      <c r="AN1539"/>
      <c r="AS1539"/>
    </row>
    <row r="1540" spans="2:45" x14ac:dyDescent="0.25">
      <c r="B1540"/>
      <c r="C1540"/>
      <c r="D1540"/>
      <c r="H1540"/>
      <c r="I1540"/>
      <c r="J1540"/>
      <c r="O1540"/>
      <c r="P1540"/>
      <c r="Q1540"/>
      <c r="AG1540"/>
      <c r="AI1540"/>
      <c r="AJ1540"/>
      <c r="AK1540"/>
      <c r="AL1540"/>
      <c r="AN1540"/>
      <c r="AS1540"/>
    </row>
    <row r="1541" spans="2:45" x14ac:dyDescent="0.25">
      <c r="B1541"/>
      <c r="C1541"/>
      <c r="D1541"/>
      <c r="H1541"/>
      <c r="I1541"/>
      <c r="J1541"/>
      <c r="O1541"/>
      <c r="P1541"/>
      <c r="Q1541"/>
      <c r="AG1541"/>
      <c r="AI1541"/>
      <c r="AJ1541"/>
      <c r="AK1541"/>
      <c r="AL1541"/>
      <c r="AN1541"/>
      <c r="AS1541"/>
    </row>
    <row r="1542" spans="2:45" x14ac:dyDescent="0.25">
      <c r="B1542"/>
      <c r="C1542"/>
      <c r="D1542"/>
      <c r="H1542"/>
      <c r="I1542"/>
      <c r="J1542"/>
      <c r="O1542"/>
      <c r="P1542"/>
      <c r="Q1542"/>
      <c r="AG1542"/>
      <c r="AI1542"/>
      <c r="AJ1542"/>
      <c r="AK1542"/>
      <c r="AL1542"/>
      <c r="AN1542"/>
      <c r="AS1542"/>
    </row>
    <row r="1543" spans="2:45" x14ac:dyDescent="0.25">
      <c r="B1543"/>
      <c r="C1543"/>
      <c r="D1543"/>
      <c r="H1543"/>
      <c r="I1543"/>
      <c r="J1543"/>
      <c r="O1543"/>
      <c r="P1543"/>
      <c r="Q1543"/>
      <c r="AG1543"/>
      <c r="AI1543"/>
      <c r="AJ1543"/>
      <c r="AK1543"/>
      <c r="AL1543"/>
      <c r="AN1543"/>
      <c r="AS1543"/>
    </row>
    <row r="1544" spans="2:45" x14ac:dyDescent="0.25">
      <c r="B1544"/>
      <c r="C1544"/>
      <c r="D1544"/>
      <c r="H1544"/>
      <c r="I1544"/>
      <c r="J1544"/>
      <c r="O1544"/>
      <c r="P1544"/>
      <c r="Q1544"/>
      <c r="AG1544"/>
      <c r="AI1544"/>
      <c r="AJ1544"/>
      <c r="AK1544"/>
      <c r="AL1544"/>
      <c r="AN1544"/>
      <c r="AS1544"/>
    </row>
    <row r="1545" spans="2:45" x14ac:dyDescent="0.25">
      <c r="B1545"/>
      <c r="C1545"/>
      <c r="D1545"/>
      <c r="H1545"/>
      <c r="I1545"/>
      <c r="J1545"/>
      <c r="O1545"/>
      <c r="P1545"/>
      <c r="Q1545"/>
      <c r="AG1545"/>
      <c r="AI1545"/>
      <c r="AJ1545"/>
      <c r="AK1545"/>
      <c r="AL1545"/>
      <c r="AN1545"/>
      <c r="AS1545"/>
    </row>
    <row r="1546" spans="2:45" x14ac:dyDescent="0.25">
      <c r="B1546"/>
      <c r="C1546"/>
      <c r="D1546"/>
      <c r="H1546"/>
      <c r="I1546"/>
      <c r="J1546"/>
      <c r="O1546"/>
      <c r="P1546"/>
      <c r="Q1546"/>
      <c r="AG1546"/>
      <c r="AI1546"/>
      <c r="AJ1546"/>
      <c r="AK1546"/>
      <c r="AL1546"/>
      <c r="AN1546"/>
      <c r="AS1546"/>
    </row>
    <row r="1547" spans="2:45" x14ac:dyDescent="0.25">
      <c r="B1547"/>
      <c r="C1547"/>
      <c r="D1547"/>
      <c r="H1547"/>
      <c r="I1547"/>
      <c r="J1547"/>
      <c r="O1547"/>
      <c r="P1547"/>
      <c r="Q1547"/>
      <c r="AG1547"/>
      <c r="AI1547"/>
      <c r="AJ1547"/>
      <c r="AK1547"/>
      <c r="AL1547"/>
      <c r="AN1547"/>
      <c r="AS1547"/>
    </row>
    <row r="1548" spans="2:45" x14ac:dyDescent="0.25">
      <c r="B1548"/>
      <c r="C1548"/>
      <c r="D1548"/>
      <c r="H1548"/>
      <c r="I1548"/>
      <c r="J1548"/>
      <c r="O1548"/>
      <c r="P1548"/>
      <c r="Q1548"/>
      <c r="AG1548"/>
      <c r="AI1548"/>
      <c r="AJ1548"/>
      <c r="AK1548"/>
      <c r="AL1548"/>
      <c r="AN1548"/>
      <c r="AS1548"/>
    </row>
    <row r="1549" spans="2:45" x14ac:dyDescent="0.25">
      <c r="B1549"/>
      <c r="C1549"/>
      <c r="D1549"/>
      <c r="H1549"/>
      <c r="I1549"/>
      <c r="J1549"/>
      <c r="O1549"/>
      <c r="P1549"/>
      <c r="Q1549"/>
      <c r="AG1549"/>
      <c r="AI1549"/>
      <c r="AJ1549"/>
      <c r="AK1549"/>
      <c r="AL1549"/>
      <c r="AN1549"/>
      <c r="AS1549"/>
    </row>
    <row r="1550" spans="2:45" x14ac:dyDescent="0.25">
      <c r="B1550"/>
      <c r="C1550"/>
      <c r="D1550"/>
      <c r="H1550"/>
      <c r="I1550"/>
      <c r="J1550"/>
      <c r="O1550"/>
      <c r="P1550"/>
      <c r="Q1550"/>
      <c r="AG1550"/>
      <c r="AI1550"/>
      <c r="AJ1550"/>
      <c r="AK1550"/>
      <c r="AL1550"/>
      <c r="AN1550"/>
      <c r="AS1550"/>
    </row>
    <row r="1551" spans="2:45" x14ac:dyDescent="0.25">
      <c r="B1551"/>
      <c r="C1551"/>
      <c r="D1551"/>
      <c r="H1551"/>
      <c r="I1551"/>
      <c r="J1551"/>
      <c r="O1551"/>
      <c r="P1551"/>
      <c r="Q1551"/>
      <c r="AG1551"/>
      <c r="AI1551"/>
      <c r="AJ1551"/>
      <c r="AK1551"/>
      <c r="AL1551"/>
      <c r="AN1551"/>
      <c r="AS1551"/>
    </row>
    <row r="1552" spans="2:45" x14ac:dyDescent="0.25">
      <c r="B1552"/>
      <c r="C1552"/>
      <c r="D1552"/>
      <c r="H1552"/>
      <c r="I1552"/>
      <c r="J1552"/>
      <c r="O1552"/>
      <c r="P1552"/>
      <c r="Q1552"/>
      <c r="AG1552"/>
      <c r="AI1552"/>
      <c r="AJ1552"/>
      <c r="AK1552"/>
      <c r="AL1552"/>
      <c r="AN1552"/>
      <c r="AS1552"/>
    </row>
    <row r="1553" spans="2:45" x14ac:dyDescent="0.25">
      <c r="B1553"/>
      <c r="C1553"/>
      <c r="D1553"/>
      <c r="H1553"/>
      <c r="I1553"/>
      <c r="J1553"/>
      <c r="O1553"/>
      <c r="P1553"/>
      <c r="Q1553"/>
      <c r="AG1553"/>
      <c r="AI1553"/>
      <c r="AJ1553"/>
      <c r="AK1553"/>
      <c r="AL1553"/>
      <c r="AN1553"/>
      <c r="AS1553"/>
    </row>
    <row r="1554" spans="2:45" x14ac:dyDescent="0.25">
      <c r="B1554"/>
      <c r="C1554"/>
      <c r="D1554"/>
      <c r="H1554"/>
      <c r="I1554"/>
      <c r="J1554"/>
      <c r="O1554"/>
      <c r="P1554"/>
      <c r="Q1554"/>
      <c r="AG1554"/>
      <c r="AI1554"/>
      <c r="AJ1554"/>
      <c r="AK1554"/>
      <c r="AL1554"/>
      <c r="AN1554"/>
      <c r="AS1554"/>
    </row>
    <row r="1555" spans="2:45" x14ac:dyDescent="0.25">
      <c r="B1555"/>
      <c r="C1555"/>
      <c r="D1555"/>
      <c r="H1555"/>
      <c r="I1555"/>
      <c r="J1555"/>
      <c r="O1555"/>
      <c r="P1555"/>
      <c r="Q1555"/>
      <c r="AG1555"/>
      <c r="AI1555"/>
      <c r="AJ1555"/>
      <c r="AK1555"/>
      <c r="AL1555"/>
      <c r="AN1555"/>
      <c r="AS1555"/>
    </row>
    <row r="1556" spans="2:45" x14ac:dyDescent="0.25">
      <c r="B1556"/>
      <c r="C1556"/>
      <c r="D1556"/>
      <c r="H1556"/>
      <c r="I1556"/>
      <c r="J1556"/>
      <c r="O1556"/>
      <c r="P1556"/>
      <c r="Q1556"/>
      <c r="AG1556"/>
      <c r="AI1556"/>
      <c r="AJ1556"/>
      <c r="AK1556"/>
      <c r="AL1556"/>
      <c r="AN1556"/>
      <c r="AS1556"/>
    </row>
    <row r="1557" spans="2:45" x14ac:dyDescent="0.25">
      <c r="B1557"/>
      <c r="C1557"/>
      <c r="D1557"/>
      <c r="H1557"/>
      <c r="I1557"/>
      <c r="J1557"/>
      <c r="O1557"/>
      <c r="P1557"/>
      <c r="Q1557"/>
      <c r="AG1557"/>
      <c r="AI1557"/>
      <c r="AJ1557"/>
      <c r="AK1557"/>
      <c r="AL1557"/>
      <c r="AN1557"/>
      <c r="AS1557"/>
    </row>
    <row r="1558" spans="2:45" x14ac:dyDescent="0.25">
      <c r="B1558"/>
      <c r="C1558"/>
      <c r="D1558"/>
      <c r="H1558"/>
      <c r="I1558"/>
      <c r="J1558"/>
      <c r="O1558"/>
      <c r="P1558"/>
      <c r="Q1558"/>
      <c r="AG1558"/>
      <c r="AI1558"/>
      <c r="AJ1558"/>
      <c r="AK1558"/>
      <c r="AL1558"/>
      <c r="AN1558"/>
      <c r="AS1558"/>
    </row>
    <row r="1559" spans="2:45" x14ac:dyDescent="0.25">
      <c r="B1559"/>
      <c r="C1559"/>
      <c r="D1559"/>
      <c r="H1559"/>
      <c r="I1559"/>
      <c r="J1559"/>
      <c r="O1559"/>
      <c r="P1559"/>
      <c r="Q1559"/>
      <c r="AG1559"/>
      <c r="AI1559"/>
      <c r="AJ1559"/>
      <c r="AK1559"/>
      <c r="AL1559"/>
      <c r="AN1559"/>
      <c r="AS1559"/>
    </row>
    <row r="1560" spans="2:45" x14ac:dyDescent="0.25">
      <c r="B1560"/>
      <c r="C1560"/>
      <c r="D1560"/>
      <c r="H1560"/>
      <c r="I1560"/>
      <c r="J1560"/>
      <c r="O1560"/>
      <c r="P1560"/>
      <c r="Q1560"/>
      <c r="AG1560"/>
      <c r="AI1560"/>
      <c r="AJ1560"/>
      <c r="AK1560"/>
      <c r="AL1560"/>
      <c r="AN1560"/>
      <c r="AS1560"/>
    </row>
    <row r="1561" spans="2:45" x14ac:dyDescent="0.25">
      <c r="B1561"/>
      <c r="C1561"/>
      <c r="D1561"/>
      <c r="H1561"/>
      <c r="I1561"/>
      <c r="J1561"/>
      <c r="O1561"/>
      <c r="P1561"/>
      <c r="Q1561"/>
      <c r="AG1561"/>
      <c r="AI1561"/>
      <c r="AJ1561"/>
      <c r="AK1561"/>
      <c r="AL1561"/>
      <c r="AN1561"/>
      <c r="AS1561"/>
    </row>
    <row r="1562" spans="2:45" x14ac:dyDescent="0.25">
      <c r="B1562"/>
      <c r="C1562"/>
      <c r="D1562"/>
      <c r="H1562"/>
      <c r="I1562"/>
      <c r="J1562"/>
      <c r="O1562"/>
      <c r="P1562"/>
      <c r="Q1562"/>
      <c r="AG1562"/>
      <c r="AI1562"/>
      <c r="AJ1562"/>
      <c r="AK1562"/>
      <c r="AL1562"/>
      <c r="AN1562"/>
      <c r="AS1562"/>
    </row>
    <row r="1563" spans="2:45" x14ac:dyDescent="0.25">
      <c r="B1563"/>
      <c r="C1563"/>
      <c r="D1563"/>
      <c r="H1563"/>
      <c r="I1563"/>
      <c r="J1563"/>
      <c r="O1563"/>
      <c r="P1563"/>
      <c r="Q1563"/>
      <c r="AG1563"/>
      <c r="AI1563"/>
      <c r="AJ1563"/>
      <c r="AK1563"/>
      <c r="AL1563"/>
      <c r="AN1563"/>
      <c r="AS1563"/>
    </row>
    <row r="1564" spans="2:45" x14ac:dyDescent="0.25">
      <c r="B1564"/>
      <c r="C1564"/>
      <c r="D1564"/>
      <c r="H1564"/>
      <c r="I1564"/>
      <c r="J1564"/>
      <c r="O1564"/>
      <c r="P1564"/>
      <c r="Q1564"/>
      <c r="AG1564"/>
      <c r="AI1564"/>
      <c r="AJ1564"/>
      <c r="AK1564"/>
      <c r="AL1564"/>
      <c r="AN1564"/>
      <c r="AS1564"/>
    </row>
    <row r="1565" spans="2:45" x14ac:dyDescent="0.25">
      <c r="B1565"/>
      <c r="C1565"/>
      <c r="D1565"/>
      <c r="H1565"/>
      <c r="I1565"/>
      <c r="J1565"/>
      <c r="O1565"/>
      <c r="P1565"/>
      <c r="Q1565"/>
      <c r="AG1565"/>
      <c r="AI1565"/>
      <c r="AJ1565"/>
      <c r="AK1565"/>
      <c r="AL1565"/>
      <c r="AN1565"/>
      <c r="AS1565"/>
    </row>
    <row r="1566" spans="2:45" x14ac:dyDescent="0.25">
      <c r="B1566"/>
      <c r="C1566"/>
      <c r="D1566"/>
      <c r="H1566"/>
      <c r="I1566"/>
      <c r="J1566"/>
      <c r="O1566"/>
      <c r="P1566"/>
      <c r="Q1566"/>
      <c r="AG1566"/>
      <c r="AI1566"/>
      <c r="AJ1566"/>
      <c r="AK1566"/>
      <c r="AL1566"/>
      <c r="AN1566"/>
      <c r="AS1566"/>
    </row>
    <row r="1567" spans="2:45" x14ac:dyDescent="0.25">
      <c r="B1567"/>
      <c r="C1567"/>
      <c r="D1567"/>
      <c r="H1567"/>
      <c r="I1567"/>
      <c r="J1567"/>
      <c r="O1567"/>
      <c r="P1567"/>
      <c r="Q1567"/>
      <c r="AG1567"/>
      <c r="AI1567"/>
      <c r="AJ1567"/>
      <c r="AK1567"/>
      <c r="AL1567"/>
      <c r="AN1567"/>
      <c r="AS1567"/>
    </row>
    <row r="1568" spans="2:45" x14ac:dyDescent="0.25">
      <c r="B1568"/>
      <c r="C1568"/>
      <c r="D1568"/>
      <c r="H1568"/>
      <c r="I1568"/>
      <c r="J1568"/>
      <c r="O1568"/>
      <c r="P1568"/>
      <c r="Q1568"/>
      <c r="AG1568"/>
      <c r="AI1568"/>
      <c r="AJ1568"/>
      <c r="AK1568"/>
      <c r="AL1568"/>
      <c r="AN1568"/>
      <c r="AS1568"/>
    </row>
    <row r="1569" spans="2:45" x14ac:dyDescent="0.25">
      <c r="B1569"/>
      <c r="C1569"/>
      <c r="D1569"/>
      <c r="H1569"/>
      <c r="I1569"/>
      <c r="J1569"/>
      <c r="O1569"/>
      <c r="P1569"/>
      <c r="Q1569"/>
      <c r="AG1569"/>
      <c r="AI1569"/>
      <c r="AJ1569"/>
      <c r="AK1569"/>
      <c r="AL1569"/>
      <c r="AN1569"/>
      <c r="AS1569"/>
    </row>
    <row r="1570" spans="2:45" x14ac:dyDescent="0.25">
      <c r="B1570"/>
      <c r="C1570"/>
      <c r="D1570"/>
      <c r="H1570"/>
      <c r="I1570"/>
      <c r="J1570"/>
      <c r="O1570"/>
      <c r="P1570"/>
      <c r="Q1570"/>
      <c r="AG1570"/>
      <c r="AI1570"/>
      <c r="AJ1570"/>
      <c r="AK1570"/>
      <c r="AL1570"/>
      <c r="AN1570"/>
      <c r="AS1570"/>
    </row>
    <row r="1571" spans="2:45" x14ac:dyDescent="0.25">
      <c r="B1571"/>
      <c r="C1571"/>
      <c r="D1571"/>
      <c r="H1571"/>
      <c r="I1571"/>
      <c r="J1571"/>
      <c r="O1571"/>
      <c r="P1571"/>
      <c r="Q1571"/>
      <c r="AG1571"/>
      <c r="AI1571"/>
      <c r="AJ1571"/>
      <c r="AK1571"/>
      <c r="AL1571"/>
      <c r="AN1571"/>
      <c r="AS1571"/>
    </row>
    <row r="1572" spans="2:45" x14ac:dyDescent="0.25">
      <c r="B1572"/>
      <c r="C1572"/>
      <c r="D1572"/>
      <c r="H1572"/>
      <c r="I1572"/>
      <c r="J1572"/>
      <c r="O1572"/>
      <c r="P1572"/>
      <c r="Q1572"/>
      <c r="AG1572"/>
      <c r="AI1572"/>
      <c r="AJ1572"/>
      <c r="AK1572"/>
      <c r="AL1572"/>
      <c r="AN1572"/>
      <c r="AS1572"/>
    </row>
    <row r="1573" spans="2:45" x14ac:dyDescent="0.25">
      <c r="B1573"/>
      <c r="C1573"/>
      <c r="D1573"/>
      <c r="H1573"/>
      <c r="I1573"/>
      <c r="J1573"/>
      <c r="O1573"/>
      <c r="P1573"/>
      <c r="Q1573"/>
      <c r="AG1573"/>
      <c r="AI1573"/>
      <c r="AJ1573"/>
      <c r="AK1573"/>
      <c r="AL1573"/>
      <c r="AN1573"/>
      <c r="AS1573"/>
    </row>
    <row r="1574" spans="2:45" x14ac:dyDescent="0.25">
      <c r="B1574"/>
      <c r="C1574"/>
      <c r="D1574"/>
      <c r="H1574"/>
      <c r="I1574"/>
      <c r="J1574"/>
      <c r="O1574"/>
      <c r="P1574"/>
      <c r="Q1574"/>
      <c r="AG1574"/>
      <c r="AI1574"/>
      <c r="AJ1574"/>
      <c r="AK1574"/>
      <c r="AL1574"/>
      <c r="AN1574"/>
      <c r="AS1574"/>
    </row>
    <row r="1575" spans="2:45" x14ac:dyDescent="0.25">
      <c r="B1575"/>
      <c r="C1575"/>
      <c r="D1575"/>
      <c r="H1575"/>
      <c r="I1575"/>
      <c r="J1575"/>
      <c r="O1575"/>
      <c r="P1575"/>
      <c r="Q1575"/>
      <c r="AG1575"/>
      <c r="AI1575"/>
      <c r="AJ1575"/>
      <c r="AK1575"/>
      <c r="AL1575"/>
      <c r="AN1575"/>
      <c r="AS1575"/>
    </row>
    <row r="1576" spans="2:45" x14ac:dyDescent="0.25">
      <c r="B1576"/>
      <c r="C1576"/>
      <c r="D1576"/>
      <c r="H1576"/>
      <c r="I1576"/>
      <c r="J1576"/>
      <c r="O1576"/>
      <c r="P1576"/>
      <c r="Q1576"/>
      <c r="AG1576"/>
      <c r="AI1576"/>
      <c r="AJ1576"/>
      <c r="AK1576"/>
      <c r="AL1576"/>
      <c r="AN1576"/>
      <c r="AS1576"/>
    </row>
    <row r="1577" spans="2:45" x14ac:dyDescent="0.25">
      <c r="B1577"/>
      <c r="C1577"/>
      <c r="D1577"/>
      <c r="H1577"/>
      <c r="I1577"/>
      <c r="J1577"/>
      <c r="O1577"/>
      <c r="P1577"/>
      <c r="Q1577"/>
      <c r="AG1577"/>
      <c r="AI1577"/>
      <c r="AJ1577"/>
      <c r="AK1577"/>
      <c r="AL1577"/>
      <c r="AN1577"/>
      <c r="AS1577"/>
    </row>
    <row r="1578" spans="2:45" x14ac:dyDescent="0.25">
      <c r="B1578"/>
      <c r="C1578"/>
      <c r="D1578"/>
      <c r="H1578"/>
      <c r="I1578"/>
      <c r="J1578"/>
      <c r="O1578"/>
      <c r="P1578"/>
      <c r="Q1578"/>
      <c r="AG1578"/>
      <c r="AI1578"/>
      <c r="AJ1578"/>
      <c r="AK1578"/>
      <c r="AL1578"/>
      <c r="AN1578"/>
      <c r="AS1578"/>
    </row>
    <row r="1579" spans="2:45" x14ac:dyDescent="0.25">
      <c r="B1579"/>
      <c r="C1579"/>
      <c r="D1579"/>
      <c r="H1579"/>
      <c r="I1579"/>
      <c r="J1579"/>
      <c r="O1579"/>
      <c r="P1579"/>
      <c r="Q1579"/>
      <c r="AG1579"/>
      <c r="AI1579"/>
      <c r="AJ1579"/>
      <c r="AK1579"/>
      <c r="AL1579"/>
      <c r="AN1579"/>
      <c r="AS1579"/>
    </row>
    <row r="1580" spans="2:45" x14ac:dyDescent="0.25">
      <c r="B1580"/>
      <c r="C1580"/>
      <c r="D1580"/>
      <c r="H1580"/>
      <c r="I1580"/>
      <c r="J1580"/>
      <c r="O1580"/>
      <c r="P1580"/>
      <c r="Q1580"/>
      <c r="AG1580"/>
      <c r="AI1580"/>
      <c r="AJ1580"/>
      <c r="AK1580"/>
      <c r="AL1580"/>
      <c r="AN1580"/>
      <c r="AS1580"/>
    </row>
    <row r="1581" spans="2:45" x14ac:dyDescent="0.25">
      <c r="B1581"/>
      <c r="C1581"/>
      <c r="D1581"/>
      <c r="H1581"/>
      <c r="I1581"/>
      <c r="J1581"/>
      <c r="O1581"/>
      <c r="P1581"/>
      <c r="Q1581"/>
      <c r="AG1581"/>
      <c r="AI1581"/>
      <c r="AJ1581"/>
      <c r="AK1581"/>
      <c r="AL1581"/>
      <c r="AN1581"/>
      <c r="AS1581"/>
    </row>
    <row r="1582" spans="2:45" x14ac:dyDescent="0.25">
      <c r="B1582"/>
      <c r="C1582"/>
      <c r="D1582"/>
      <c r="H1582"/>
      <c r="I1582"/>
      <c r="J1582"/>
      <c r="O1582"/>
      <c r="P1582"/>
      <c r="Q1582"/>
      <c r="AG1582"/>
      <c r="AI1582"/>
      <c r="AJ1582"/>
      <c r="AK1582"/>
      <c r="AL1582"/>
      <c r="AN1582"/>
      <c r="AS1582"/>
    </row>
    <row r="1583" spans="2:45" x14ac:dyDescent="0.25">
      <c r="B1583"/>
      <c r="C1583"/>
      <c r="D1583"/>
      <c r="H1583"/>
      <c r="I1583"/>
      <c r="J1583"/>
      <c r="O1583"/>
      <c r="P1583"/>
      <c r="Q1583"/>
      <c r="AG1583"/>
      <c r="AI1583"/>
      <c r="AJ1583"/>
      <c r="AK1583"/>
      <c r="AL1583"/>
      <c r="AN1583"/>
      <c r="AS1583"/>
    </row>
    <row r="1584" spans="2:45" x14ac:dyDescent="0.25">
      <c r="B1584"/>
      <c r="C1584"/>
      <c r="D1584"/>
      <c r="H1584"/>
      <c r="I1584"/>
      <c r="J1584"/>
      <c r="O1584"/>
      <c r="P1584"/>
      <c r="Q1584"/>
      <c r="AG1584"/>
      <c r="AI1584"/>
      <c r="AJ1584"/>
      <c r="AK1584"/>
      <c r="AL1584"/>
      <c r="AN1584"/>
      <c r="AS1584"/>
    </row>
    <row r="1585" spans="2:45" x14ac:dyDescent="0.25">
      <c r="B1585"/>
      <c r="C1585"/>
      <c r="D1585"/>
      <c r="H1585"/>
      <c r="I1585"/>
      <c r="J1585"/>
      <c r="O1585"/>
      <c r="P1585"/>
      <c r="Q1585"/>
      <c r="AG1585"/>
      <c r="AI1585"/>
      <c r="AJ1585"/>
      <c r="AK1585"/>
      <c r="AL1585"/>
      <c r="AN1585"/>
      <c r="AS1585"/>
    </row>
    <row r="1586" spans="2:45" x14ac:dyDescent="0.25">
      <c r="B1586"/>
      <c r="C1586"/>
      <c r="D1586"/>
      <c r="H1586"/>
      <c r="I1586"/>
      <c r="J1586"/>
      <c r="O1586"/>
      <c r="P1586"/>
      <c r="Q1586"/>
      <c r="AG1586"/>
      <c r="AI1586"/>
      <c r="AJ1586"/>
      <c r="AK1586"/>
      <c r="AL1586"/>
      <c r="AN1586"/>
      <c r="AS1586"/>
    </row>
    <row r="1587" spans="2:45" x14ac:dyDescent="0.25">
      <c r="B1587"/>
      <c r="C1587"/>
      <c r="D1587"/>
      <c r="H1587"/>
      <c r="I1587"/>
      <c r="J1587"/>
      <c r="O1587"/>
      <c r="P1587"/>
      <c r="Q1587"/>
      <c r="AG1587"/>
      <c r="AI1587"/>
      <c r="AJ1587"/>
      <c r="AK1587"/>
      <c r="AL1587"/>
      <c r="AN1587"/>
      <c r="AS1587"/>
    </row>
    <row r="1588" spans="2:45" x14ac:dyDescent="0.25">
      <c r="B1588"/>
      <c r="C1588"/>
      <c r="D1588"/>
      <c r="H1588"/>
      <c r="I1588"/>
      <c r="J1588"/>
      <c r="O1588"/>
      <c r="P1588"/>
      <c r="Q1588"/>
      <c r="AG1588"/>
      <c r="AI1588"/>
      <c r="AJ1588"/>
      <c r="AK1588"/>
      <c r="AL1588"/>
      <c r="AN1588"/>
      <c r="AS1588"/>
    </row>
    <row r="1589" spans="2:45" x14ac:dyDescent="0.25">
      <c r="B1589"/>
      <c r="C1589"/>
      <c r="D1589"/>
      <c r="H1589"/>
      <c r="I1589"/>
      <c r="J1589"/>
      <c r="O1589"/>
      <c r="P1589"/>
      <c r="Q1589"/>
      <c r="AG1589"/>
      <c r="AI1589"/>
      <c r="AJ1589"/>
      <c r="AK1589"/>
      <c r="AL1589"/>
      <c r="AN1589"/>
      <c r="AS1589"/>
    </row>
    <row r="1590" spans="2:45" x14ac:dyDescent="0.25">
      <c r="B1590"/>
      <c r="C1590"/>
      <c r="D1590"/>
      <c r="H1590"/>
      <c r="I1590"/>
      <c r="J1590"/>
      <c r="O1590"/>
      <c r="P1590"/>
      <c r="Q1590"/>
      <c r="AG1590"/>
      <c r="AI1590"/>
      <c r="AJ1590"/>
      <c r="AK1590"/>
      <c r="AL1590"/>
      <c r="AN1590"/>
      <c r="AS1590"/>
    </row>
    <row r="1591" spans="2:45" x14ac:dyDescent="0.25">
      <c r="B1591"/>
      <c r="C1591"/>
      <c r="D1591"/>
      <c r="H1591"/>
      <c r="I1591"/>
      <c r="J1591"/>
      <c r="O1591"/>
      <c r="P1591"/>
      <c r="Q1591"/>
      <c r="AG1591"/>
      <c r="AI1591"/>
      <c r="AJ1591"/>
      <c r="AK1591"/>
      <c r="AL1591"/>
      <c r="AN1591"/>
      <c r="AS1591"/>
    </row>
    <row r="1592" spans="2:45" x14ac:dyDescent="0.25">
      <c r="B1592"/>
      <c r="C1592"/>
      <c r="D1592"/>
      <c r="H1592"/>
      <c r="I1592"/>
      <c r="J1592"/>
      <c r="O1592"/>
      <c r="P1592"/>
      <c r="Q1592"/>
      <c r="AG1592"/>
      <c r="AI1592"/>
      <c r="AJ1592"/>
      <c r="AK1592"/>
      <c r="AL1592"/>
      <c r="AN1592"/>
      <c r="AS1592"/>
    </row>
    <row r="1593" spans="2:45" x14ac:dyDescent="0.25">
      <c r="B1593"/>
      <c r="C1593"/>
      <c r="D1593"/>
      <c r="H1593"/>
      <c r="I1593"/>
      <c r="J1593"/>
      <c r="O1593"/>
      <c r="P1593"/>
      <c r="Q1593"/>
      <c r="AG1593"/>
      <c r="AI1593"/>
      <c r="AJ1593"/>
      <c r="AK1593"/>
      <c r="AL1593"/>
      <c r="AN1593"/>
      <c r="AS1593"/>
    </row>
    <row r="1594" spans="2:45" x14ac:dyDescent="0.25">
      <c r="B1594"/>
      <c r="C1594"/>
      <c r="D1594"/>
      <c r="H1594"/>
      <c r="I1594"/>
      <c r="J1594"/>
      <c r="O1594"/>
      <c r="P1594"/>
      <c r="Q1594"/>
      <c r="AG1594"/>
      <c r="AI1594"/>
      <c r="AJ1594"/>
      <c r="AK1594"/>
      <c r="AL1594"/>
      <c r="AN1594"/>
      <c r="AS1594"/>
    </row>
    <row r="1595" spans="2:45" x14ac:dyDescent="0.25">
      <c r="B1595"/>
      <c r="C1595"/>
      <c r="D1595"/>
      <c r="H1595"/>
      <c r="I1595"/>
      <c r="J1595"/>
      <c r="O1595"/>
      <c r="P1595"/>
      <c r="Q1595"/>
      <c r="AG1595"/>
      <c r="AI1595"/>
      <c r="AJ1595"/>
      <c r="AK1595"/>
      <c r="AL1595"/>
      <c r="AN1595"/>
      <c r="AS1595"/>
    </row>
    <row r="1596" spans="2:45" x14ac:dyDescent="0.25">
      <c r="B1596"/>
      <c r="C1596"/>
      <c r="D1596"/>
      <c r="H1596"/>
      <c r="I1596"/>
      <c r="J1596"/>
      <c r="O1596"/>
      <c r="P1596"/>
      <c r="Q1596"/>
      <c r="AG1596"/>
      <c r="AI1596"/>
      <c r="AJ1596"/>
      <c r="AK1596"/>
      <c r="AL1596"/>
      <c r="AN1596"/>
      <c r="AS1596"/>
    </row>
    <row r="1597" spans="2:45" x14ac:dyDescent="0.25">
      <c r="B1597"/>
      <c r="C1597"/>
      <c r="D1597"/>
      <c r="H1597"/>
      <c r="I1597"/>
      <c r="J1597"/>
      <c r="O1597"/>
      <c r="P1597"/>
      <c r="Q1597"/>
      <c r="AG1597"/>
      <c r="AI1597"/>
      <c r="AJ1597"/>
      <c r="AK1597"/>
      <c r="AL1597"/>
      <c r="AN1597"/>
      <c r="AS1597"/>
    </row>
    <row r="1598" spans="2:45" x14ac:dyDescent="0.25">
      <c r="B1598"/>
      <c r="C1598"/>
      <c r="D1598"/>
      <c r="H1598"/>
      <c r="I1598"/>
      <c r="J1598"/>
      <c r="O1598"/>
      <c r="P1598"/>
      <c r="Q1598"/>
      <c r="AG1598"/>
      <c r="AI1598"/>
      <c r="AJ1598"/>
      <c r="AK1598"/>
      <c r="AL1598"/>
      <c r="AN1598"/>
      <c r="AS1598"/>
    </row>
    <row r="1599" spans="2:45" x14ac:dyDescent="0.25">
      <c r="B1599"/>
      <c r="C1599"/>
      <c r="D1599"/>
      <c r="H1599"/>
      <c r="I1599"/>
      <c r="J1599"/>
      <c r="O1599"/>
      <c r="P1599"/>
      <c r="Q1599"/>
      <c r="AG1599"/>
      <c r="AI1599"/>
      <c r="AJ1599"/>
      <c r="AK1599"/>
      <c r="AL1599"/>
      <c r="AN1599"/>
      <c r="AS1599"/>
    </row>
    <row r="1600" spans="2:45" x14ac:dyDescent="0.25">
      <c r="B1600"/>
      <c r="C1600"/>
      <c r="D1600"/>
      <c r="H1600"/>
      <c r="I1600"/>
      <c r="J1600"/>
      <c r="O1600"/>
      <c r="P1600"/>
      <c r="Q1600"/>
      <c r="AG1600"/>
      <c r="AI1600"/>
      <c r="AJ1600"/>
      <c r="AK1600"/>
      <c r="AL1600"/>
      <c r="AN1600"/>
      <c r="AS1600"/>
    </row>
    <row r="1601" spans="2:45" x14ac:dyDescent="0.25">
      <c r="B1601"/>
      <c r="C1601"/>
      <c r="D1601"/>
      <c r="H1601"/>
      <c r="I1601"/>
      <c r="J1601"/>
      <c r="O1601"/>
      <c r="P1601"/>
      <c r="Q1601"/>
      <c r="AG1601"/>
      <c r="AI1601"/>
      <c r="AJ1601"/>
      <c r="AK1601"/>
      <c r="AL1601"/>
      <c r="AN1601"/>
      <c r="AS1601"/>
    </row>
    <row r="1602" spans="2:45" x14ac:dyDescent="0.25">
      <c r="B1602"/>
      <c r="C1602"/>
      <c r="D1602"/>
      <c r="H1602"/>
      <c r="I1602"/>
      <c r="J1602"/>
      <c r="O1602"/>
      <c r="P1602"/>
      <c r="Q1602"/>
      <c r="AG1602"/>
      <c r="AI1602"/>
      <c r="AJ1602"/>
      <c r="AK1602"/>
      <c r="AL1602"/>
      <c r="AN1602"/>
      <c r="AS1602"/>
    </row>
    <row r="1603" spans="2:45" x14ac:dyDescent="0.25">
      <c r="B1603"/>
      <c r="C1603"/>
      <c r="D1603"/>
      <c r="H1603"/>
      <c r="I1603"/>
      <c r="J1603"/>
      <c r="O1603"/>
      <c r="P1603"/>
      <c r="Q1603"/>
      <c r="AG1603"/>
      <c r="AI1603"/>
      <c r="AJ1603"/>
      <c r="AK1603"/>
      <c r="AL1603"/>
      <c r="AN1603"/>
      <c r="AS1603"/>
    </row>
    <row r="1604" spans="2:45" x14ac:dyDescent="0.25">
      <c r="B1604"/>
      <c r="C1604"/>
      <c r="D1604"/>
      <c r="H1604"/>
      <c r="I1604"/>
      <c r="J1604"/>
      <c r="O1604"/>
      <c r="P1604"/>
      <c r="Q1604"/>
      <c r="AG1604"/>
      <c r="AI1604"/>
      <c r="AJ1604"/>
      <c r="AK1604"/>
      <c r="AL1604"/>
      <c r="AN1604"/>
      <c r="AS1604"/>
    </row>
    <row r="1605" spans="2:45" x14ac:dyDescent="0.25">
      <c r="B1605"/>
      <c r="C1605"/>
      <c r="D1605"/>
      <c r="H1605"/>
      <c r="I1605"/>
      <c r="J1605"/>
      <c r="O1605"/>
      <c r="P1605"/>
      <c r="Q1605"/>
      <c r="AG1605"/>
      <c r="AI1605"/>
      <c r="AJ1605"/>
      <c r="AK1605"/>
      <c r="AL1605"/>
      <c r="AN1605"/>
      <c r="AS1605"/>
    </row>
    <row r="1606" spans="2:45" x14ac:dyDescent="0.25">
      <c r="B1606"/>
      <c r="C1606"/>
      <c r="D1606"/>
      <c r="H1606"/>
      <c r="I1606"/>
      <c r="J1606"/>
      <c r="O1606"/>
      <c r="P1606"/>
      <c r="Q1606"/>
      <c r="AG1606"/>
      <c r="AI1606"/>
      <c r="AJ1606"/>
      <c r="AK1606"/>
      <c r="AL1606"/>
      <c r="AN1606"/>
      <c r="AS1606"/>
    </row>
    <row r="1607" spans="2:45" x14ac:dyDescent="0.25">
      <c r="B1607"/>
      <c r="C1607"/>
      <c r="D1607"/>
      <c r="H1607"/>
      <c r="I1607"/>
      <c r="J1607"/>
      <c r="O1607"/>
      <c r="P1607"/>
      <c r="Q1607"/>
      <c r="AG1607"/>
      <c r="AI1607"/>
      <c r="AJ1607"/>
      <c r="AK1607"/>
      <c r="AL1607"/>
      <c r="AN1607"/>
      <c r="AS1607"/>
    </row>
    <row r="1608" spans="2:45" x14ac:dyDescent="0.25">
      <c r="B1608"/>
      <c r="C1608"/>
      <c r="D1608"/>
      <c r="H1608"/>
      <c r="I1608"/>
      <c r="J1608"/>
      <c r="O1608"/>
      <c r="P1608"/>
      <c r="Q1608"/>
      <c r="AG1608"/>
      <c r="AI1608"/>
      <c r="AJ1608"/>
      <c r="AK1608"/>
      <c r="AL1608"/>
      <c r="AN1608"/>
      <c r="AS1608"/>
    </row>
    <row r="1609" spans="2:45" x14ac:dyDescent="0.25">
      <c r="B1609"/>
      <c r="C1609"/>
      <c r="D1609"/>
      <c r="H1609"/>
      <c r="I1609"/>
      <c r="J1609"/>
      <c r="O1609"/>
      <c r="P1609"/>
      <c r="Q1609"/>
      <c r="AG1609"/>
      <c r="AI1609"/>
      <c r="AJ1609"/>
      <c r="AK1609"/>
      <c r="AL1609"/>
      <c r="AN1609"/>
      <c r="AS1609"/>
    </row>
    <row r="1610" spans="2:45" x14ac:dyDescent="0.25">
      <c r="B1610"/>
      <c r="C1610"/>
      <c r="D1610"/>
      <c r="H1610"/>
      <c r="I1610"/>
      <c r="J1610"/>
      <c r="O1610"/>
      <c r="P1610"/>
      <c r="Q1610"/>
      <c r="AG1610"/>
      <c r="AI1610"/>
      <c r="AJ1610"/>
      <c r="AK1610"/>
      <c r="AL1610"/>
      <c r="AN1610"/>
      <c r="AS1610"/>
    </row>
    <row r="1611" spans="2:45" x14ac:dyDescent="0.25">
      <c r="B1611"/>
      <c r="C1611"/>
      <c r="D1611"/>
      <c r="H1611"/>
      <c r="I1611"/>
      <c r="J1611"/>
      <c r="O1611"/>
      <c r="P1611"/>
      <c r="Q1611"/>
      <c r="AG1611"/>
      <c r="AI1611"/>
      <c r="AJ1611"/>
      <c r="AK1611"/>
      <c r="AL1611"/>
      <c r="AN1611"/>
      <c r="AS1611"/>
    </row>
    <row r="1612" spans="2:45" x14ac:dyDescent="0.25">
      <c r="B1612"/>
      <c r="C1612"/>
      <c r="D1612"/>
      <c r="H1612"/>
      <c r="I1612"/>
      <c r="J1612"/>
      <c r="O1612"/>
      <c r="P1612"/>
      <c r="Q1612"/>
      <c r="AG1612"/>
      <c r="AI1612"/>
      <c r="AJ1612"/>
      <c r="AK1612"/>
      <c r="AL1612"/>
      <c r="AN1612"/>
      <c r="AS1612"/>
    </row>
    <row r="1613" spans="2:45" x14ac:dyDescent="0.25">
      <c r="B1613"/>
      <c r="C1613"/>
      <c r="D1613"/>
      <c r="H1613"/>
      <c r="I1613"/>
      <c r="J1613"/>
      <c r="O1613"/>
      <c r="P1613"/>
      <c r="Q1613"/>
      <c r="AG1613"/>
      <c r="AI1613"/>
      <c r="AJ1613"/>
      <c r="AK1613"/>
      <c r="AL1613"/>
      <c r="AN1613"/>
      <c r="AS1613"/>
    </row>
    <row r="1614" spans="2:45" x14ac:dyDescent="0.25">
      <c r="B1614"/>
      <c r="C1614"/>
      <c r="D1614"/>
      <c r="H1614"/>
      <c r="I1614"/>
      <c r="J1614"/>
      <c r="O1614"/>
      <c r="P1614"/>
      <c r="Q1614"/>
      <c r="AG1614"/>
      <c r="AI1614"/>
      <c r="AJ1614"/>
      <c r="AK1614"/>
      <c r="AL1614"/>
      <c r="AN1614"/>
      <c r="AS1614"/>
    </row>
    <row r="1615" spans="2:45" x14ac:dyDescent="0.25">
      <c r="B1615"/>
      <c r="C1615"/>
      <c r="D1615"/>
      <c r="H1615"/>
      <c r="I1615"/>
      <c r="J1615"/>
      <c r="O1615"/>
      <c r="P1615"/>
      <c r="Q1615"/>
      <c r="AG1615"/>
      <c r="AI1615"/>
      <c r="AJ1615"/>
      <c r="AK1615"/>
      <c r="AL1615"/>
      <c r="AN1615"/>
      <c r="AS1615"/>
    </row>
    <row r="1616" spans="2:45" x14ac:dyDescent="0.25">
      <c r="B1616"/>
      <c r="C1616"/>
      <c r="D1616"/>
      <c r="H1616"/>
      <c r="I1616"/>
      <c r="J1616"/>
      <c r="O1616"/>
      <c r="P1616"/>
      <c r="Q1616"/>
      <c r="AG1616"/>
      <c r="AI1616"/>
      <c r="AJ1616"/>
      <c r="AK1616"/>
      <c r="AL1616"/>
      <c r="AN1616"/>
      <c r="AS1616"/>
    </row>
    <row r="1617" spans="2:45" x14ac:dyDescent="0.25">
      <c r="B1617"/>
      <c r="C1617"/>
      <c r="D1617"/>
      <c r="H1617"/>
      <c r="I1617"/>
      <c r="J1617"/>
      <c r="O1617"/>
      <c r="P1617"/>
      <c r="Q1617"/>
      <c r="AG1617"/>
      <c r="AI1617"/>
      <c r="AJ1617"/>
      <c r="AK1617"/>
      <c r="AL1617"/>
      <c r="AN1617"/>
      <c r="AS1617"/>
    </row>
    <row r="1618" spans="2:45" x14ac:dyDescent="0.25">
      <c r="B1618"/>
      <c r="C1618"/>
      <c r="D1618"/>
      <c r="H1618"/>
      <c r="I1618"/>
      <c r="J1618"/>
      <c r="O1618"/>
      <c r="P1618"/>
      <c r="Q1618"/>
      <c r="AG1618"/>
      <c r="AI1618"/>
      <c r="AJ1618"/>
      <c r="AK1618"/>
      <c r="AL1618"/>
      <c r="AN1618"/>
      <c r="AS1618"/>
    </row>
    <row r="1619" spans="2:45" x14ac:dyDescent="0.25">
      <c r="B1619"/>
      <c r="C1619"/>
      <c r="D1619"/>
      <c r="H1619"/>
      <c r="I1619"/>
      <c r="J1619"/>
      <c r="O1619"/>
      <c r="P1619"/>
      <c r="Q1619"/>
      <c r="AG1619"/>
      <c r="AI1619"/>
      <c r="AJ1619"/>
      <c r="AK1619"/>
      <c r="AL1619"/>
      <c r="AN1619"/>
      <c r="AS1619"/>
    </row>
    <row r="1620" spans="2:45" x14ac:dyDescent="0.25">
      <c r="B1620"/>
      <c r="C1620"/>
      <c r="D1620"/>
      <c r="H1620"/>
      <c r="I1620"/>
      <c r="J1620"/>
      <c r="O1620"/>
      <c r="P1620"/>
      <c r="Q1620"/>
      <c r="AG1620"/>
      <c r="AI1620"/>
      <c r="AJ1620"/>
      <c r="AK1620"/>
      <c r="AL1620"/>
      <c r="AN1620"/>
      <c r="AS1620"/>
    </row>
    <row r="1621" spans="2:45" x14ac:dyDescent="0.25">
      <c r="B1621"/>
      <c r="C1621"/>
      <c r="D1621"/>
      <c r="H1621"/>
      <c r="I1621"/>
      <c r="J1621"/>
      <c r="O1621"/>
      <c r="P1621"/>
      <c r="Q1621"/>
      <c r="AG1621"/>
      <c r="AI1621"/>
      <c r="AJ1621"/>
      <c r="AK1621"/>
      <c r="AL1621"/>
      <c r="AN1621"/>
      <c r="AS1621"/>
    </row>
    <row r="1622" spans="2:45" x14ac:dyDescent="0.25">
      <c r="B1622"/>
      <c r="C1622"/>
      <c r="D1622"/>
      <c r="H1622"/>
      <c r="I1622"/>
      <c r="J1622"/>
      <c r="O1622"/>
      <c r="P1622"/>
      <c r="Q1622"/>
      <c r="AG1622"/>
      <c r="AI1622"/>
      <c r="AJ1622"/>
      <c r="AK1622"/>
      <c r="AL1622"/>
      <c r="AN1622"/>
      <c r="AS1622"/>
    </row>
    <row r="1623" spans="2:45" x14ac:dyDescent="0.25">
      <c r="B1623"/>
      <c r="C1623"/>
      <c r="D1623"/>
      <c r="H1623"/>
      <c r="I1623"/>
      <c r="J1623"/>
      <c r="O1623"/>
      <c r="P1623"/>
      <c r="Q1623"/>
      <c r="AG1623"/>
      <c r="AI1623"/>
      <c r="AJ1623"/>
      <c r="AK1623"/>
      <c r="AL1623"/>
      <c r="AN1623"/>
      <c r="AS1623"/>
    </row>
    <row r="1624" spans="2:45" x14ac:dyDescent="0.25">
      <c r="B1624"/>
      <c r="C1624"/>
      <c r="D1624"/>
      <c r="H1624"/>
      <c r="I1624"/>
      <c r="J1624"/>
      <c r="O1624"/>
      <c r="P1624"/>
      <c r="Q1624"/>
      <c r="AG1624"/>
      <c r="AI1624"/>
      <c r="AJ1624"/>
      <c r="AK1624"/>
      <c r="AL1624"/>
      <c r="AN1624"/>
      <c r="AS1624"/>
    </row>
    <row r="1625" spans="2:45" x14ac:dyDescent="0.25">
      <c r="B1625"/>
      <c r="C1625"/>
      <c r="D1625"/>
      <c r="H1625"/>
      <c r="I1625"/>
      <c r="J1625"/>
      <c r="O1625"/>
      <c r="P1625"/>
      <c r="Q1625"/>
      <c r="AG1625"/>
      <c r="AI1625"/>
      <c r="AJ1625"/>
      <c r="AK1625"/>
      <c r="AL1625"/>
      <c r="AN1625"/>
      <c r="AS1625"/>
    </row>
    <row r="1626" spans="2:45" x14ac:dyDescent="0.25">
      <c r="B1626"/>
      <c r="C1626"/>
      <c r="D1626"/>
      <c r="H1626"/>
      <c r="I1626"/>
      <c r="J1626"/>
      <c r="O1626"/>
      <c r="P1626"/>
      <c r="Q1626"/>
      <c r="AG1626"/>
      <c r="AI1626"/>
      <c r="AJ1626"/>
      <c r="AK1626"/>
      <c r="AL1626"/>
      <c r="AN1626"/>
      <c r="AS1626"/>
    </row>
    <row r="1627" spans="2:45" x14ac:dyDescent="0.25">
      <c r="B1627"/>
      <c r="C1627"/>
      <c r="D1627"/>
      <c r="H1627"/>
      <c r="I1627"/>
      <c r="J1627"/>
      <c r="O1627"/>
      <c r="P1627"/>
      <c r="Q1627"/>
      <c r="AG1627"/>
      <c r="AI1627"/>
      <c r="AJ1627"/>
      <c r="AK1627"/>
      <c r="AL1627"/>
      <c r="AN1627"/>
      <c r="AS1627"/>
    </row>
    <row r="1628" spans="2:45" x14ac:dyDescent="0.25">
      <c r="B1628"/>
      <c r="C1628"/>
      <c r="D1628"/>
      <c r="H1628"/>
      <c r="I1628"/>
      <c r="J1628"/>
      <c r="O1628"/>
      <c r="P1628"/>
      <c r="Q1628"/>
      <c r="AG1628"/>
      <c r="AI1628"/>
      <c r="AJ1628"/>
      <c r="AK1628"/>
      <c r="AL1628"/>
      <c r="AN1628"/>
      <c r="AS1628"/>
    </row>
    <row r="1629" spans="2:45" x14ac:dyDescent="0.25">
      <c r="B1629"/>
      <c r="C1629"/>
      <c r="D1629"/>
      <c r="H1629"/>
      <c r="I1629"/>
      <c r="J1629"/>
      <c r="O1629"/>
      <c r="P1629"/>
      <c r="Q1629"/>
      <c r="AG1629"/>
      <c r="AI1629"/>
      <c r="AJ1629"/>
      <c r="AK1629"/>
      <c r="AL1629"/>
      <c r="AN1629"/>
      <c r="AS1629"/>
    </row>
    <row r="1630" spans="2:45" x14ac:dyDescent="0.25">
      <c r="B1630"/>
      <c r="C1630"/>
      <c r="D1630"/>
      <c r="H1630"/>
      <c r="I1630"/>
      <c r="J1630"/>
      <c r="O1630"/>
      <c r="P1630"/>
      <c r="Q1630"/>
      <c r="AG1630"/>
      <c r="AI1630"/>
      <c r="AJ1630"/>
      <c r="AK1630"/>
      <c r="AL1630"/>
      <c r="AN1630"/>
      <c r="AS1630"/>
    </row>
    <row r="1631" spans="2:45" x14ac:dyDescent="0.25">
      <c r="B1631"/>
      <c r="C1631"/>
      <c r="D1631"/>
      <c r="H1631"/>
      <c r="I1631"/>
      <c r="J1631"/>
      <c r="O1631"/>
      <c r="P1631"/>
      <c r="Q1631"/>
      <c r="AG1631"/>
      <c r="AI1631"/>
      <c r="AJ1631"/>
      <c r="AK1631"/>
      <c r="AL1631"/>
      <c r="AN1631"/>
      <c r="AS1631"/>
    </row>
    <row r="1632" spans="2:45" x14ac:dyDescent="0.25">
      <c r="B1632"/>
      <c r="C1632"/>
      <c r="D1632"/>
      <c r="H1632"/>
      <c r="I1632"/>
      <c r="J1632"/>
      <c r="O1632"/>
      <c r="P1632"/>
      <c r="Q1632"/>
      <c r="AG1632"/>
      <c r="AI1632"/>
      <c r="AJ1632"/>
      <c r="AK1632"/>
      <c r="AL1632"/>
      <c r="AN1632"/>
      <c r="AS1632"/>
    </row>
    <row r="1633" spans="2:45" x14ac:dyDescent="0.25">
      <c r="B1633"/>
      <c r="C1633"/>
      <c r="D1633"/>
      <c r="H1633"/>
      <c r="I1633"/>
      <c r="J1633"/>
      <c r="O1633"/>
      <c r="P1633"/>
      <c r="Q1633"/>
      <c r="AG1633"/>
      <c r="AI1633"/>
      <c r="AJ1633"/>
      <c r="AK1633"/>
      <c r="AL1633"/>
      <c r="AN1633"/>
      <c r="AS1633"/>
    </row>
    <row r="1634" spans="2:45" x14ac:dyDescent="0.25">
      <c r="B1634"/>
      <c r="C1634"/>
      <c r="D1634"/>
      <c r="H1634"/>
      <c r="I1634"/>
      <c r="J1634"/>
      <c r="O1634"/>
      <c r="P1634"/>
      <c r="Q1634"/>
      <c r="AG1634"/>
      <c r="AI1634"/>
      <c r="AJ1634"/>
      <c r="AK1634"/>
      <c r="AL1634"/>
      <c r="AN1634"/>
      <c r="AS1634"/>
    </row>
    <row r="1635" spans="2:45" x14ac:dyDescent="0.25">
      <c r="B1635"/>
      <c r="C1635"/>
      <c r="D1635"/>
      <c r="H1635"/>
      <c r="I1635"/>
      <c r="J1635"/>
      <c r="O1635"/>
      <c r="P1635"/>
      <c r="Q1635"/>
      <c r="AG1635"/>
      <c r="AI1635"/>
      <c r="AJ1635"/>
      <c r="AK1635"/>
      <c r="AL1635"/>
      <c r="AN1635"/>
      <c r="AS1635"/>
    </row>
    <row r="1636" spans="2:45" x14ac:dyDescent="0.25">
      <c r="B1636"/>
      <c r="C1636"/>
      <c r="D1636"/>
      <c r="H1636"/>
      <c r="I1636"/>
      <c r="J1636"/>
      <c r="O1636"/>
      <c r="P1636"/>
      <c r="Q1636"/>
      <c r="AG1636"/>
      <c r="AI1636"/>
      <c r="AJ1636"/>
      <c r="AK1636"/>
      <c r="AL1636"/>
      <c r="AN1636"/>
      <c r="AS1636"/>
    </row>
    <row r="1637" spans="2:45" x14ac:dyDescent="0.25">
      <c r="B1637"/>
      <c r="C1637"/>
      <c r="D1637"/>
      <c r="H1637"/>
      <c r="I1637"/>
      <c r="J1637"/>
      <c r="O1637"/>
      <c r="P1637"/>
      <c r="Q1637"/>
      <c r="AG1637"/>
      <c r="AI1637"/>
      <c r="AJ1637"/>
      <c r="AK1637"/>
      <c r="AL1637"/>
      <c r="AN1637"/>
      <c r="AS1637"/>
    </row>
    <row r="1638" spans="2:45" x14ac:dyDescent="0.25">
      <c r="B1638"/>
      <c r="C1638"/>
      <c r="D1638"/>
      <c r="H1638"/>
      <c r="I1638"/>
      <c r="J1638"/>
      <c r="O1638"/>
      <c r="P1638"/>
      <c r="Q1638"/>
      <c r="AG1638"/>
      <c r="AI1638"/>
      <c r="AJ1638"/>
      <c r="AK1638"/>
      <c r="AL1638"/>
      <c r="AN1638"/>
      <c r="AS1638"/>
    </row>
    <row r="1639" spans="2:45" x14ac:dyDescent="0.25">
      <c r="B1639"/>
      <c r="C1639"/>
      <c r="D1639"/>
      <c r="H1639"/>
      <c r="I1639"/>
      <c r="J1639"/>
      <c r="O1639"/>
      <c r="P1639"/>
      <c r="Q1639"/>
      <c r="AG1639"/>
      <c r="AI1639"/>
      <c r="AJ1639"/>
      <c r="AK1639"/>
      <c r="AL1639"/>
      <c r="AN1639"/>
      <c r="AS1639"/>
    </row>
    <row r="1640" spans="2:45" x14ac:dyDescent="0.25">
      <c r="B1640"/>
      <c r="C1640"/>
      <c r="D1640"/>
      <c r="H1640"/>
      <c r="I1640"/>
      <c r="J1640"/>
      <c r="O1640"/>
      <c r="P1640"/>
      <c r="Q1640"/>
      <c r="AG1640"/>
      <c r="AI1640"/>
      <c r="AJ1640"/>
      <c r="AK1640"/>
      <c r="AL1640"/>
      <c r="AN1640"/>
      <c r="AS1640"/>
    </row>
    <row r="1641" spans="2:45" x14ac:dyDescent="0.25">
      <c r="B1641"/>
      <c r="C1641"/>
      <c r="D1641"/>
      <c r="H1641"/>
      <c r="I1641"/>
      <c r="J1641"/>
      <c r="O1641"/>
      <c r="P1641"/>
      <c r="Q1641"/>
      <c r="AG1641"/>
      <c r="AI1641"/>
      <c r="AJ1641"/>
      <c r="AK1641"/>
      <c r="AL1641"/>
      <c r="AN1641"/>
      <c r="AS1641"/>
    </row>
    <row r="1642" spans="2:45" x14ac:dyDescent="0.25">
      <c r="B1642"/>
      <c r="C1642"/>
      <c r="D1642"/>
      <c r="H1642"/>
      <c r="I1642"/>
      <c r="J1642"/>
      <c r="O1642"/>
      <c r="P1642"/>
      <c r="Q1642"/>
      <c r="AG1642"/>
      <c r="AI1642"/>
      <c r="AJ1642"/>
      <c r="AK1642"/>
      <c r="AL1642"/>
      <c r="AN1642"/>
      <c r="AS1642"/>
    </row>
    <row r="1643" spans="2:45" x14ac:dyDescent="0.25">
      <c r="B1643"/>
      <c r="C1643"/>
      <c r="D1643"/>
      <c r="H1643"/>
      <c r="I1643"/>
      <c r="J1643"/>
      <c r="O1643"/>
      <c r="P1643"/>
      <c r="Q1643"/>
      <c r="AG1643"/>
      <c r="AI1643"/>
      <c r="AJ1643"/>
      <c r="AK1643"/>
      <c r="AL1643"/>
      <c r="AN1643"/>
      <c r="AS1643"/>
    </row>
    <row r="1644" spans="2:45" x14ac:dyDescent="0.25">
      <c r="B1644"/>
      <c r="C1644"/>
      <c r="D1644"/>
      <c r="H1644"/>
      <c r="I1644"/>
      <c r="J1644"/>
      <c r="O1644"/>
      <c r="P1644"/>
      <c r="Q1644"/>
      <c r="AG1644"/>
      <c r="AI1644"/>
      <c r="AJ1644"/>
      <c r="AK1644"/>
      <c r="AL1644"/>
      <c r="AN1644"/>
      <c r="AS1644"/>
    </row>
    <row r="1645" spans="2:45" x14ac:dyDescent="0.25">
      <c r="B1645"/>
      <c r="C1645"/>
      <c r="D1645"/>
      <c r="H1645"/>
      <c r="I1645"/>
      <c r="J1645"/>
      <c r="O1645"/>
      <c r="P1645"/>
      <c r="Q1645"/>
      <c r="AG1645"/>
      <c r="AI1645"/>
      <c r="AJ1645"/>
      <c r="AK1645"/>
      <c r="AL1645"/>
      <c r="AN1645"/>
      <c r="AS1645"/>
    </row>
    <row r="1646" spans="2:45" x14ac:dyDescent="0.25">
      <c r="B1646"/>
      <c r="C1646"/>
      <c r="D1646"/>
      <c r="H1646"/>
      <c r="I1646"/>
      <c r="J1646"/>
      <c r="O1646"/>
      <c r="P1646"/>
      <c r="Q1646"/>
      <c r="AG1646"/>
      <c r="AI1646"/>
      <c r="AJ1646"/>
      <c r="AK1646"/>
      <c r="AL1646"/>
      <c r="AN1646"/>
      <c r="AS1646"/>
    </row>
    <row r="1647" spans="2:45" x14ac:dyDescent="0.25">
      <c r="B1647"/>
      <c r="C1647"/>
      <c r="D1647"/>
      <c r="H1647"/>
      <c r="I1647"/>
      <c r="J1647"/>
      <c r="O1647"/>
      <c r="P1647"/>
      <c r="Q1647"/>
      <c r="AG1647"/>
      <c r="AI1647"/>
      <c r="AJ1647"/>
      <c r="AK1647"/>
      <c r="AL1647"/>
      <c r="AN1647"/>
      <c r="AS1647"/>
    </row>
    <row r="1648" spans="2:45" x14ac:dyDescent="0.25">
      <c r="B1648"/>
      <c r="C1648"/>
      <c r="D1648"/>
      <c r="H1648"/>
      <c r="I1648"/>
      <c r="J1648"/>
      <c r="O1648"/>
      <c r="P1648"/>
      <c r="Q1648"/>
      <c r="AG1648"/>
      <c r="AI1648"/>
      <c r="AJ1648"/>
      <c r="AK1648"/>
      <c r="AL1648"/>
      <c r="AN1648"/>
      <c r="AS1648"/>
    </row>
    <row r="1649" spans="2:45" x14ac:dyDescent="0.25">
      <c r="B1649"/>
      <c r="C1649"/>
      <c r="D1649"/>
      <c r="H1649"/>
      <c r="I1649"/>
      <c r="J1649"/>
      <c r="O1649"/>
      <c r="P1649"/>
      <c r="Q1649"/>
      <c r="AG1649"/>
      <c r="AI1649"/>
      <c r="AJ1649"/>
      <c r="AK1649"/>
      <c r="AL1649"/>
      <c r="AN1649"/>
      <c r="AS1649"/>
    </row>
    <row r="1650" spans="2:45" x14ac:dyDescent="0.25">
      <c r="B1650"/>
      <c r="C1650"/>
      <c r="D1650"/>
      <c r="H1650"/>
      <c r="I1650"/>
      <c r="J1650"/>
      <c r="O1650"/>
      <c r="P1650"/>
      <c r="Q1650"/>
      <c r="AG1650"/>
      <c r="AI1650"/>
      <c r="AJ1650"/>
      <c r="AK1650"/>
      <c r="AL1650"/>
      <c r="AN1650"/>
      <c r="AS1650"/>
    </row>
    <row r="1651" spans="2:45" x14ac:dyDescent="0.25">
      <c r="B1651"/>
      <c r="C1651"/>
      <c r="D1651"/>
      <c r="H1651"/>
      <c r="I1651"/>
      <c r="J1651"/>
      <c r="O1651"/>
      <c r="P1651"/>
      <c r="Q1651"/>
      <c r="AG1651"/>
      <c r="AI1651"/>
      <c r="AJ1651"/>
      <c r="AK1651"/>
      <c r="AL1651"/>
      <c r="AN1651"/>
      <c r="AS1651"/>
    </row>
    <row r="1652" spans="2:45" x14ac:dyDescent="0.25">
      <c r="B1652"/>
      <c r="C1652"/>
      <c r="D1652"/>
      <c r="H1652"/>
      <c r="I1652"/>
      <c r="J1652"/>
      <c r="O1652"/>
      <c r="P1652"/>
      <c r="Q1652"/>
      <c r="AG1652"/>
      <c r="AI1652"/>
      <c r="AJ1652"/>
      <c r="AK1652"/>
      <c r="AL1652"/>
      <c r="AN1652"/>
      <c r="AS1652"/>
    </row>
    <row r="1653" spans="2:45" x14ac:dyDescent="0.25">
      <c r="B1653"/>
      <c r="C1653"/>
      <c r="D1653"/>
      <c r="H1653"/>
      <c r="I1653"/>
      <c r="J1653"/>
      <c r="O1653"/>
      <c r="P1653"/>
      <c r="Q1653"/>
      <c r="AG1653"/>
      <c r="AI1653"/>
      <c r="AJ1653"/>
      <c r="AK1653"/>
      <c r="AL1653"/>
      <c r="AN1653"/>
      <c r="AS1653"/>
    </row>
    <row r="1654" spans="2:45" x14ac:dyDescent="0.25">
      <c r="B1654"/>
      <c r="C1654"/>
      <c r="D1654"/>
      <c r="H1654"/>
      <c r="I1654"/>
      <c r="J1654"/>
      <c r="O1654"/>
      <c r="P1654"/>
      <c r="Q1654"/>
      <c r="AG1654"/>
      <c r="AI1654"/>
      <c r="AJ1654"/>
      <c r="AK1654"/>
      <c r="AL1654"/>
      <c r="AN1654"/>
      <c r="AS1654"/>
    </row>
    <row r="1655" spans="2:45" x14ac:dyDescent="0.25">
      <c r="B1655"/>
      <c r="C1655"/>
      <c r="D1655"/>
      <c r="H1655"/>
      <c r="I1655"/>
      <c r="J1655"/>
      <c r="O1655"/>
      <c r="P1655"/>
      <c r="Q1655"/>
      <c r="AG1655"/>
      <c r="AI1655"/>
      <c r="AJ1655"/>
      <c r="AK1655"/>
      <c r="AL1655"/>
      <c r="AN1655"/>
      <c r="AS1655"/>
    </row>
    <row r="1656" spans="2:45" x14ac:dyDescent="0.25">
      <c r="B1656"/>
      <c r="C1656"/>
      <c r="D1656"/>
      <c r="H1656"/>
      <c r="I1656"/>
      <c r="J1656"/>
      <c r="O1656"/>
      <c r="P1656"/>
      <c r="Q1656"/>
      <c r="AG1656"/>
      <c r="AI1656"/>
      <c r="AJ1656"/>
      <c r="AK1656"/>
      <c r="AL1656"/>
      <c r="AN1656"/>
      <c r="AS1656"/>
    </row>
    <row r="1657" spans="2:45" x14ac:dyDescent="0.25">
      <c r="B1657"/>
      <c r="C1657"/>
      <c r="D1657"/>
      <c r="H1657"/>
      <c r="I1657"/>
      <c r="J1657"/>
      <c r="O1657"/>
      <c r="P1657"/>
      <c r="Q1657"/>
      <c r="AG1657"/>
      <c r="AI1657"/>
      <c r="AJ1657"/>
      <c r="AK1657"/>
      <c r="AL1657"/>
      <c r="AN1657"/>
      <c r="AS1657"/>
    </row>
    <row r="1658" spans="2:45" x14ac:dyDescent="0.25">
      <c r="B1658"/>
      <c r="C1658"/>
      <c r="D1658"/>
      <c r="H1658"/>
      <c r="I1658"/>
      <c r="J1658"/>
      <c r="O1658"/>
      <c r="P1658"/>
      <c r="Q1658"/>
      <c r="AG1658"/>
      <c r="AI1658"/>
      <c r="AJ1658"/>
      <c r="AK1658"/>
      <c r="AL1658"/>
      <c r="AN1658"/>
      <c r="AS1658"/>
    </row>
    <row r="1659" spans="2:45" x14ac:dyDescent="0.25">
      <c r="B1659"/>
      <c r="C1659"/>
      <c r="D1659"/>
      <c r="H1659"/>
      <c r="I1659"/>
      <c r="J1659"/>
      <c r="O1659"/>
      <c r="P1659"/>
      <c r="Q1659"/>
      <c r="AG1659"/>
      <c r="AI1659"/>
      <c r="AJ1659"/>
      <c r="AK1659"/>
      <c r="AL1659"/>
      <c r="AN1659"/>
      <c r="AS1659"/>
    </row>
    <row r="1660" spans="2:45" x14ac:dyDescent="0.25">
      <c r="B1660"/>
      <c r="C1660"/>
      <c r="D1660"/>
      <c r="H1660"/>
      <c r="I1660"/>
      <c r="J1660"/>
      <c r="O1660"/>
      <c r="P1660"/>
      <c r="Q1660"/>
      <c r="AG1660"/>
      <c r="AI1660"/>
      <c r="AJ1660"/>
      <c r="AK1660"/>
      <c r="AL1660"/>
      <c r="AN1660"/>
      <c r="AS1660"/>
    </row>
    <row r="1661" spans="2:45" x14ac:dyDescent="0.25">
      <c r="B1661"/>
      <c r="C1661"/>
      <c r="D1661"/>
      <c r="H1661"/>
      <c r="I1661"/>
      <c r="J1661"/>
      <c r="O1661"/>
      <c r="P1661"/>
      <c r="Q1661"/>
      <c r="AG1661"/>
      <c r="AI1661"/>
      <c r="AJ1661"/>
      <c r="AK1661"/>
      <c r="AL1661"/>
      <c r="AN1661"/>
      <c r="AS1661"/>
    </row>
    <row r="1662" spans="2:45" x14ac:dyDescent="0.25">
      <c r="B1662"/>
      <c r="C1662"/>
      <c r="D1662"/>
      <c r="H1662"/>
      <c r="I1662"/>
      <c r="J1662"/>
      <c r="O1662"/>
      <c r="P1662"/>
      <c r="Q1662"/>
      <c r="AG1662"/>
      <c r="AI1662"/>
      <c r="AJ1662"/>
      <c r="AK1662"/>
      <c r="AL1662"/>
      <c r="AN1662"/>
      <c r="AS1662"/>
    </row>
    <row r="1663" spans="2:45" x14ac:dyDescent="0.25">
      <c r="B1663"/>
      <c r="C1663"/>
      <c r="D1663"/>
      <c r="H1663"/>
      <c r="I1663"/>
      <c r="J1663"/>
      <c r="O1663"/>
      <c r="P1663"/>
      <c r="Q1663"/>
      <c r="AG1663"/>
      <c r="AI1663"/>
      <c r="AJ1663"/>
      <c r="AK1663"/>
      <c r="AL1663"/>
      <c r="AN1663"/>
      <c r="AS1663"/>
    </row>
    <row r="1664" spans="2:45" x14ac:dyDescent="0.25">
      <c r="B1664"/>
      <c r="C1664"/>
      <c r="D1664"/>
      <c r="H1664"/>
      <c r="I1664"/>
      <c r="J1664"/>
      <c r="O1664"/>
      <c r="P1664"/>
      <c r="Q1664"/>
      <c r="AG1664"/>
      <c r="AI1664"/>
      <c r="AJ1664"/>
      <c r="AK1664"/>
      <c r="AL1664"/>
      <c r="AN1664"/>
      <c r="AS1664"/>
    </row>
    <row r="1665" spans="2:45" x14ac:dyDescent="0.25">
      <c r="B1665"/>
      <c r="C1665"/>
      <c r="D1665"/>
      <c r="H1665"/>
      <c r="I1665"/>
      <c r="J1665"/>
      <c r="O1665"/>
      <c r="P1665"/>
      <c r="Q1665"/>
      <c r="AG1665"/>
      <c r="AI1665"/>
      <c r="AJ1665"/>
      <c r="AK1665"/>
      <c r="AL1665"/>
      <c r="AN1665"/>
      <c r="AS1665"/>
    </row>
    <row r="1666" spans="2:45" x14ac:dyDescent="0.25">
      <c r="B1666"/>
      <c r="C1666"/>
      <c r="D1666"/>
      <c r="H1666"/>
      <c r="I1666"/>
      <c r="J1666"/>
      <c r="O1666"/>
      <c r="P1666"/>
      <c r="Q1666"/>
      <c r="AG1666"/>
      <c r="AI1666"/>
      <c r="AJ1666"/>
      <c r="AK1666"/>
      <c r="AL1666"/>
      <c r="AN1666"/>
      <c r="AS1666"/>
    </row>
    <row r="1667" spans="2:45" x14ac:dyDescent="0.25">
      <c r="B1667"/>
      <c r="C1667"/>
      <c r="D1667"/>
      <c r="H1667"/>
      <c r="I1667"/>
      <c r="J1667"/>
      <c r="O1667"/>
      <c r="P1667"/>
      <c r="Q1667"/>
      <c r="AG1667"/>
      <c r="AI1667"/>
      <c r="AJ1667"/>
      <c r="AK1667"/>
      <c r="AL1667"/>
      <c r="AN1667"/>
      <c r="AS1667"/>
    </row>
    <row r="1668" spans="2:45" x14ac:dyDescent="0.25">
      <c r="B1668"/>
      <c r="C1668"/>
      <c r="D1668"/>
      <c r="H1668"/>
      <c r="I1668"/>
      <c r="J1668"/>
      <c r="O1668"/>
      <c r="P1668"/>
      <c r="Q1668"/>
      <c r="AG1668"/>
      <c r="AI1668"/>
      <c r="AJ1668"/>
      <c r="AK1668"/>
      <c r="AL1668"/>
      <c r="AN1668"/>
      <c r="AS1668"/>
    </row>
    <row r="1669" spans="2:45" x14ac:dyDescent="0.25">
      <c r="B1669"/>
      <c r="C1669"/>
      <c r="D1669"/>
      <c r="H1669"/>
      <c r="I1669"/>
      <c r="J1669"/>
      <c r="O1669"/>
      <c r="P1669"/>
      <c r="Q1669"/>
      <c r="AG1669"/>
      <c r="AI1669"/>
      <c r="AJ1669"/>
      <c r="AK1669"/>
      <c r="AL1669"/>
      <c r="AN1669"/>
      <c r="AS1669"/>
    </row>
    <row r="1670" spans="2:45" x14ac:dyDescent="0.25">
      <c r="B1670"/>
      <c r="C1670"/>
      <c r="D1670"/>
      <c r="H1670"/>
      <c r="I1670"/>
      <c r="J1670"/>
      <c r="O1670"/>
      <c r="P1670"/>
      <c r="Q1670"/>
      <c r="AG1670"/>
      <c r="AI1670"/>
      <c r="AJ1670"/>
      <c r="AK1670"/>
      <c r="AL1670"/>
      <c r="AN1670"/>
      <c r="AS1670"/>
    </row>
    <row r="1671" spans="2:45" x14ac:dyDescent="0.25">
      <c r="B1671"/>
      <c r="C1671"/>
      <c r="D1671"/>
      <c r="H1671"/>
      <c r="I1671"/>
      <c r="J1671"/>
      <c r="O1671"/>
      <c r="P1671"/>
      <c r="Q1671"/>
      <c r="AG1671"/>
      <c r="AI1671"/>
      <c r="AJ1671"/>
      <c r="AK1671"/>
      <c r="AL1671"/>
      <c r="AN1671"/>
      <c r="AS1671"/>
    </row>
    <row r="1672" spans="2:45" x14ac:dyDescent="0.25">
      <c r="B1672"/>
      <c r="C1672"/>
      <c r="D1672"/>
      <c r="H1672"/>
      <c r="I1672"/>
      <c r="J1672"/>
      <c r="O1672"/>
      <c r="P1672"/>
      <c r="Q1672"/>
      <c r="AG1672"/>
      <c r="AI1672"/>
      <c r="AJ1672"/>
      <c r="AK1672"/>
      <c r="AL1672"/>
      <c r="AN1672"/>
      <c r="AS1672"/>
    </row>
    <row r="1673" spans="2:45" x14ac:dyDescent="0.25">
      <c r="B1673"/>
      <c r="C1673"/>
      <c r="D1673"/>
      <c r="H1673"/>
      <c r="I1673"/>
      <c r="J1673"/>
      <c r="O1673"/>
      <c r="P1673"/>
      <c r="Q1673"/>
      <c r="AG1673"/>
      <c r="AI1673"/>
      <c r="AJ1673"/>
      <c r="AK1673"/>
      <c r="AL1673"/>
      <c r="AN1673"/>
      <c r="AS1673"/>
    </row>
    <row r="1674" spans="2:45" x14ac:dyDescent="0.25">
      <c r="B1674"/>
      <c r="C1674"/>
      <c r="D1674"/>
      <c r="H1674"/>
      <c r="I1674"/>
      <c r="J1674"/>
      <c r="O1674"/>
      <c r="P1674"/>
      <c r="Q1674"/>
      <c r="AG1674"/>
      <c r="AI1674"/>
      <c r="AJ1674"/>
      <c r="AK1674"/>
      <c r="AL1674"/>
      <c r="AN1674"/>
      <c r="AS1674"/>
    </row>
    <row r="1675" spans="2:45" x14ac:dyDescent="0.25">
      <c r="B1675"/>
      <c r="C1675"/>
      <c r="D1675"/>
      <c r="H1675"/>
      <c r="I1675"/>
      <c r="J1675"/>
      <c r="O1675"/>
      <c r="P1675"/>
      <c r="Q1675"/>
      <c r="AG1675"/>
      <c r="AI1675"/>
      <c r="AJ1675"/>
      <c r="AK1675"/>
      <c r="AL1675"/>
      <c r="AN1675"/>
      <c r="AS1675"/>
    </row>
    <row r="1676" spans="2:45" x14ac:dyDescent="0.25">
      <c r="B1676"/>
      <c r="C1676"/>
      <c r="D1676"/>
      <c r="H1676"/>
      <c r="I1676"/>
      <c r="J1676"/>
      <c r="O1676"/>
      <c r="P1676"/>
      <c r="Q1676"/>
      <c r="AG1676"/>
      <c r="AI1676"/>
      <c r="AJ1676"/>
      <c r="AK1676"/>
      <c r="AL1676"/>
      <c r="AN1676"/>
      <c r="AS1676"/>
    </row>
    <row r="1677" spans="2:45" x14ac:dyDescent="0.25">
      <c r="B1677"/>
      <c r="C1677"/>
      <c r="D1677"/>
      <c r="H1677"/>
      <c r="I1677"/>
      <c r="J1677"/>
      <c r="O1677"/>
      <c r="P1677"/>
      <c r="Q1677"/>
      <c r="AG1677"/>
      <c r="AI1677"/>
      <c r="AJ1677"/>
      <c r="AK1677"/>
      <c r="AL1677"/>
      <c r="AN1677"/>
      <c r="AS1677"/>
    </row>
    <row r="1678" spans="2:45" x14ac:dyDescent="0.25">
      <c r="B1678"/>
      <c r="C1678"/>
      <c r="D1678"/>
      <c r="H1678"/>
      <c r="I1678"/>
      <c r="J1678"/>
      <c r="O1678"/>
      <c r="P1678"/>
      <c r="Q1678"/>
      <c r="AG1678"/>
      <c r="AI1678"/>
      <c r="AJ1678"/>
      <c r="AK1678"/>
      <c r="AL1678"/>
      <c r="AN1678"/>
      <c r="AS1678"/>
    </row>
    <row r="1679" spans="2:45" x14ac:dyDescent="0.25">
      <c r="B1679"/>
      <c r="C1679"/>
      <c r="D1679"/>
      <c r="H1679"/>
      <c r="I1679"/>
      <c r="J1679"/>
      <c r="O1679"/>
      <c r="P1679"/>
      <c r="Q1679"/>
      <c r="AG1679"/>
      <c r="AI1679"/>
      <c r="AJ1679"/>
      <c r="AK1679"/>
      <c r="AL1679"/>
      <c r="AN1679"/>
      <c r="AS1679"/>
    </row>
    <row r="1680" spans="2:45" x14ac:dyDescent="0.25">
      <c r="B1680"/>
      <c r="C1680"/>
      <c r="D1680"/>
      <c r="H1680"/>
      <c r="I1680"/>
      <c r="J1680"/>
      <c r="O1680"/>
      <c r="P1680"/>
      <c r="Q1680"/>
      <c r="AG1680"/>
      <c r="AI1680"/>
      <c r="AJ1680"/>
      <c r="AK1680"/>
      <c r="AL1680"/>
      <c r="AN1680"/>
      <c r="AS1680"/>
    </row>
    <row r="1681" spans="2:45" x14ac:dyDescent="0.25">
      <c r="B1681"/>
      <c r="C1681"/>
      <c r="D1681"/>
      <c r="H1681"/>
      <c r="I1681"/>
      <c r="J1681"/>
      <c r="O1681"/>
      <c r="P1681"/>
      <c r="Q1681"/>
      <c r="AG1681"/>
      <c r="AI1681"/>
      <c r="AJ1681"/>
      <c r="AK1681"/>
      <c r="AL1681"/>
      <c r="AN1681"/>
      <c r="AS1681"/>
    </row>
    <row r="1682" spans="2:45" x14ac:dyDescent="0.25">
      <c r="B1682"/>
      <c r="C1682"/>
      <c r="D1682"/>
      <c r="H1682"/>
      <c r="I1682"/>
      <c r="J1682"/>
      <c r="O1682"/>
      <c r="P1682"/>
      <c r="Q1682"/>
      <c r="AG1682"/>
      <c r="AI1682"/>
      <c r="AJ1682"/>
      <c r="AK1682"/>
      <c r="AL1682"/>
      <c r="AN1682"/>
      <c r="AS1682"/>
    </row>
    <row r="1683" spans="2:45" x14ac:dyDescent="0.25">
      <c r="B1683"/>
      <c r="C1683"/>
      <c r="D1683"/>
      <c r="H1683"/>
      <c r="I1683"/>
      <c r="J1683"/>
      <c r="O1683"/>
      <c r="P1683"/>
      <c r="Q1683"/>
      <c r="AG1683"/>
      <c r="AI1683"/>
      <c r="AJ1683"/>
      <c r="AK1683"/>
      <c r="AL1683"/>
      <c r="AN1683"/>
      <c r="AS1683"/>
    </row>
    <row r="1684" spans="2:45" x14ac:dyDescent="0.25">
      <c r="B1684"/>
      <c r="C1684"/>
      <c r="D1684"/>
      <c r="H1684"/>
      <c r="I1684"/>
      <c r="J1684"/>
      <c r="O1684"/>
      <c r="P1684"/>
      <c r="Q1684"/>
      <c r="AG1684"/>
      <c r="AI1684"/>
      <c r="AJ1684"/>
      <c r="AK1684"/>
      <c r="AL1684"/>
      <c r="AN1684"/>
      <c r="AS1684"/>
    </row>
    <row r="1685" spans="2:45" x14ac:dyDescent="0.25">
      <c r="B1685"/>
      <c r="C1685"/>
      <c r="D1685"/>
      <c r="H1685"/>
      <c r="I1685"/>
      <c r="J1685"/>
      <c r="O1685"/>
      <c r="P1685"/>
      <c r="Q1685"/>
      <c r="AG1685"/>
      <c r="AI1685"/>
      <c r="AJ1685"/>
      <c r="AK1685"/>
      <c r="AL1685"/>
      <c r="AN1685"/>
      <c r="AS1685"/>
    </row>
    <row r="1686" spans="2:45" x14ac:dyDescent="0.25">
      <c r="B1686"/>
      <c r="C1686"/>
      <c r="D1686"/>
      <c r="H1686"/>
      <c r="I1686"/>
      <c r="J1686"/>
      <c r="O1686"/>
      <c r="P1686"/>
      <c r="Q1686"/>
      <c r="AG1686"/>
      <c r="AI1686"/>
      <c r="AJ1686"/>
      <c r="AK1686"/>
      <c r="AL1686"/>
      <c r="AN1686"/>
      <c r="AS1686"/>
    </row>
    <row r="1687" spans="2:45" x14ac:dyDescent="0.25">
      <c r="B1687"/>
      <c r="C1687"/>
      <c r="D1687"/>
      <c r="H1687"/>
      <c r="I1687"/>
      <c r="J1687"/>
      <c r="O1687"/>
      <c r="P1687"/>
      <c r="Q1687"/>
      <c r="AG1687"/>
      <c r="AI1687"/>
      <c r="AJ1687"/>
      <c r="AK1687"/>
      <c r="AL1687"/>
      <c r="AN1687"/>
      <c r="AS1687"/>
    </row>
    <row r="1688" spans="2:45" x14ac:dyDescent="0.25">
      <c r="B1688"/>
      <c r="C1688"/>
      <c r="D1688"/>
      <c r="H1688"/>
      <c r="I1688"/>
      <c r="J1688"/>
      <c r="O1688"/>
      <c r="P1688"/>
      <c r="Q1688"/>
      <c r="AG1688"/>
      <c r="AI1688"/>
      <c r="AJ1688"/>
      <c r="AK1688"/>
      <c r="AL1688"/>
      <c r="AN1688"/>
      <c r="AS1688"/>
    </row>
    <row r="1689" spans="2:45" x14ac:dyDescent="0.25">
      <c r="B1689"/>
      <c r="C1689"/>
      <c r="D1689"/>
      <c r="H1689"/>
      <c r="I1689"/>
      <c r="J1689"/>
      <c r="O1689"/>
      <c r="P1689"/>
      <c r="Q1689"/>
      <c r="AG1689"/>
      <c r="AI1689"/>
      <c r="AJ1689"/>
      <c r="AK1689"/>
      <c r="AL1689"/>
      <c r="AN1689"/>
      <c r="AS1689"/>
    </row>
    <row r="1690" spans="2:45" x14ac:dyDescent="0.25">
      <c r="B1690"/>
      <c r="C1690"/>
      <c r="D1690"/>
      <c r="H1690"/>
      <c r="I1690"/>
      <c r="J1690"/>
      <c r="O1690"/>
      <c r="P1690"/>
      <c r="Q1690"/>
      <c r="AG1690"/>
      <c r="AI1690"/>
      <c r="AJ1690"/>
      <c r="AK1690"/>
      <c r="AL1690"/>
      <c r="AN1690"/>
      <c r="AS1690"/>
    </row>
    <row r="1691" spans="2:45" x14ac:dyDescent="0.25">
      <c r="B1691"/>
      <c r="C1691"/>
      <c r="D1691"/>
      <c r="H1691"/>
      <c r="I1691"/>
      <c r="J1691"/>
      <c r="O1691"/>
      <c r="P1691"/>
      <c r="Q1691"/>
      <c r="AG1691"/>
      <c r="AI1691"/>
      <c r="AJ1691"/>
      <c r="AK1691"/>
      <c r="AL1691"/>
      <c r="AN1691"/>
      <c r="AS1691"/>
    </row>
    <row r="1692" spans="2:45" x14ac:dyDescent="0.25">
      <c r="B1692"/>
      <c r="C1692"/>
      <c r="D1692"/>
      <c r="H1692"/>
      <c r="I1692"/>
      <c r="J1692"/>
      <c r="O1692"/>
      <c r="P1692"/>
      <c r="Q1692"/>
      <c r="AG1692"/>
      <c r="AI1692"/>
      <c r="AJ1692"/>
      <c r="AK1692"/>
      <c r="AL1692"/>
      <c r="AN1692"/>
      <c r="AS1692"/>
    </row>
    <row r="1693" spans="2:45" x14ac:dyDescent="0.25">
      <c r="B1693"/>
      <c r="C1693"/>
      <c r="D1693"/>
      <c r="H1693"/>
      <c r="I1693"/>
      <c r="J1693"/>
      <c r="O1693"/>
      <c r="P1693"/>
      <c r="Q1693"/>
      <c r="AG1693"/>
      <c r="AI1693"/>
      <c r="AJ1693"/>
      <c r="AK1693"/>
      <c r="AL1693"/>
      <c r="AN1693"/>
      <c r="AS1693"/>
    </row>
    <row r="1694" spans="2:45" x14ac:dyDescent="0.25">
      <c r="B1694"/>
      <c r="C1694"/>
      <c r="D1694"/>
      <c r="H1694"/>
      <c r="I1694"/>
      <c r="J1694"/>
      <c r="O1694"/>
      <c r="P1694"/>
      <c r="Q1694"/>
      <c r="AG1694"/>
      <c r="AI1694"/>
      <c r="AJ1694"/>
      <c r="AK1694"/>
      <c r="AL1694"/>
      <c r="AN1694"/>
      <c r="AS1694"/>
    </row>
    <row r="1695" spans="2:45" x14ac:dyDescent="0.25">
      <c r="B1695"/>
      <c r="C1695"/>
      <c r="D1695"/>
      <c r="H1695"/>
      <c r="I1695"/>
      <c r="J1695"/>
      <c r="O1695"/>
      <c r="P1695"/>
      <c r="Q1695"/>
      <c r="AG1695"/>
      <c r="AI1695"/>
      <c r="AJ1695"/>
      <c r="AK1695"/>
      <c r="AL1695"/>
      <c r="AN1695"/>
      <c r="AS1695"/>
    </row>
    <row r="1696" spans="2:45" x14ac:dyDescent="0.25">
      <c r="B1696"/>
      <c r="C1696"/>
      <c r="D1696"/>
      <c r="H1696"/>
      <c r="I1696"/>
      <c r="J1696"/>
      <c r="O1696"/>
      <c r="P1696"/>
      <c r="Q1696"/>
      <c r="AG1696"/>
      <c r="AI1696"/>
      <c r="AJ1696"/>
      <c r="AK1696"/>
      <c r="AL1696"/>
      <c r="AN1696"/>
      <c r="AS1696"/>
    </row>
    <row r="1697" spans="2:45" x14ac:dyDescent="0.25">
      <c r="B1697"/>
      <c r="C1697"/>
      <c r="D1697"/>
      <c r="H1697"/>
      <c r="I1697"/>
      <c r="J1697"/>
      <c r="O1697"/>
      <c r="P1697"/>
      <c r="Q1697"/>
      <c r="AG1697"/>
      <c r="AI1697"/>
      <c r="AJ1697"/>
      <c r="AK1697"/>
      <c r="AL1697"/>
      <c r="AN1697"/>
      <c r="AS1697"/>
    </row>
    <row r="1698" spans="2:45" x14ac:dyDescent="0.25">
      <c r="B1698"/>
      <c r="C1698"/>
      <c r="D1698"/>
      <c r="H1698"/>
      <c r="I1698"/>
      <c r="J1698"/>
      <c r="O1698"/>
      <c r="P1698"/>
      <c r="Q1698"/>
      <c r="AG1698"/>
      <c r="AI1698"/>
      <c r="AJ1698"/>
      <c r="AK1698"/>
      <c r="AL1698"/>
      <c r="AN1698"/>
      <c r="AS1698"/>
    </row>
    <row r="1699" spans="2:45" x14ac:dyDescent="0.25">
      <c r="B1699"/>
      <c r="C1699"/>
      <c r="D1699"/>
      <c r="H1699"/>
      <c r="I1699"/>
      <c r="J1699"/>
      <c r="O1699"/>
      <c r="P1699"/>
      <c r="Q1699"/>
      <c r="AG1699"/>
      <c r="AI1699"/>
      <c r="AJ1699"/>
      <c r="AK1699"/>
      <c r="AL1699"/>
      <c r="AN1699"/>
      <c r="AS1699"/>
    </row>
    <row r="1700" spans="2:45" x14ac:dyDescent="0.25">
      <c r="B1700"/>
      <c r="C1700"/>
      <c r="D1700"/>
      <c r="H1700"/>
      <c r="I1700"/>
      <c r="J1700"/>
      <c r="O1700"/>
      <c r="P1700"/>
      <c r="Q1700"/>
      <c r="AG1700"/>
      <c r="AI1700"/>
      <c r="AJ1700"/>
      <c r="AK1700"/>
      <c r="AL1700"/>
      <c r="AN1700"/>
      <c r="AS1700"/>
    </row>
    <row r="1701" spans="2:45" x14ac:dyDescent="0.25">
      <c r="B1701"/>
      <c r="C1701"/>
      <c r="D1701"/>
      <c r="H1701"/>
      <c r="I1701"/>
      <c r="J1701"/>
      <c r="O1701"/>
      <c r="P1701"/>
      <c r="Q1701"/>
      <c r="AG1701"/>
      <c r="AI1701"/>
      <c r="AJ1701"/>
      <c r="AK1701"/>
      <c r="AL1701"/>
      <c r="AN1701"/>
      <c r="AS1701"/>
    </row>
    <row r="1702" spans="2:45" x14ac:dyDescent="0.25">
      <c r="B1702"/>
      <c r="C1702"/>
      <c r="D1702"/>
      <c r="H1702"/>
      <c r="I1702"/>
      <c r="J1702"/>
      <c r="O1702"/>
      <c r="P1702"/>
      <c r="Q1702"/>
      <c r="AG1702"/>
      <c r="AI1702"/>
      <c r="AJ1702"/>
      <c r="AK1702"/>
      <c r="AL1702"/>
      <c r="AN1702"/>
      <c r="AS1702"/>
    </row>
    <row r="1703" spans="2:45" x14ac:dyDescent="0.25">
      <c r="B1703"/>
      <c r="C1703"/>
      <c r="D1703"/>
      <c r="H1703"/>
      <c r="I1703"/>
      <c r="J1703"/>
      <c r="O1703"/>
      <c r="P1703"/>
      <c r="Q1703"/>
      <c r="AG1703"/>
      <c r="AI1703"/>
      <c r="AJ1703"/>
      <c r="AK1703"/>
      <c r="AL1703"/>
      <c r="AN1703"/>
      <c r="AS1703"/>
    </row>
    <row r="1704" spans="2:45" x14ac:dyDescent="0.25">
      <c r="B1704"/>
      <c r="C1704"/>
      <c r="D1704"/>
      <c r="H1704"/>
      <c r="I1704"/>
      <c r="J1704"/>
      <c r="O1704"/>
      <c r="P1704"/>
      <c r="Q1704"/>
      <c r="AG1704"/>
      <c r="AI1704"/>
      <c r="AJ1704"/>
      <c r="AK1704"/>
      <c r="AL1704"/>
      <c r="AN1704"/>
      <c r="AS1704"/>
    </row>
    <row r="1705" spans="2:45" x14ac:dyDescent="0.25">
      <c r="B1705"/>
      <c r="C1705"/>
      <c r="D1705"/>
      <c r="H1705"/>
      <c r="I1705"/>
      <c r="J1705"/>
      <c r="O1705"/>
      <c r="P1705"/>
      <c r="Q1705"/>
      <c r="AG1705"/>
      <c r="AI1705"/>
      <c r="AJ1705"/>
      <c r="AK1705"/>
      <c r="AL1705"/>
      <c r="AN1705"/>
      <c r="AS1705"/>
    </row>
    <row r="1706" spans="2:45" x14ac:dyDescent="0.25">
      <c r="B1706"/>
      <c r="C1706"/>
      <c r="D1706"/>
      <c r="H1706"/>
      <c r="I1706"/>
      <c r="J1706"/>
      <c r="O1706"/>
      <c r="P1706"/>
      <c r="Q1706"/>
      <c r="AG1706"/>
      <c r="AI1706"/>
      <c r="AJ1706"/>
      <c r="AK1706"/>
      <c r="AL1706"/>
      <c r="AN1706"/>
      <c r="AS1706"/>
    </row>
    <row r="1707" spans="2:45" x14ac:dyDescent="0.25">
      <c r="B1707"/>
      <c r="C1707"/>
      <c r="D1707"/>
      <c r="H1707"/>
      <c r="I1707"/>
      <c r="J1707"/>
      <c r="O1707"/>
      <c r="P1707"/>
      <c r="Q1707"/>
      <c r="AG1707"/>
      <c r="AI1707"/>
      <c r="AJ1707"/>
      <c r="AK1707"/>
      <c r="AL1707"/>
      <c r="AN1707"/>
      <c r="AS1707"/>
    </row>
    <row r="1708" spans="2:45" x14ac:dyDescent="0.25">
      <c r="B1708"/>
      <c r="C1708"/>
      <c r="D1708"/>
      <c r="H1708"/>
      <c r="I1708"/>
      <c r="J1708"/>
      <c r="O1708"/>
      <c r="P1708"/>
      <c r="Q1708"/>
      <c r="AG1708"/>
      <c r="AI1708"/>
      <c r="AJ1708"/>
      <c r="AK1708"/>
      <c r="AL1708"/>
      <c r="AN1708"/>
      <c r="AS1708"/>
    </row>
    <row r="1709" spans="2:45" x14ac:dyDescent="0.25">
      <c r="B1709"/>
      <c r="C1709"/>
      <c r="D1709"/>
      <c r="H1709"/>
      <c r="I1709"/>
      <c r="J1709"/>
      <c r="O1709"/>
      <c r="P1709"/>
      <c r="Q1709"/>
      <c r="AG1709"/>
      <c r="AI1709"/>
      <c r="AJ1709"/>
      <c r="AK1709"/>
      <c r="AL1709"/>
      <c r="AN1709"/>
      <c r="AS1709"/>
    </row>
    <row r="1710" spans="2:45" x14ac:dyDescent="0.25">
      <c r="B1710"/>
      <c r="C1710"/>
      <c r="D1710"/>
      <c r="H1710"/>
      <c r="I1710"/>
      <c r="J1710"/>
      <c r="O1710"/>
      <c r="P1710"/>
      <c r="Q1710"/>
      <c r="AG1710"/>
      <c r="AI1710"/>
      <c r="AJ1710"/>
      <c r="AK1710"/>
      <c r="AL1710"/>
      <c r="AN1710"/>
      <c r="AS1710"/>
    </row>
    <row r="1711" spans="2:45" x14ac:dyDescent="0.25">
      <c r="B1711"/>
      <c r="C1711"/>
      <c r="D1711"/>
      <c r="H1711"/>
      <c r="I1711"/>
      <c r="J1711"/>
      <c r="O1711"/>
      <c r="P1711"/>
      <c r="Q1711"/>
      <c r="AG1711"/>
      <c r="AI1711"/>
      <c r="AJ1711"/>
      <c r="AK1711"/>
      <c r="AL1711"/>
      <c r="AN1711"/>
      <c r="AS1711"/>
    </row>
    <row r="1712" spans="2:45" x14ac:dyDescent="0.25">
      <c r="B1712"/>
      <c r="C1712"/>
      <c r="D1712"/>
      <c r="H1712"/>
      <c r="I1712"/>
      <c r="J1712"/>
      <c r="O1712"/>
      <c r="P1712"/>
      <c r="Q1712"/>
      <c r="AG1712"/>
      <c r="AI1712"/>
      <c r="AJ1712"/>
      <c r="AK1712"/>
      <c r="AL1712"/>
      <c r="AN1712"/>
      <c r="AS1712"/>
    </row>
    <row r="1713" spans="2:45" x14ac:dyDescent="0.25">
      <c r="B1713"/>
      <c r="C1713"/>
      <c r="D1713"/>
      <c r="H1713"/>
      <c r="I1713"/>
      <c r="J1713"/>
      <c r="O1713"/>
      <c r="P1713"/>
      <c r="Q1713"/>
      <c r="AG1713"/>
      <c r="AI1713"/>
      <c r="AJ1713"/>
      <c r="AK1713"/>
      <c r="AL1713"/>
      <c r="AN1713"/>
      <c r="AS1713"/>
    </row>
    <row r="1714" spans="2:45" x14ac:dyDescent="0.25">
      <c r="B1714"/>
      <c r="C1714"/>
      <c r="D1714"/>
      <c r="H1714"/>
      <c r="I1714"/>
      <c r="J1714"/>
      <c r="O1714"/>
      <c r="P1714"/>
      <c r="Q1714"/>
      <c r="AG1714"/>
      <c r="AI1714"/>
      <c r="AJ1714"/>
      <c r="AK1714"/>
      <c r="AL1714"/>
      <c r="AN1714"/>
      <c r="AS1714"/>
    </row>
    <row r="1715" spans="2:45" x14ac:dyDescent="0.25">
      <c r="B1715"/>
      <c r="C1715"/>
      <c r="D1715"/>
      <c r="H1715"/>
      <c r="I1715"/>
      <c r="J1715"/>
      <c r="O1715"/>
      <c r="P1715"/>
      <c r="Q1715"/>
      <c r="AG1715"/>
      <c r="AI1715"/>
      <c r="AJ1715"/>
      <c r="AK1715"/>
      <c r="AL1715"/>
      <c r="AN1715"/>
      <c r="AS1715"/>
    </row>
    <row r="1716" spans="2:45" x14ac:dyDescent="0.25">
      <c r="B1716"/>
      <c r="C1716"/>
      <c r="D1716"/>
      <c r="H1716"/>
      <c r="I1716"/>
      <c r="J1716"/>
      <c r="O1716"/>
      <c r="P1716"/>
      <c r="Q1716"/>
      <c r="AG1716"/>
      <c r="AI1716"/>
      <c r="AJ1716"/>
      <c r="AK1716"/>
      <c r="AL1716"/>
      <c r="AN1716"/>
      <c r="AS1716"/>
    </row>
    <row r="1717" spans="2:45" x14ac:dyDescent="0.25">
      <c r="B1717"/>
      <c r="C1717"/>
      <c r="D1717"/>
      <c r="H1717"/>
      <c r="I1717"/>
      <c r="J1717"/>
      <c r="O1717"/>
      <c r="P1717"/>
      <c r="Q1717"/>
      <c r="AG1717"/>
      <c r="AI1717"/>
      <c r="AJ1717"/>
      <c r="AK1717"/>
      <c r="AL1717"/>
      <c r="AN1717"/>
      <c r="AS1717"/>
    </row>
    <row r="1718" spans="2:45" x14ac:dyDescent="0.25">
      <c r="B1718"/>
      <c r="C1718"/>
      <c r="D1718"/>
      <c r="H1718"/>
      <c r="I1718"/>
      <c r="J1718"/>
      <c r="O1718"/>
      <c r="P1718"/>
      <c r="Q1718"/>
      <c r="AG1718"/>
      <c r="AI1718"/>
      <c r="AJ1718"/>
      <c r="AK1718"/>
      <c r="AL1718"/>
      <c r="AN1718"/>
      <c r="AS1718"/>
    </row>
    <row r="1719" spans="2:45" x14ac:dyDescent="0.25">
      <c r="B1719"/>
      <c r="C1719"/>
      <c r="D1719"/>
      <c r="H1719"/>
      <c r="I1719"/>
      <c r="J1719"/>
      <c r="O1719"/>
      <c r="P1719"/>
      <c r="Q1719"/>
      <c r="AG1719"/>
      <c r="AI1719"/>
      <c r="AJ1719"/>
      <c r="AK1719"/>
      <c r="AL1719"/>
      <c r="AN1719"/>
      <c r="AS1719"/>
    </row>
    <row r="1720" spans="2:45" x14ac:dyDescent="0.25">
      <c r="B1720"/>
      <c r="C1720"/>
      <c r="D1720"/>
      <c r="H1720"/>
      <c r="I1720"/>
      <c r="J1720"/>
      <c r="O1720"/>
      <c r="P1720"/>
      <c r="Q1720"/>
      <c r="AG1720"/>
      <c r="AI1720"/>
      <c r="AJ1720"/>
      <c r="AK1720"/>
      <c r="AL1720"/>
      <c r="AN1720"/>
      <c r="AS1720"/>
    </row>
    <row r="1721" spans="2:45" x14ac:dyDescent="0.25">
      <c r="B1721"/>
      <c r="C1721"/>
      <c r="D1721"/>
      <c r="H1721"/>
      <c r="I1721"/>
      <c r="J1721"/>
      <c r="O1721"/>
      <c r="P1721"/>
      <c r="Q1721"/>
      <c r="AG1721"/>
      <c r="AI1721"/>
      <c r="AJ1721"/>
      <c r="AK1721"/>
      <c r="AL1721"/>
      <c r="AN1721"/>
      <c r="AS1721"/>
    </row>
    <row r="1722" spans="2:45" x14ac:dyDescent="0.25">
      <c r="B1722"/>
      <c r="C1722"/>
      <c r="D1722"/>
      <c r="H1722"/>
      <c r="I1722"/>
      <c r="J1722"/>
      <c r="O1722"/>
      <c r="P1722"/>
      <c r="Q1722"/>
      <c r="AG1722"/>
      <c r="AI1722"/>
      <c r="AJ1722"/>
      <c r="AK1722"/>
      <c r="AL1722"/>
      <c r="AN1722"/>
      <c r="AS1722"/>
    </row>
    <row r="1723" spans="2:45" x14ac:dyDescent="0.25">
      <c r="B1723"/>
      <c r="C1723"/>
      <c r="D1723"/>
      <c r="H1723"/>
      <c r="I1723"/>
      <c r="J1723"/>
      <c r="O1723"/>
      <c r="P1723"/>
      <c r="Q1723"/>
      <c r="AG1723"/>
      <c r="AI1723"/>
      <c r="AJ1723"/>
      <c r="AK1723"/>
      <c r="AL1723"/>
      <c r="AN1723"/>
      <c r="AS1723"/>
    </row>
    <row r="1724" spans="2:45" x14ac:dyDescent="0.25">
      <c r="B1724"/>
      <c r="C1724"/>
      <c r="D1724"/>
      <c r="H1724"/>
      <c r="I1724"/>
      <c r="J1724"/>
      <c r="O1724"/>
      <c r="P1724"/>
      <c r="Q1724"/>
      <c r="AG1724"/>
      <c r="AI1724"/>
      <c r="AJ1724"/>
      <c r="AK1724"/>
      <c r="AL1724"/>
      <c r="AN1724"/>
      <c r="AS1724"/>
    </row>
    <row r="1725" spans="2:45" x14ac:dyDescent="0.25">
      <c r="B1725"/>
      <c r="C1725"/>
      <c r="D1725"/>
      <c r="H1725"/>
      <c r="I1725"/>
      <c r="J1725"/>
      <c r="O1725"/>
      <c r="P1725"/>
      <c r="Q1725"/>
      <c r="AG1725"/>
      <c r="AI1725"/>
      <c r="AJ1725"/>
      <c r="AK1725"/>
      <c r="AL1725"/>
      <c r="AN1725"/>
      <c r="AS1725"/>
    </row>
    <row r="1726" spans="2:45" x14ac:dyDescent="0.25">
      <c r="B1726"/>
      <c r="C1726"/>
      <c r="D1726"/>
      <c r="H1726"/>
      <c r="I1726"/>
      <c r="J1726"/>
      <c r="O1726"/>
      <c r="P1726"/>
      <c r="Q1726"/>
      <c r="AG1726"/>
      <c r="AI1726"/>
      <c r="AJ1726"/>
      <c r="AK1726"/>
      <c r="AL1726"/>
      <c r="AN1726"/>
      <c r="AS1726"/>
    </row>
    <row r="1727" spans="2:45" x14ac:dyDescent="0.25">
      <c r="B1727"/>
      <c r="C1727"/>
      <c r="D1727"/>
      <c r="H1727"/>
      <c r="I1727"/>
      <c r="J1727"/>
      <c r="O1727"/>
      <c r="P1727"/>
      <c r="Q1727"/>
      <c r="AG1727"/>
      <c r="AI1727"/>
      <c r="AJ1727"/>
      <c r="AK1727"/>
      <c r="AL1727"/>
      <c r="AN1727"/>
      <c r="AS1727"/>
    </row>
    <row r="1728" spans="2:45" x14ac:dyDescent="0.25">
      <c r="B1728"/>
      <c r="C1728"/>
      <c r="D1728"/>
      <c r="H1728"/>
      <c r="I1728"/>
      <c r="J1728"/>
      <c r="O1728"/>
      <c r="P1728"/>
      <c r="Q1728"/>
      <c r="AG1728"/>
      <c r="AI1728"/>
      <c r="AJ1728"/>
      <c r="AK1728"/>
      <c r="AL1728"/>
      <c r="AN1728"/>
      <c r="AS1728"/>
    </row>
    <row r="1729" spans="2:45" x14ac:dyDescent="0.25">
      <c r="B1729"/>
      <c r="C1729"/>
      <c r="D1729"/>
      <c r="H1729"/>
      <c r="I1729"/>
      <c r="J1729"/>
      <c r="O1729"/>
      <c r="P1729"/>
      <c r="Q1729"/>
      <c r="AG1729"/>
      <c r="AI1729"/>
      <c r="AJ1729"/>
      <c r="AK1729"/>
      <c r="AL1729"/>
      <c r="AN1729"/>
      <c r="AS1729"/>
    </row>
    <row r="1730" spans="2:45" x14ac:dyDescent="0.25">
      <c r="B1730"/>
      <c r="C1730"/>
      <c r="D1730"/>
      <c r="H1730"/>
      <c r="I1730"/>
      <c r="J1730"/>
      <c r="O1730"/>
      <c r="P1730"/>
      <c r="Q1730"/>
      <c r="AG1730"/>
      <c r="AI1730"/>
      <c r="AJ1730"/>
      <c r="AK1730"/>
      <c r="AL1730"/>
      <c r="AN1730"/>
      <c r="AS1730"/>
    </row>
    <row r="1731" spans="2:45" x14ac:dyDescent="0.25">
      <c r="B1731"/>
      <c r="C1731"/>
      <c r="D1731"/>
      <c r="H1731"/>
      <c r="I1731"/>
      <c r="J1731"/>
      <c r="O1731"/>
      <c r="P1731"/>
      <c r="Q1731"/>
      <c r="AG1731"/>
      <c r="AI1731"/>
      <c r="AJ1731"/>
      <c r="AK1731"/>
      <c r="AL1731"/>
      <c r="AN1731"/>
      <c r="AS1731"/>
    </row>
    <row r="1732" spans="2:45" x14ac:dyDescent="0.25">
      <c r="B1732"/>
      <c r="C1732"/>
      <c r="D1732"/>
      <c r="H1732"/>
      <c r="I1732"/>
      <c r="J1732"/>
      <c r="O1732"/>
      <c r="P1732"/>
      <c r="Q1732"/>
      <c r="AG1732"/>
      <c r="AI1732"/>
      <c r="AJ1732"/>
      <c r="AK1732"/>
      <c r="AL1732"/>
      <c r="AN1732"/>
      <c r="AS1732"/>
    </row>
    <row r="1733" spans="2:45" x14ac:dyDescent="0.25">
      <c r="B1733"/>
      <c r="C1733"/>
      <c r="D1733"/>
      <c r="H1733"/>
      <c r="I1733"/>
      <c r="J1733"/>
      <c r="O1733"/>
      <c r="P1733"/>
      <c r="Q1733"/>
      <c r="AG1733"/>
      <c r="AI1733"/>
      <c r="AJ1733"/>
      <c r="AK1733"/>
      <c r="AL1733"/>
      <c r="AN1733"/>
      <c r="AS1733"/>
    </row>
    <row r="1734" spans="2:45" x14ac:dyDescent="0.25">
      <c r="B1734"/>
      <c r="C1734"/>
      <c r="D1734"/>
      <c r="H1734"/>
      <c r="I1734"/>
      <c r="J1734"/>
      <c r="O1734"/>
      <c r="P1734"/>
      <c r="Q1734"/>
      <c r="AG1734"/>
      <c r="AI1734"/>
      <c r="AJ1734"/>
      <c r="AK1734"/>
      <c r="AL1734"/>
      <c r="AN1734"/>
      <c r="AS1734"/>
    </row>
    <row r="1735" spans="2:45" x14ac:dyDescent="0.25">
      <c r="B1735"/>
      <c r="C1735"/>
      <c r="D1735"/>
      <c r="H1735"/>
      <c r="I1735"/>
      <c r="J1735"/>
      <c r="O1735"/>
      <c r="P1735"/>
      <c r="Q1735"/>
      <c r="AG1735"/>
      <c r="AI1735"/>
      <c r="AJ1735"/>
      <c r="AK1735"/>
      <c r="AL1735"/>
      <c r="AN1735"/>
      <c r="AS1735"/>
    </row>
    <row r="1736" spans="2:45" x14ac:dyDescent="0.25">
      <c r="B1736"/>
      <c r="C1736"/>
      <c r="D1736"/>
      <c r="H1736"/>
      <c r="I1736"/>
      <c r="J1736"/>
      <c r="O1736"/>
      <c r="P1736"/>
      <c r="Q1736"/>
      <c r="AG1736"/>
      <c r="AI1736"/>
      <c r="AJ1736"/>
      <c r="AK1736"/>
      <c r="AL1736"/>
      <c r="AN1736"/>
      <c r="AS1736"/>
    </row>
    <row r="1737" spans="2:45" x14ac:dyDescent="0.25">
      <c r="B1737"/>
      <c r="C1737"/>
      <c r="D1737"/>
      <c r="H1737"/>
      <c r="I1737"/>
      <c r="J1737"/>
      <c r="O1737"/>
      <c r="P1737"/>
      <c r="Q1737"/>
      <c r="AG1737"/>
      <c r="AI1737"/>
      <c r="AJ1737"/>
      <c r="AK1737"/>
      <c r="AL1737"/>
      <c r="AN1737"/>
      <c r="AS1737"/>
    </row>
    <row r="1738" spans="2:45" x14ac:dyDescent="0.25">
      <c r="B1738"/>
      <c r="C1738"/>
      <c r="D1738"/>
      <c r="H1738"/>
      <c r="I1738"/>
      <c r="J1738"/>
      <c r="O1738"/>
      <c r="P1738"/>
      <c r="Q1738"/>
      <c r="AG1738"/>
      <c r="AI1738"/>
      <c r="AJ1738"/>
      <c r="AK1738"/>
      <c r="AL1738"/>
      <c r="AN1738"/>
      <c r="AS1738"/>
    </row>
    <row r="1739" spans="2:45" x14ac:dyDescent="0.25">
      <c r="B1739"/>
      <c r="C1739"/>
      <c r="D1739"/>
      <c r="H1739"/>
      <c r="I1739"/>
      <c r="J1739"/>
      <c r="O1739"/>
      <c r="P1739"/>
      <c r="Q1739"/>
      <c r="AG1739"/>
      <c r="AI1739"/>
      <c r="AJ1739"/>
      <c r="AK1739"/>
      <c r="AL1739"/>
      <c r="AN1739"/>
      <c r="AS1739"/>
    </row>
    <row r="1740" spans="2:45" x14ac:dyDescent="0.25">
      <c r="B1740"/>
      <c r="C1740"/>
      <c r="D1740"/>
      <c r="H1740"/>
      <c r="I1740"/>
      <c r="J1740"/>
      <c r="O1740"/>
      <c r="P1740"/>
      <c r="Q1740"/>
      <c r="AG1740"/>
      <c r="AI1740"/>
      <c r="AJ1740"/>
      <c r="AK1740"/>
      <c r="AL1740"/>
      <c r="AN1740"/>
      <c r="AS1740"/>
    </row>
    <row r="1741" spans="2:45" x14ac:dyDescent="0.25">
      <c r="B1741"/>
      <c r="C1741"/>
      <c r="D1741"/>
      <c r="H1741"/>
      <c r="I1741"/>
      <c r="J1741"/>
      <c r="O1741"/>
      <c r="P1741"/>
      <c r="Q1741"/>
      <c r="AG1741"/>
      <c r="AI1741"/>
      <c r="AJ1741"/>
      <c r="AK1741"/>
      <c r="AL1741"/>
      <c r="AN1741"/>
      <c r="AS1741"/>
    </row>
    <row r="1742" spans="2:45" x14ac:dyDescent="0.25">
      <c r="B1742"/>
      <c r="C1742"/>
      <c r="D1742"/>
      <c r="H1742"/>
      <c r="I1742"/>
      <c r="J1742"/>
      <c r="O1742"/>
      <c r="P1742"/>
      <c r="Q1742"/>
      <c r="AG1742"/>
      <c r="AI1742"/>
      <c r="AJ1742"/>
      <c r="AK1742"/>
      <c r="AL1742"/>
      <c r="AN1742"/>
      <c r="AS1742"/>
    </row>
    <row r="1743" spans="2:45" x14ac:dyDescent="0.25">
      <c r="B1743"/>
      <c r="C1743"/>
      <c r="D1743"/>
      <c r="H1743"/>
      <c r="I1743"/>
      <c r="J1743"/>
      <c r="O1743"/>
      <c r="P1743"/>
      <c r="Q1743"/>
      <c r="AG1743"/>
      <c r="AI1743"/>
      <c r="AJ1743"/>
      <c r="AK1743"/>
      <c r="AL1743"/>
      <c r="AN1743"/>
      <c r="AS1743"/>
    </row>
    <row r="1744" spans="2:45" x14ac:dyDescent="0.25">
      <c r="B1744"/>
      <c r="C1744"/>
      <c r="D1744"/>
      <c r="H1744"/>
      <c r="I1744"/>
      <c r="J1744"/>
      <c r="O1744"/>
      <c r="P1744"/>
      <c r="Q1744"/>
      <c r="AG1744"/>
      <c r="AI1744"/>
      <c r="AJ1744"/>
      <c r="AK1744"/>
      <c r="AL1744"/>
      <c r="AN1744"/>
      <c r="AS1744"/>
    </row>
    <row r="1745" spans="2:45" x14ac:dyDescent="0.25">
      <c r="B1745"/>
      <c r="C1745"/>
      <c r="D1745"/>
      <c r="H1745"/>
      <c r="I1745"/>
      <c r="J1745"/>
      <c r="O1745"/>
      <c r="P1745"/>
      <c r="Q1745"/>
      <c r="AG1745"/>
      <c r="AI1745"/>
      <c r="AJ1745"/>
      <c r="AK1745"/>
      <c r="AL1745"/>
      <c r="AN1745"/>
      <c r="AS1745"/>
    </row>
    <row r="1746" spans="2:45" x14ac:dyDescent="0.25">
      <c r="B1746"/>
      <c r="C1746"/>
      <c r="D1746"/>
      <c r="H1746"/>
      <c r="I1746"/>
      <c r="J1746"/>
      <c r="O1746"/>
      <c r="P1746"/>
      <c r="Q1746"/>
      <c r="AG1746"/>
      <c r="AI1746"/>
      <c r="AJ1746"/>
      <c r="AK1746"/>
      <c r="AL1746"/>
      <c r="AN1746"/>
      <c r="AS1746"/>
    </row>
    <row r="1747" spans="2:45" x14ac:dyDescent="0.25">
      <c r="B1747"/>
      <c r="C1747"/>
      <c r="D1747"/>
      <c r="H1747"/>
      <c r="I1747"/>
      <c r="J1747"/>
      <c r="O1747"/>
      <c r="P1747"/>
      <c r="Q1747"/>
      <c r="AG1747"/>
      <c r="AI1747"/>
      <c r="AJ1747"/>
      <c r="AK1747"/>
      <c r="AL1747"/>
      <c r="AN1747"/>
      <c r="AS1747"/>
    </row>
    <row r="1748" spans="2:45" x14ac:dyDescent="0.25">
      <c r="B1748"/>
      <c r="C1748"/>
      <c r="D1748"/>
      <c r="H1748"/>
      <c r="I1748"/>
      <c r="J1748"/>
      <c r="O1748"/>
      <c r="P1748"/>
      <c r="Q1748"/>
      <c r="AG1748"/>
      <c r="AI1748"/>
      <c r="AJ1748"/>
      <c r="AK1748"/>
      <c r="AL1748"/>
      <c r="AN1748"/>
      <c r="AS1748"/>
    </row>
    <row r="1749" spans="2:45" x14ac:dyDescent="0.25">
      <c r="B1749"/>
      <c r="C1749"/>
      <c r="D1749"/>
      <c r="H1749"/>
      <c r="I1749"/>
      <c r="J1749"/>
      <c r="O1749"/>
      <c r="P1749"/>
      <c r="Q1749"/>
      <c r="AG1749"/>
      <c r="AI1749"/>
      <c r="AJ1749"/>
      <c r="AK1749"/>
      <c r="AL1749"/>
      <c r="AN1749"/>
      <c r="AS1749"/>
    </row>
    <row r="1750" spans="2:45" x14ac:dyDescent="0.25">
      <c r="B1750"/>
      <c r="C1750"/>
      <c r="D1750"/>
      <c r="H1750"/>
      <c r="I1750"/>
      <c r="J1750"/>
      <c r="O1750"/>
      <c r="P1750"/>
      <c r="Q1750"/>
      <c r="AG1750"/>
      <c r="AI1750"/>
      <c r="AJ1750"/>
      <c r="AK1750"/>
      <c r="AL1750"/>
      <c r="AN1750"/>
      <c r="AS1750"/>
    </row>
    <row r="1751" spans="2:45" x14ac:dyDescent="0.25">
      <c r="B1751"/>
      <c r="C1751"/>
      <c r="D1751"/>
      <c r="H1751"/>
      <c r="I1751"/>
      <c r="J1751"/>
      <c r="O1751"/>
      <c r="P1751"/>
      <c r="Q1751"/>
      <c r="AG1751"/>
      <c r="AI1751"/>
      <c r="AJ1751"/>
      <c r="AK1751"/>
      <c r="AL1751"/>
      <c r="AN1751"/>
      <c r="AS1751"/>
    </row>
    <row r="1752" spans="2:45" x14ac:dyDescent="0.25">
      <c r="B1752"/>
      <c r="C1752"/>
      <c r="D1752"/>
      <c r="H1752"/>
      <c r="I1752"/>
      <c r="J1752"/>
      <c r="O1752"/>
      <c r="P1752"/>
      <c r="Q1752"/>
      <c r="AG1752"/>
      <c r="AI1752"/>
      <c r="AJ1752"/>
      <c r="AK1752"/>
      <c r="AL1752"/>
      <c r="AN1752"/>
      <c r="AS1752"/>
    </row>
    <row r="1753" spans="2:45" x14ac:dyDescent="0.25">
      <c r="B1753"/>
      <c r="C1753"/>
      <c r="D1753"/>
      <c r="H1753"/>
      <c r="I1753"/>
      <c r="J1753"/>
      <c r="O1753"/>
      <c r="P1753"/>
      <c r="Q1753"/>
      <c r="AG1753"/>
      <c r="AI1753"/>
      <c r="AJ1753"/>
      <c r="AK1753"/>
      <c r="AL1753"/>
      <c r="AN1753"/>
      <c r="AS1753"/>
    </row>
    <row r="1754" spans="2:45" x14ac:dyDescent="0.25">
      <c r="B1754"/>
      <c r="C1754"/>
      <c r="D1754"/>
      <c r="H1754"/>
      <c r="I1754"/>
      <c r="J1754"/>
      <c r="O1754"/>
      <c r="P1754"/>
      <c r="Q1754"/>
      <c r="AG1754"/>
      <c r="AI1754"/>
      <c r="AJ1754"/>
      <c r="AK1754"/>
      <c r="AL1754"/>
      <c r="AN1754"/>
      <c r="AS1754"/>
    </row>
    <row r="1755" spans="2:45" x14ac:dyDescent="0.25">
      <c r="B1755"/>
      <c r="C1755"/>
      <c r="D1755"/>
      <c r="H1755"/>
      <c r="I1755"/>
      <c r="J1755"/>
      <c r="O1755"/>
      <c r="P1755"/>
      <c r="Q1755"/>
      <c r="AG1755"/>
      <c r="AI1755"/>
      <c r="AJ1755"/>
      <c r="AK1755"/>
      <c r="AL1755"/>
      <c r="AN1755"/>
      <c r="AS1755"/>
    </row>
    <row r="1756" spans="2:45" x14ac:dyDescent="0.25">
      <c r="B1756"/>
      <c r="C1756"/>
      <c r="D1756"/>
      <c r="H1756"/>
      <c r="I1756"/>
      <c r="J1756"/>
      <c r="O1756"/>
      <c r="P1756"/>
      <c r="Q1756"/>
      <c r="AG1756"/>
      <c r="AI1756"/>
      <c r="AJ1756"/>
      <c r="AK1756"/>
      <c r="AL1756"/>
      <c r="AN1756"/>
      <c r="AS1756"/>
    </row>
    <row r="1757" spans="2:45" x14ac:dyDescent="0.25">
      <c r="B1757"/>
      <c r="C1757"/>
      <c r="D1757"/>
      <c r="H1757"/>
      <c r="I1757"/>
      <c r="J1757"/>
      <c r="O1757"/>
      <c r="P1757"/>
      <c r="Q1757"/>
      <c r="AG1757"/>
      <c r="AI1757"/>
      <c r="AJ1757"/>
      <c r="AK1757"/>
      <c r="AL1757"/>
      <c r="AN1757"/>
      <c r="AS1757"/>
    </row>
    <row r="1758" spans="2:45" x14ac:dyDescent="0.25">
      <c r="B1758"/>
      <c r="C1758"/>
      <c r="D1758"/>
      <c r="H1758"/>
      <c r="I1758"/>
      <c r="J1758"/>
      <c r="O1758"/>
      <c r="P1758"/>
      <c r="Q1758"/>
      <c r="AG1758"/>
      <c r="AI1758"/>
      <c r="AJ1758"/>
      <c r="AK1758"/>
      <c r="AL1758"/>
      <c r="AN1758"/>
      <c r="AS1758"/>
    </row>
    <row r="1759" spans="2:45" x14ac:dyDescent="0.25">
      <c r="B1759"/>
      <c r="C1759"/>
      <c r="D1759"/>
      <c r="H1759"/>
      <c r="I1759"/>
      <c r="J1759"/>
      <c r="O1759"/>
      <c r="P1759"/>
      <c r="Q1759"/>
      <c r="AG1759"/>
      <c r="AI1759"/>
      <c r="AJ1759"/>
      <c r="AK1759"/>
      <c r="AL1759"/>
      <c r="AN1759"/>
      <c r="AS1759"/>
    </row>
    <row r="1760" spans="2:45" x14ac:dyDescent="0.25">
      <c r="B1760"/>
      <c r="C1760"/>
      <c r="D1760"/>
      <c r="H1760"/>
      <c r="I1760"/>
      <c r="J1760"/>
      <c r="O1760"/>
      <c r="P1760"/>
      <c r="Q1760"/>
      <c r="AG1760"/>
      <c r="AI1760"/>
      <c r="AJ1760"/>
      <c r="AK1760"/>
      <c r="AL1760"/>
      <c r="AN1760"/>
      <c r="AS1760"/>
    </row>
    <row r="1761" spans="2:45" x14ac:dyDescent="0.25">
      <c r="B1761"/>
      <c r="C1761"/>
      <c r="D1761"/>
      <c r="H1761"/>
      <c r="I1761"/>
      <c r="J1761"/>
      <c r="O1761"/>
      <c r="P1761"/>
      <c r="Q1761"/>
      <c r="AG1761"/>
      <c r="AI1761"/>
      <c r="AJ1761"/>
      <c r="AK1761"/>
      <c r="AL1761"/>
      <c r="AN1761"/>
      <c r="AS1761"/>
    </row>
    <row r="1762" spans="2:45" x14ac:dyDescent="0.25">
      <c r="B1762"/>
      <c r="C1762"/>
      <c r="D1762"/>
      <c r="H1762"/>
      <c r="I1762"/>
      <c r="J1762"/>
      <c r="O1762"/>
      <c r="P1762"/>
      <c r="Q1762"/>
      <c r="AG1762"/>
      <c r="AI1762"/>
      <c r="AJ1762"/>
      <c r="AK1762"/>
      <c r="AL1762"/>
      <c r="AN1762"/>
      <c r="AS1762"/>
    </row>
    <row r="1763" spans="2:45" x14ac:dyDescent="0.25">
      <c r="B1763"/>
      <c r="C1763"/>
      <c r="D1763"/>
      <c r="H1763"/>
      <c r="I1763"/>
      <c r="J1763"/>
      <c r="O1763"/>
      <c r="P1763"/>
      <c r="Q1763"/>
      <c r="AG1763"/>
      <c r="AI1763"/>
      <c r="AJ1763"/>
      <c r="AK1763"/>
      <c r="AL1763"/>
      <c r="AN1763"/>
      <c r="AS1763"/>
    </row>
    <row r="1764" spans="2:45" x14ac:dyDescent="0.25">
      <c r="B1764"/>
      <c r="C1764"/>
      <c r="D1764"/>
      <c r="H1764"/>
      <c r="I1764"/>
      <c r="J1764"/>
      <c r="O1764"/>
      <c r="P1764"/>
      <c r="Q1764"/>
      <c r="AG1764"/>
      <c r="AI1764"/>
      <c r="AJ1764"/>
      <c r="AK1764"/>
      <c r="AL1764"/>
      <c r="AN1764"/>
      <c r="AS1764"/>
    </row>
    <row r="1765" spans="2:45" x14ac:dyDescent="0.25">
      <c r="B1765"/>
      <c r="C1765"/>
      <c r="D1765"/>
      <c r="H1765"/>
      <c r="I1765"/>
      <c r="J1765"/>
      <c r="O1765"/>
      <c r="P1765"/>
      <c r="Q1765"/>
      <c r="AG1765"/>
      <c r="AI1765"/>
      <c r="AJ1765"/>
      <c r="AK1765"/>
      <c r="AL1765"/>
      <c r="AN1765"/>
      <c r="AS1765"/>
    </row>
    <row r="1766" spans="2:45" x14ac:dyDescent="0.25">
      <c r="B1766"/>
      <c r="C1766"/>
      <c r="D1766"/>
      <c r="H1766"/>
      <c r="I1766"/>
      <c r="J1766"/>
      <c r="O1766"/>
      <c r="P1766"/>
      <c r="Q1766"/>
      <c r="AG1766"/>
      <c r="AI1766"/>
      <c r="AJ1766"/>
      <c r="AK1766"/>
      <c r="AL1766"/>
      <c r="AN1766"/>
      <c r="AS1766"/>
    </row>
    <row r="1767" spans="2:45" x14ac:dyDescent="0.25">
      <c r="B1767"/>
      <c r="C1767"/>
      <c r="D1767"/>
      <c r="H1767"/>
      <c r="I1767"/>
      <c r="J1767"/>
      <c r="O1767"/>
      <c r="P1767"/>
      <c r="Q1767"/>
      <c r="AG1767"/>
      <c r="AI1767"/>
      <c r="AJ1767"/>
      <c r="AK1767"/>
      <c r="AL1767"/>
      <c r="AN1767"/>
      <c r="AS1767"/>
    </row>
    <row r="1768" spans="2:45" x14ac:dyDescent="0.25">
      <c r="B1768"/>
      <c r="C1768"/>
      <c r="D1768"/>
      <c r="H1768"/>
      <c r="I1768"/>
      <c r="J1768"/>
      <c r="O1768"/>
      <c r="P1768"/>
      <c r="Q1768"/>
      <c r="AG1768"/>
      <c r="AI1768"/>
      <c r="AJ1768"/>
      <c r="AK1768"/>
      <c r="AL1768"/>
      <c r="AN1768"/>
      <c r="AS1768"/>
    </row>
    <row r="1769" spans="2:45" x14ac:dyDescent="0.25">
      <c r="B1769"/>
      <c r="C1769"/>
      <c r="D1769"/>
      <c r="H1769"/>
      <c r="I1769"/>
      <c r="J1769"/>
      <c r="O1769"/>
      <c r="P1769"/>
      <c r="Q1769"/>
      <c r="AG1769"/>
      <c r="AI1769"/>
      <c r="AJ1769"/>
      <c r="AK1769"/>
      <c r="AL1769"/>
      <c r="AN1769"/>
      <c r="AS1769"/>
    </row>
    <row r="1770" spans="2:45" x14ac:dyDescent="0.25">
      <c r="B1770"/>
      <c r="C1770"/>
      <c r="D1770"/>
      <c r="H1770"/>
      <c r="I1770"/>
      <c r="J1770"/>
      <c r="O1770"/>
      <c r="P1770"/>
      <c r="Q1770"/>
      <c r="AG1770"/>
      <c r="AI1770"/>
      <c r="AJ1770"/>
      <c r="AK1770"/>
      <c r="AL1770"/>
      <c r="AN1770"/>
      <c r="AS1770"/>
    </row>
    <row r="1771" spans="2:45" x14ac:dyDescent="0.25">
      <c r="B1771"/>
      <c r="C1771"/>
      <c r="D1771"/>
      <c r="H1771"/>
      <c r="I1771"/>
      <c r="J1771"/>
      <c r="O1771"/>
      <c r="P1771"/>
      <c r="Q1771"/>
      <c r="AG1771"/>
      <c r="AI1771"/>
      <c r="AJ1771"/>
      <c r="AK1771"/>
      <c r="AL1771"/>
      <c r="AN1771"/>
      <c r="AS1771"/>
    </row>
    <row r="1772" spans="2:45" x14ac:dyDescent="0.25">
      <c r="B1772"/>
      <c r="C1772"/>
      <c r="D1772"/>
      <c r="H1772"/>
      <c r="I1772"/>
      <c r="J1772"/>
      <c r="O1772"/>
      <c r="P1772"/>
      <c r="Q1772"/>
      <c r="AG1772"/>
      <c r="AI1772"/>
      <c r="AJ1772"/>
      <c r="AK1772"/>
      <c r="AL1772"/>
      <c r="AN1772"/>
      <c r="AS1772"/>
    </row>
    <row r="1773" spans="2:45" x14ac:dyDescent="0.25">
      <c r="B1773"/>
      <c r="C1773"/>
      <c r="D1773"/>
      <c r="H1773"/>
      <c r="I1773"/>
      <c r="J1773"/>
      <c r="O1773"/>
      <c r="P1773"/>
      <c r="Q1773"/>
      <c r="AG1773"/>
      <c r="AI1773"/>
      <c r="AJ1773"/>
      <c r="AK1773"/>
      <c r="AL1773"/>
      <c r="AN1773"/>
      <c r="AS1773"/>
    </row>
    <row r="1774" spans="2:45" x14ac:dyDescent="0.25">
      <c r="B1774"/>
      <c r="C1774"/>
      <c r="D1774"/>
      <c r="H1774"/>
      <c r="I1774"/>
      <c r="J1774"/>
      <c r="O1774"/>
      <c r="P1774"/>
      <c r="Q1774"/>
      <c r="AG1774"/>
      <c r="AI1774"/>
      <c r="AJ1774"/>
      <c r="AK1774"/>
      <c r="AL1774"/>
      <c r="AN1774"/>
      <c r="AS1774"/>
    </row>
    <row r="1775" spans="2:45" x14ac:dyDescent="0.25">
      <c r="B1775"/>
      <c r="C1775"/>
      <c r="D1775"/>
      <c r="H1775"/>
      <c r="I1775"/>
      <c r="J1775"/>
      <c r="O1775"/>
      <c r="P1775"/>
      <c r="Q1775"/>
      <c r="AG1775"/>
      <c r="AI1775"/>
      <c r="AJ1775"/>
      <c r="AK1775"/>
      <c r="AL1775"/>
      <c r="AN1775"/>
      <c r="AS1775"/>
    </row>
    <row r="1776" spans="2:45" x14ac:dyDescent="0.25">
      <c r="B1776"/>
      <c r="C1776"/>
      <c r="D1776"/>
      <c r="H1776"/>
      <c r="I1776"/>
      <c r="J1776"/>
      <c r="O1776"/>
      <c r="P1776"/>
      <c r="Q1776"/>
      <c r="AG1776"/>
      <c r="AI1776"/>
      <c r="AJ1776"/>
      <c r="AK1776"/>
      <c r="AL1776"/>
      <c r="AN1776"/>
      <c r="AS1776"/>
    </row>
    <row r="1777" spans="2:45" x14ac:dyDescent="0.25">
      <c r="B1777"/>
      <c r="C1777"/>
      <c r="D1777"/>
      <c r="H1777"/>
      <c r="I1777"/>
      <c r="J1777"/>
      <c r="O1777"/>
      <c r="P1777"/>
      <c r="Q1777"/>
      <c r="AG1777"/>
      <c r="AI1777"/>
      <c r="AJ1777"/>
      <c r="AK1777"/>
      <c r="AL1777"/>
      <c r="AN1777"/>
      <c r="AS1777"/>
    </row>
    <row r="1778" spans="2:45" x14ac:dyDescent="0.25">
      <c r="B1778"/>
      <c r="C1778"/>
      <c r="D1778"/>
      <c r="H1778"/>
      <c r="I1778"/>
      <c r="J1778"/>
      <c r="O1778"/>
      <c r="P1778"/>
      <c r="Q1778"/>
      <c r="AG1778"/>
      <c r="AI1778"/>
      <c r="AJ1778"/>
      <c r="AK1778"/>
      <c r="AL1778"/>
      <c r="AN1778"/>
      <c r="AS1778"/>
    </row>
    <row r="1779" spans="2:45" x14ac:dyDescent="0.25">
      <c r="B1779"/>
      <c r="C1779"/>
      <c r="D1779"/>
      <c r="H1779"/>
      <c r="I1779"/>
      <c r="J1779"/>
      <c r="O1779"/>
      <c r="P1779"/>
      <c r="Q1779"/>
      <c r="AG1779"/>
      <c r="AI1779"/>
      <c r="AJ1779"/>
      <c r="AK1779"/>
      <c r="AL1779"/>
      <c r="AN1779"/>
      <c r="AS1779"/>
    </row>
    <row r="1780" spans="2:45" x14ac:dyDescent="0.25">
      <c r="B1780"/>
      <c r="C1780"/>
      <c r="D1780"/>
      <c r="H1780"/>
      <c r="I1780"/>
      <c r="J1780"/>
      <c r="O1780"/>
      <c r="P1780"/>
      <c r="Q1780"/>
      <c r="AG1780"/>
      <c r="AI1780"/>
      <c r="AJ1780"/>
      <c r="AK1780"/>
      <c r="AL1780"/>
      <c r="AN1780"/>
      <c r="AS1780"/>
    </row>
    <row r="1781" spans="2:45" x14ac:dyDescent="0.25">
      <c r="B1781"/>
      <c r="C1781"/>
      <c r="D1781"/>
      <c r="H1781"/>
      <c r="I1781"/>
      <c r="J1781"/>
      <c r="O1781"/>
      <c r="P1781"/>
      <c r="Q1781"/>
      <c r="AG1781"/>
      <c r="AI1781"/>
      <c r="AJ1781"/>
      <c r="AK1781"/>
      <c r="AL1781"/>
      <c r="AN1781"/>
      <c r="AS1781"/>
    </row>
    <row r="1782" spans="2:45" x14ac:dyDescent="0.25">
      <c r="B1782"/>
      <c r="C1782"/>
      <c r="D1782"/>
      <c r="H1782"/>
      <c r="I1782"/>
      <c r="J1782"/>
      <c r="O1782"/>
      <c r="P1782"/>
      <c r="Q1782"/>
      <c r="AG1782"/>
      <c r="AI1782"/>
      <c r="AJ1782"/>
      <c r="AK1782"/>
      <c r="AL1782"/>
      <c r="AN1782"/>
      <c r="AS1782"/>
    </row>
    <row r="1783" spans="2:45" x14ac:dyDescent="0.25">
      <c r="B1783"/>
      <c r="C1783"/>
      <c r="D1783"/>
      <c r="H1783"/>
      <c r="I1783"/>
      <c r="J1783"/>
      <c r="O1783"/>
      <c r="P1783"/>
      <c r="Q1783"/>
      <c r="AG1783"/>
      <c r="AI1783"/>
      <c r="AJ1783"/>
      <c r="AK1783"/>
      <c r="AL1783"/>
      <c r="AN1783"/>
      <c r="AS1783"/>
    </row>
    <row r="1784" spans="2:45" x14ac:dyDescent="0.25">
      <c r="B1784"/>
      <c r="C1784"/>
      <c r="D1784"/>
      <c r="H1784"/>
      <c r="I1784"/>
      <c r="J1784"/>
      <c r="O1784"/>
      <c r="P1784"/>
      <c r="Q1784"/>
      <c r="AG1784"/>
      <c r="AI1784"/>
      <c r="AJ1784"/>
      <c r="AK1784"/>
      <c r="AL1784"/>
      <c r="AN1784"/>
      <c r="AS1784"/>
    </row>
    <row r="1785" spans="2:45" x14ac:dyDescent="0.25">
      <c r="B1785"/>
      <c r="C1785"/>
      <c r="D1785"/>
      <c r="H1785"/>
      <c r="I1785"/>
      <c r="J1785"/>
      <c r="O1785"/>
      <c r="P1785"/>
      <c r="Q1785"/>
      <c r="AG1785"/>
      <c r="AI1785"/>
      <c r="AJ1785"/>
      <c r="AK1785"/>
      <c r="AL1785"/>
      <c r="AN1785"/>
      <c r="AS1785"/>
    </row>
    <row r="1786" spans="2:45" x14ac:dyDescent="0.25">
      <c r="B1786"/>
      <c r="C1786"/>
      <c r="D1786"/>
      <c r="H1786"/>
      <c r="I1786"/>
      <c r="J1786"/>
      <c r="O1786"/>
      <c r="P1786"/>
      <c r="Q1786"/>
      <c r="AG1786"/>
      <c r="AI1786"/>
      <c r="AJ1786"/>
      <c r="AK1786"/>
      <c r="AL1786"/>
      <c r="AN1786"/>
      <c r="AS1786"/>
    </row>
    <row r="1787" spans="2:45" x14ac:dyDescent="0.25">
      <c r="B1787"/>
      <c r="C1787"/>
      <c r="D1787"/>
      <c r="H1787"/>
      <c r="I1787"/>
      <c r="J1787"/>
      <c r="O1787"/>
      <c r="P1787"/>
      <c r="Q1787"/>
      <c r="AG1787"/>
      <c r="AI1787"/>
      <c r="AJ1787"/>
      <c r="AK1787"/>
      <c r="AL1787"/>
      <c r="AN1787"/>
      <c r="AS1787"/>
    </row>
    <row r="1788" spans="2:45" x14ac:dyDescent="0.25">
      <c r="B1788"/>
      <c r="C1788"/>
      <c r="D1788"/>
      <c r="H1788"/>
      <c r="I1788"/>
      <c r="J1788"/>
      <c r="O1788"/>
      <c r="P1788"/>
      <c r="Q1788"/>
      <c r="AG1788"/>
      <c r="AI1788"/>
      <c r="AJ1788"/>
      <c r="AK1788"/>
      <c r="AL1788"/>
      <c r="AN1788"/>
      <c r="AS1788"/>
    </row>
    <row r="1789" spans="2:45" x14ac:dyDescent="0.25">
      <c r="B1789"/>
      <c r="C1789"/>
      <c r="D1789"/>
      <c r="H1789"/>
      <c r="I1789"/>
      <c r="J1789"/>
      <c r="O1789"/>
      <c r="P1789"/>
      <c r="Q1789"/>
      <c r="AG1789"/>
      <c r="AI1789"/>
      <c r="AJ1789"/>
      <c r="AK1789"/>
      <c r="AL1789"/>
      <c r="AN1789"/>
      <c r="AS1789"/>
    </row>
    <row r="1790" spans="2:45" x14ac:dyDescent="0.25">
      <c r="B1790"/>
      <c r="C1790"/>
      <c r="D1790"/>
      <c r="H1790"/>
      <c r="I1790"/>
      <c r="J1790"/>
      <c r="O1790"/>
      <c r="P1790"/>
      <c r="Q1790"/>
      <c r="AG1790"/>
      <c r="AI1790"/>
      <c r="AJ1790"/>
      <c r="AK1790"/>
      <c r="AL1790"/>
      <c r="AN1790"/>
      <c r="AS1790"/>
    </row>
    <row r="1791" spans="2:45" x14ac:dyDescent="0.25">
      <c r="B1791"/>
      <c r="C1791"/>
      <c r="D1791"/>
      <c r="H1791"/>
      <c r="I1791"/>
      <c r="J1791"/>
      <c r="O1791"/>
      <c r="P1791"/>
      <c r="Q1791"/>
      <c r="AG1791"/>
      <c r="AI1791"/>
      <c r="AJ1791"/>
      <c r="AK1791"/>
      <c r="AL1791"/>
      <c r="AN1791"/>
      <c r="AS1791"/>
    </row>
    <row r="1792" spans="2:45" x14ac:dyDescent="0.25">
      <c r="B1792"/>
      <c r="C1792"/>
      <c r="D1792"/>
      <c r="H1792"/>
      <c r="I1792"/>
      <c r="J1792"/>
      <c r="O1792"/>
      <c r="P1792"/>
      <c r="Q1792"/>
      <c r="AG1792"/>
      <c r="AI1792"/>
      <c r="AJ1792"/>
      <c r="AK1792"/>
      <c r="AL1792"/>
      <c r="AN1792"/>
      <c r="AS1792"/>
    </row>
    <row r="1793" spans="2:45" x14ac:dyDescent="0.25">
      <c r="B1793"/>
      <c r="C1793"/>
      <c r="D1793"/>
      <c r="H1793"/>
      <c r="I1793"/>
      <c r="J1793"/>
      <c r="O1793"/>
      <c r="P1793"/>
      <c r="Q1793"/>
      <c r="AG1793"/>
      <c r="AI1793"/>
      <c r="AJ1793"/>
      <c r="AK1793"/>
      <c r="AL1793"/>
      <c r="AN1793"/>
      <c r="AS1793"/>
    </row>
    <row r="1794" spans="2:45" x14ac:dyDescent="0.25">
      <c r="B1794"/>
      <c r="C1794"/>
      <c r="D1794"/>
      <c r="H1794"/>
      <c r="I1794"/>
      <c r="J1794"/>
      <c r="O1794"/>
      <c r="P1794"/>
      <c r="Q1794"/>
      <c r="AG1794"/>
      <c r="AI1794"/>
      <c r="AJ1794"/>
      <c r="AK1794"/>
      <c r="AL1794"/>
      <c r="AN1794"/>
      <c r="AS1794"/>
    </row>
    <row r="1795" spans="2:45" x14ac:dyDescent="0.25">
      <c r="B1795"/>
      <c r="C1795"/>
      <c r="D1795"/>
      <c r="H1795"/>
      <c r="I1795"/>
      <c r="J1795"/>
      <c r="O1795"/>
      <c r="P1795"/>
      <c r="Q1795"/>
      <c r="AG1795"/>
      <c r="AI1795"/>
      <c r="AJ1795"/>
      <c r="AK1795"/>
      <c r="AL1795"/>
      <c r="AN1795"/>
      <c r="AS1795"/>
    </row>
    <row r="1796" spans="2:45" x14ac:dyDescent="0.25">
      <c r="B1796"/>
      <c r="C1796"/>
      <c r="D1796"/>
      <c r="H1796"/>
      <c r="I1796"/>
      <c r="J1796"/>
      <c r="O1796"/>
      <c r="P1796"/>
      <c r="Q1796"/>
      <c r="AG1796"/>
      <c r="AI1796"/>
      <c r="AJ1796"/>
      <c r="AK1796"/>
      <c r="AL1796"/>
      <c r="AN1796"/>
      <c r="AS1796"/>
    </row>
    <row r="1797" spans="2:45" x14ac:dyDescent="0.25">
      <c r="B1797"/>
      <c r="C1797"/>
      <c r="D1797"/>
      <c r="H1797"/>
      <c r="I1797"/>
      <c r="J1797"/>
      <c r="O1797"/>
      <c r="P1797"/>
      <c r="Q1797"/>
      <c r="AG1797"/>
      <c r="AI1797"/>
      <c r="AJ1797"/>
      <c r="AK1797"/>
      <c r="AL1797"/>
      <c r="AN1797"/>
      <c r="AS1797"/>
    </row>
    <row r="1798" spans="2:45" x14ac:dyDescent="0.25">
      <c r="B1798"/>
      <c r="C1798"/>
      <c r="D1798"/>
      <c r="H1798"/>
      <c r="I1798"/>
      <c r="J1798"/>
      <c r="O1798"/>
      <c r="P1798"/>
      <c r="Q1798"/>
      <c r="AG1798"/>
      <c r="AI1798"/>
      <c r="AJ1798"/>
      <c r="AK1798"/>
      <c r="AL1798"/>
      <c r="AN1798"/>
      <c r="AS1798"/>
    </row>
    <row r="1799" spans="2:45" x14ac:dyDescent="0.25">
      <c r="B1799"/>
      <c r="C1799"/>
      <c r="D1799"/>
      <c r="H1799"/>
      <c r="I1799"/>
      <c r="J1799"/>
      <c r="O1799"/>
      <c r="P1799"/>
      <c r="Q1799"/>
      <c r="AG1799"/>
      <c r="AI1799"/>
      <c r="AJ1799"/>
      <c r="AK1799"/>
      <c r="AL1799"/>
      <c r="AN1799"/>
      <c r="AS1799"/>
    </row>
    <row r="1800" spans="2:45" x14ac:dyDescent="0.25">
      <c r="B1800"/>
      <c r="C1800"/>
      <c r="D1800"/>
      <c r="H1800"/>
      <c r="I1800"/>
      <c r="J1800"/>
      <c r="O1800"/>
      <c r="P1800"/>
      <c r="Q1800"/>
      <c r="AG1800"/>
      <c r="AI1800"/>
      <c r="AJ1800"/>
      <c r="AK1800"/>
      <c r="AL1800"/>
      <c r="AN1800"/>
      <c r="AS1800"/>
    </row>
    <row r="1801" spans="2:45" x14ac:dyDescent="0.25">
      <c r="B1801"/>
      <c r="C1801"/>
      <c r="D1801"/>
      <c r="H1801"/>
      <c r="I1801"/>
      <c r="J1801"/>
      <c r="O1801"/>
      <c r="P1801"/>
      <c r="Q1801"/>
      <c r="AG1801"/>
      <c r="AI1801"/>
      <c r="AJ1801"/>
      <c r="AK1801"/>
      <c r="AL1801"/>
      <c r="AN1801"/>
      <c r="AS1801"/>
    </row>
    <row r="1802" spans="2:45" x14ac:dyDescent="0.25">
      <c r="B1802"/>
      <c r="C1802"/>
      <c r="D1802"/>
      <c r="H1802"/>
      <c r="I1802"/>
      <c r="J1802"/>
      <c r="O1802"/>
      <c r="P1802"/>
      <c r="Q1802"/>
      <c r="AG1802"/>
      <c r="AI1802"/>
      <c r="AJ1802"/>
      <c r="AK1802"/>
      <c r="AL1802"/>
      <c r="AN1802"/>
      <c r="AS1802"/>
    </row>
    <row r="1803" spans="2:45" x14ac:dyDescent="0.25">
      <c r="B1803"/>
      <c r="C1803"/>
      <c r="D1803"/>
      <c r="H1803"/>
      <c r="I1803"/>
      <c r="J1803"/>
      <c r="O1803"/>
      <c r="P1803"/>
      <c r="Q1803"/>
      <c r="AG1803"/>
      <c r="AI1803"/>
      <c r="AJ1803"/>
      <c r="AK1803"/>
      <c r="AL1803"/>
      <c r="AN1803"/>
      <c r="AS1803"/>
    </row>
    <row r="1804" spans="2:45" x14ac:dyDescent="0.25">
      <c r="B1804"/>
      <c r="C1804"/>
      <c r="D1804"/>
      <c r="H1804"/>
      <c r="I1804"/>
      <c r="J1804"/>
      <c r="O1804"/>
      <c r="P1804"/>
      <c r="Q1804"/>
      <c r="AG1804"/>
      <c r="AI1804"/>
      <c r="AJ1804"/>
      <c r="AK1804"/>
      <c r="AL1804"/>
      <c r="AN1804"/>
      <c r="AS1804"/>
    </row>
    <row r="1805" spans="2:45" x14ac:dyDescent="0.25">
      <c r="B1805"/>
      <c r="C1805"/>
      <c r="D1805"/>
      <c r="H1805"/>
      <c r="I1805"/>
      <c r="J1805"/>
      <c r="O1805"/>
      <c r="P1805"/>
      <c r="Q1805"/>
      <c r="AG1805"/>
      <c r="AI1805"/>
      <c r="AJ1805"/>
      <c r="AK1805"/>
      <c r="AL1805"/>
      <c r="AN1805"/>
      <c r="AS1805"/>
    </row>
    <row r="1806" spans="2:45" x14ac:dyDescent="0.25">
      <c r="B1806"/>
      <c r="C1806"/>
      <c r="D1806"/>
      <c r="H1806"/>
      <c r="I1806"/>
      <c r="J1806"/>
      <c r="O1806"/>
      <c r="P1806"/>
      <c r="Q1806"/>
      <c r="AG1806"/>
      <c r="AI1806"/>
      <c r="AJ1806"/>
      <c r="AK1806"/>
      <c r="AL1806"/>
      <c r="AN1806"/>
      <c r="AS1806"/>
    </row>
    <row r="1807" spans="2:45" x14ac:dyDescent="0.25">
      <c r="B1807"/>
      <c r="C1807"/>
      <c r="D1807"/>
      <c r="H1807"/>
      <c r="I1807"/>
      <c r="J1807"/>
      <c r="O1807"/>
      <c r="P1807"/>
      <c r="Q1807"/>
      <c r="AG1807"/>
      <c r="AI1807"/>
      <c r="AJ1807"/>
      <c r="AK1807"/>
      <c r="AL1807"/>
      <c r="AN1807"/>
      <c r="AS1807"/>
    </row>
    <row r="1808" spans="2:45" x14ac:dyDescent="0.25">
      <c r="B1808"/>
      <c r="C1808"/>
      <c r="D1808"/>
      <c r="H1808"/>
      <c r="I1808"/>
      <c r="J1808"/>
      <c r="O1808"/>
      <c r="P1808"/>
      <c r="Q1808"/>
      <c r="AG1808"/>
      <c r="AI1808"/>
      <c r="AJ1808"/>
      <c r="AK1808"/>
      <c r="AL1808"/>
      <c r="AN1808"/>
      <c r="AS1808"/>
    </row>
    <row r="1809" spans="2:45" x14ac:dyDescent="0.25">
      <c r="B1809"/>
      <c r="C1809"/>
      <c r="D1809"/>
      <c r="H1809"/>
      <c r="I1809"/>
      <c r="J1809"/>
      <c r="O1809"/>
      <c r="P1809"/>
      <c r="Q1809"/>
      <c r="AG1809"/>
      <c r="AI1809"/>
      <c r="AJ1809"/>
      <c r="AK1809"/>
      <c r="AL1809"/>
      <c r="AN1809"/>
      <c r="AS1809"/>
    </row>
    <row r="1810" spans="2:45" x14ac:dyDescent="0.25">
      <c r="B1810"/>
      <c r="C1810"/>
      <c r="D1810"/>
      <c r="H1810"/>
      <c r="I1810"/>
      <c r="J1810"/>
      <c r="O1810"/>
      <c r="P1810"/>
      <c r="Q1810"/>
      <c r="AG1810"/>
      <c r="AI1810"/>
      <c r="AJ1810"/>
      <c r="AK1810"/>
      <c r="AL1810"/>
      <c r="AN1810"/>
      <c r="AS1810"/>
    </row>
    <row r="1811" spans="2:45" x14ac:dyDescent="0.25">
      <c r="B1811"/>
      <c r="C1811"/>
      <c r="D1811"/>
      <c r="H1811"/>
      <c r="I1811"/>
      <c r="J1811"/>
      <c r="O1811"/>
      <c r="P1811"/>
      <c r="Q1811"/>
      <c r="AG1811"/>
      <c r="AI1811"/>
      <c r="AJ1811"/>
      <c r="AK1811"/>
      <c r="AL1811"/>
      <c r="AN1811"/>
      <c r="AS1811"/>
    </row>
    <row r="1812" spans="2:45" x14ac:dyDescent="0.25">
      <c r="B1812"/>
      <c r="C1812"/>
      <c r="D1812"/>
      <c r="H1812"/>
      <c r="I1812"/>
      <c r="J1812"/>
      <c r="O1812"/>
      <c r="P1812"/>
      <c r="Q1812"/>
      <c r="AG1812"/>
      <c r="AI1812"/>
      <c r="AJ1812"/>
      <c r="AK1812"/>
      <c r="AL1812"/>
      <c r="AN1812"/>
      <c r="AS1812"/>
    </row>
    <row r="1813" spans="2:45" x14ac:dyDescent="0.25">
      <c r="B1813"/>
      <c r="C1813"/>
      <c r="D1813"/>
      <c r="H1813"/>
      <c r="I1813"/>
      <c r="J1813"/>
      <c r="O1813"/>
      <c r="P1813"/>
      <c r="Q1813"/>
      <c r="AG1813"/>
      <c r="AI1813"/>
      <c r="AJ1813"/>
      <c r="AK1813"/>
      <c r="AL1813"/>
      <c r="AN1813"/>
      <c r="AS1813"/>
    </row>
    <row r="1814" spans="2:45" x14ac:dyDescent="0.25">
      <c r="B1814"/>
      <c r="C1814"/>
      <c r="D1814"/>
      <c r="H1814"/>
      <c r="I1814"/>
      <c r="J1814"/>
      <c r="O1814"/>
      <c r="P1814"/>
      <c r="Q1814"/>
      <c r="AG1814"/>
      <c r="AI1814"/>
      <c r="AJ1814"/>
      <c r="AK1814"/>
      <c r="AL1814"/>
      <c r="AN1814"/>
      <c r="AS1814"/>
    </row>
    <row r="1815" spans="2:45" x14ac:dyDescent="0.25">
      <c r="B1815"/>
      <c r="C1815"/>
      <c r="D1815"/>
      <c r="H1815"/>
      <c r="I1815"/>
      <c r="J1815"/>
      <c r="O1815"/>
      <c r="P1815"/>
      <c r="Q1815"/>
      <c r="AG1815"/>
      <c r="AI1815"/>
      <c r="AJ1815"/>
      <c r="AK1815"/>
      <c r="AL1815"/>
      <c r="AN1815"/>
      <c r="AS1815"/>
    </row>
    <row r="1816" spans="2:45" x14ac:dyDescent="0.25">
      <c r="B1816"/>
      <c r="C1816"/>
      <c r="D1816"/>
      <c r="H1816"/>
      <c r="I1816"/>
      <c r="J1816"/>
      <c r="O1816"/>
      <c r="P1816"/>
      <c r="Q1816"/>
      <c r="AG1816"/>
      <c r="AI1816"/>
      <c r="AJ1816"/>
      <c r="AK1816"/>
      <c r="AL1816"/>
      <c r="AN1816"/>
      <c r="AS1816"/>
    </row>
    <row r="1817" spans="2:45" x14ac:dyDescent="0.25">
      <c r="B1817"/>
      <c r="C1817"/>
      <c r="D1817"/>
      <c r="H1817"/>
      <c r="I1817"/>
      <c r="J1817"/>
      <c r="O1817"/>
      <c r="P1817"/>
      <c r="Q1817"/>
      <c r="AG1817"/>
      <c r="AI1817"/>
      <c r="AJ1817"/>
      <c r="AK1817"/>
      <c r="AL1817"/>
      <c r="AN1817"/>
      <c r="AS1817"/>
    </row>
    <row r="1818" spans="2:45" x14ac:dyDescent="0.25">
      <c r="B1818"/>
      <c r="C1818"/>
      <c r="D1818"/>
      <c r="H1818"/>
      <c r="I1818"/>
      <c r="J1818"/>
      <c r="O1818"/>
      <c r="P1818"/>
      <c r="Q1818"/>
      <c r="AG1818"/>
      <c r="AI1818"/>
      <c r="AJ1818"/>
      <c r="AK1818"/>
      <c r="AL1818"/>
      <c r="AN1818"/>
      <c r="AS1818"/>
    </row>
    <row r="1819" spans="2:45" x14ac:dyDescent="0.25">
      <c r="B1819"/>
      <c r="C1819"/>
      <c r="D1819"/>
      <c r="H1819"/>
      <c r="I1819"/>
      <c r="J1819"/>
      <c r="O1819"/>
      <c r="P1819"/>
      <c r="Q1819"/>
      <c r="AG1819"/>
      <c r="AI1819"/>
      <c r="AJ1819"/>
      <c r="AK1819"/>
      <c r="AL1819"/>
      <c r="AN1819"/>
      <c r="AS1819"/>
    </row>
    <row r="1820" spans="2:45" x14ac:dyDescent="0.25">
      <c r="B1820"/>
      <c r="C1820"/>
      <c r="D1820"/>
      <c r="H1820"/>
      <c r="I1820"/>
      <c r="J1820"/>
      <c r="O1820"/>
      <c r="P1820"/>
      <c r="Q1820"/>
      <c r="AG1820"/>
      <c r="AI1820"/>
      <c r="AJ1820"/>
      <c r="AK1820"/>
      <c r="AL1820"/>
      <c r="AN1820"/>
      <c r="AS1820"/>
    </row>
    <row r="1821" spans="2:45" x14ac:dyDescent="0.25">
      <c r="B1821"/>
      <c r="C1821"/>
      <c r="D1821"/>
      <c r="H1821"/>
      <c r="I1821"/>
      <c r="J1821"/>
      <c r="O1821"/>
      <c r="P1821"/>
      <c r="Q1821"/>
      <c r="AG1821"/>
      <c r="AI1821"/>
      <c r="AJ1821"/>
      <c r="AK1821"/>
      <c r="AL1821"/>
      <c r="AN1821"/>
      <c r="AS1821"/>
    </row>
    <row r="1822" spans="2:45" x14ac:dyDescent="0.25">
      <c r="B1822"/>
      <c r="C1822"/>
      <c r="D1822"/>
      <c r="H1822"/>
      <c r="I1822"/>
      <c r="J1822"/>
      <c r="O1822"/>
      <c r="P1822"/>
      <c r="Q1822"/>
      <c r="AG1822"/>
      <c r="AI1822"/>
      <c r="AJ1822"/>
      <c r="AK1822"/>
      <c r="AL1822"/>
      <c r="AN1822"/>
      <c r="AS1822"/>
    </row>
    <row r="1823" spans="2:45" x14ac:dyDescent="0.25">
      <c r="B1823"/>
      <c r="C1823"/>
      <c r="D1823"/>
      <c r="H1823"/>
      <c r="I1823"/>
      <c r="J1823"/>
      <c r="O1823"/>
      <c r="P1823"/>
      <c r="Q1823"/>
      <c r="AG1823"/>
      <c r="AI1823"/>
      <c r="AJ1823"/>
      <c r="AK1823"/>
      <c r="AL1823"/>
      <c r="AN1823"/>
      <c r="AS1823"/>
    </row>
    <row r="1824" spans="2:45" x14ac:dyDescent="0.25">
      <c r="B1824"/>
      <c r="C1824"/>
      <c r="D1824"/>
      <c r="H1824"/>
      <c r="I1824"/>
      <c r="J1824"/>
      <c r="O1824"/>
      <c r="P1824"/>
      <c r="Q1824"/>
      <c r="AG1824"/>
      <c r="AI1824"/>
      <c r="AJ1824"/>
      <c r="AK1824"/>
      <c r="AL1824"/>
      <c r="AN1824"/>
      <c r="AS1824"/>
    </row>
    <row r="1825" spans="2:45" x14ac:dyDescent="0.25">
      <c r="B1825"/>
      <c r="C1825"/>
      <c r="D1825"/>
      <c r="H1825"/>
      <c r="I1825"/>
      <c r="J1825"/>
      <c r="O1825"/>
      <c r="P1825"/>
      <c r="Q1825"/>
      <c r="AG1825"/>
      <c r="AI1825"/>
      <c r="AJ1825"/>
      <c r="AK1825"/>
      <c r="AL1825"/>
      <c r="AN1825"/>
      <c r="AS1825"/>
    </row>
    <row r="1826" spans="2:45" x14ac:dyDescent="0.25">
      <c r="B1826"/>
      <c r="C1826"/>
      <c r="D1826"/>
      <c r="H1826"/>
      <c r="I1826"/>
      <c r="J1826"/>
      <c r="O1826"/>
      <c r="P1826"/>
      <c r="Q1826"/>
      <c r="AG1826"/>
      <c r="AI1826"/>
      <c r="AJ1826"/>
      <c r="AK1826"/>
      <c r="AL1826"/>
      <c r="AN1826"/>
      <c r="AS1826"/>
    </row>
    <row r="1827" spans="2:45" x14ac:dyDescent="0.25">
      <c r="B1827"/>
      <c r="C1827"/>
      <c r="D1827"/>
      <c r="H1827"/>
      <c r="I1827"/>
      <c r="J1827"/>
      <c r="O1827"/>
      <c r="P1827"/>
      <c r="Q1827"/>
      <c r="AG1827"/>
      <c r="AI1827"/>
      <c r="AJ1827"/>
      <c r="AK1827"/>
      <c r="AL1827"/>
      <c r="AN1827"/>
      <c r="AS1827"/>
    </row>
    <row r="1828" spans="2:45" x14ac:dyDescent="0.25">
      <c r="B1828"/>
      <c r="C1828"/>
      <c r="D1828"/>
      <c r="H1828"/>
      <c r="I1828"/>
      <c r="J1828"/>
      <c r="O1828"/>
      <c r="P1828"/>
      <c r="Q1828"/>
      <c r="AG1828"/>
      <c r="AI1828"/>
      <c r="AJ1828"/>
      <c r="AK1828"/>
      <c r="AL1828"/>
      <c r="AN1828"/>
      <c r="AS1828"/>
    </row>
    <row r="1829" spans="2:45" x14ac:dyDescent="0.25">
      <c r="B1829"/>
      <c r="C1829"/>
      <c r="D1829"/>
      <c r="H1829"/>
      <c r="I1829"/>
      <c r="J1829"/>
      <c r="O1829"/>
      <c r="P1829"/>
      <c r="Q1829"/>
      <c r="AG1829"/>
      <c r="AI1829"/>
      <c r="AJ1829"/>
      <c r="AK1829"/>
      <c r="AL1829"/>
      <c r="AN1829"/>
      <c r="AS1829"/>
    </row>
    <row r="1830" spans="2:45" x14ac:dyDescent="0.25">
      <c r="B1830"/>
      <c r="C1830"/>
      <c r="D1830"/>
      <c r="H1830"/>
      <c r="I1830"/>
      <c r="J1830"/>
      <c r="O1830"/>
      <c r="P1830"/>
      <c r="Q1830"/>
      <c r="AG1830"/>
      <c r="AI1830"/>
      <c r="AJ1830"/>
      <c r="AK1830"/>
      <c r="AL1830"/>
      <c r="AN1830"/>
      <c r="AS1830"/>
    </row>
    <row r="1831" spans="2:45" x14ac:dyDescent="0.25">
      <c r="B1831"/>
      <c r="C1831"/>
      <c r="D1831"/>
      <c r="H1831"/>
      <c r="I1831"/>
      <c r="J1831"/>
      <c r="O1831"/>
      <c r="P1831"/>
      <c r="Q1831"/>
      <c r="AG1831"/>
      <c r="AI1831"/>
      <c r="AJ1831"/>
      <c r="AK1831"/>
      <c r="AL1831"/>
      <c r="AN1831"/>
      <c r="AS1831"/>
    </row>
    <row r="1832" spans="2:45" x14ac:dyDescent="0.25">
      <c r="B1832"/>
      <c r="C1832"/>
      <c r="D1832"/>
      <c r="H1832"/>
      <c r="I1832"/>
      <c r="J1832"/>
      <c r="O1832"/>
      <c r="P1832"/>
      <c r="Q1832"/>
      <c r="AG1832"/>
      <c r="AI1832"/>
      <c r="AJ1832"/>
      <c r="AK1832"/>
      <c r="AL1832"/>
      <c r="AN1832"/>
      <c r="AS1832"/>
    </row>
    <row r="1833" spans="2:45" x14ac:dyDescent="0.25">
      <c r="B1833"/>
      <c r="C1833"/>
      <c r="D1833"/>
      <c r="H1833"/>
      <c r="I1833"/>
      <c r="J1833"/>
      <c r="O1833"/>
      <c r="P1833"/>
      <c r="Q1833"/>
      <c r="AG1833"/>
      <c r="AI1833"/>
      <c r="AJ1833"/>
      <c r="AK1833"/>
      <c r="AL1833"/>
      <c r="AN1833"/>
      <c r="AS1833"/>
    </row>
    <row r="1834" spans="2:45" x14ac:dyDescent="0.25">
      <c r="B1834"/>
      <c r="C1834"/>
      <c r="D1834"/>
      <c r="H1834"/>
      <c r="I1834"/>
      <c r="J1834"/>
      <c r="O1834"/>
      <c r="P1834"/>
      <c r="Q1834"/>
      <c r="AG1834"/>
      <c r="AI1834"/>
      <c r="AJ1834"/>
      <c r="AK1834"/>
      <c r="AL1834"/>
      <c r="AN1834"/>
      <c r="AS1834"/>
    </row>
    <row r="1835" spans="2:45" x14ac:dyDescent="0.25">
      <c r="B1835"/>
      <c r="C1835"/>
      <c r="D1835"/>
      <c r="H1835"/>
      <c r="I1835"/>
      <c r="J1835"/>
      <c r="O1835"/>
      <c r="P1835"/>
      <c r="Q1835"/>
      <c r="AG1835"/>
      <c r="AI1835"/>
      <c r="AJ1835"/>
      <c r="AK1835"/>
      <c r="AL1835"/>
      <c r="AN1835"/>
      <c r="AS1835"/>
    </row>
    <row r="1836" spans="2:45" x14ac:dyDescent="0.25">
      <c r="B1836"/>
      <c r="C1836"/>
      <c r="D1836"/>
      <c r="H1836"/>
      <c r="I1836"/>
      <c r="J1836"/>
      <c r="O1836"/>
      <c r="P1836"/>
      <c r="Q1836"/>
      <c r="AG1836"/>
      <c r="AI1836"/>
      <c r="AJ1836"/>
      <c r="AK1836"/>
      <c r="AL1836"/>
      <c r="AN1836"/>
      <c r="AS1836"/>
    </row>
    <row r="1837" spans="2:45" x14ac:dyDescent="0.25">
      <c r="B1837"/>
      <c r="C1837"/>
      <c r="D1837"/>
      <c r="H1837"/>
      <c r="I1837"/>
      <c r="J1837"/>
      <c r="O1837"/>
      <c r="P1837"/>
      <c r="Q1837"/>
      <c r="AG1837"/>
      <c r="AI1837"/>
      <c r="AJ1837"/>
      <c r="AK1837"/>
      <c r="AL1837"/>
      <c r="AN1837"/>
      <c r="AS1837"/>
    </row>
    <row r="1838" spans="2:45" x14ac:dyDescent="0.25">
      <c r="B1838"/>
      <c r="C1838"/>
      <c r="D1838"/>
      <c r="H1838"/>
      <c r="I1838"/>
      <c r="J1838"/>
      <c r="O1838"/>
      <c r="P1838"/>
      <c r="Q1838"/>
      <c r="AG1838"/>
      <c r="AI1838"/>
      <c r="AJ1838"/>
      <c r="AK1838"/>
      <c r="AL1838"/>
      <c r="AN1838"/>
      <c r="AS1838"/>
    </row>
    <row r="1839" spans="2:45" x14ac:dyDescent="0.25">
      <c r="B1839"/>
      <c r="C1839"/>
      <c r="D1839"/>
      <c r="H1839"/>
      <c r="I1839"/>
      <c r="J1839"/>
      <c r="O1839"/>
      <c r="P1839"/>
      <c r="Q1839"/>
      <c r="AG1839"/>
      <c r="AI1839"/>
      <c r="AJ1839"/>
      <c r="AK1839"/>
      <c r="AL1839"/>
      <c r="AN1839"/>
      <c r="AS1839"/>
    </row>
    <row r="1840" spans="2:45" x14ac:dyDescent="0.25">
      <c r="B1840"/>
      <c r="C1840"/>
      <c r="D1840"/>
      <c r="H1840"/>
      <c r="I1840"/>
      <c r="J1840"/>
      <c r="O1840"/>
      <c r="P1840"/>
      <c r="Q1840"/>
      <c r="AG1840"/>
      <c r="AI1840"/>
      <c r="AJ1840"/>
      <c r="AK1840"/>
      <c r="AL1840"/>
      <c r="AN1840"/>
      <c r="AS1840"/>
    </row>
    <row r="1841" spans="2:45" x14ac:dyDescent="0.25">
      <c r="B1841"/>
      <c r="C1841"/>
      <c r="D1841"/>
      <c r="H1841"/>
      <c r="I1841"/>
      <c r="J1841"/>
      <c r="O1841"/>
      <c r="P1841"/>
      <c r="Q1841"/>
      <c r="AG1841"/>
      <c r="AI1841"/>
      <c r="AJ1841"/>
      <c r="AK1841"/>
      <c r="AL1841"/>
      <c r="AN1841"/>
      <c r="AS1841"/>
    </row>
    <row r="1842" spans="2:45" x14ac:dyDescent="0.25">
      <c r="B1842"/>
      <c r="C1842"/>
      <c r="D1842"/>
      <c r="H1842"/>
      <c r="I1842"/>
      <c r="J1842"/>
      <c r="O1842"/>
      <c r="P1842"/>
      <c r="Q1842"/>
      <c r="AG1842"/>
      <c r="AI1842"/>
      <c r="AJ1842"/>
      <c r="AK1842"/>
      <c r="AL1842"/>
      <c r="AN1842"/>
      <c r="AS1842"/>
    </row>
    <row r="1843" spans="2:45" x14ac:dyDescent="0.25">
      <c r="B1843"/>
      <c r="C1843"/>
      <c r="D1843"/>
      <c r="H1843"/>
      <c r="I1843"/>
      <c r="J1843"/>
      <c r="O1843"/>
      <c r="P1843"/>
      <c r="Q1843"/>
      <c r="AG1843"/>
      <c r="AI1843"/>
      <c r="AJ1843"/>
      <c r="AK1843"/>
      <c r="AL1843"/>
      <c r="AN1843"/>
      <c r="AS1843"/>
    </row>
    <row r="1844" spans="2:45" x14ac:dyDescent="0.25">
      <c r="B1844"/>
      <c r="C1844"/>
      <c r="D1844"/>
      <c r="H1844"/>
      <c r="I1844"/>
      <c r="J1844"/>
      <c r="O1844"/>
      <c r="P1844"/>
      <c r="Q1844"/>
      <c r="AG1844"/>
      <c r="AI1844"/>
      <c r="AJ1844"/>
      <c r="AK1844"/>
      <c r="AL1844"/>
      <c r="AN1844"/>
      <c r="AS1844"/>
    </row>
    <row r="1845" spans="2:45" x14ac:dyDescent="0.25">
      <c r="B1845"/>
      <c r="C1845"/>
      <c r="D1845"/>
      <c r="H1845"/>
      <c r="I1845"/>
      <c r="J1845"/>
      <c r="O1845"/>
      <c r="P1845"/>
      <c r="Q1845"/>
      <c r="AG1845"/>
      <c r="AI1845"/>
      <c r="AJ1845"/>
      <c r="AK1845"/>
      <c r="AL1845"/>
      <c r="AN1845"/>
      <c r="AS1845"/>
    </row>
    <row r="1846" spans="2:45" x14ac:dyDescent="0.25">
      <c r="B1846"/>
      <c r="C1846"/>
      <c r="D1846"/>
      <c r="H1846"/>
      <c r="I1846"/>
      <c r="J1846"/>
      <c r="O1846"/>
      <c r="P1846"/>
      <c r="Q1846"/>
      <c r="AG1846"/>
      <c r="AI1846"/>
      <c r="AJ1846"/>
      <c r="AK1846"/>
      <c r="AL1846"/>
      <c r="AN1846"/>
      <c r="AS1846"/>
    </row>
    <row r="1847" spans="2:45" x14ac:dyDescent="0.25">
      <c r="B1847"/>
      <c r="C1847"/>
      <c r="D1847"/>
      <c r="H1847"/>
      <c r="I1847"/>
      <c r="J1847"/>
      <c r="O1847"/>
      <c r="P1847"/>
      <c r="Q1847"/>
      <c r="AG1847"/>
      <c r="AI1847"/>
      <c r="AJ1847"/>
      <c r="AK1847"/>
      <c r="AL1847"/>
      <c r="AN1847"/>
      <c r="AS1847"/>
    </row>
    <row r="1848" spans="2:45" x14ac:dyDescent="0.25">
      <c r="B1848"/>
      <c r="C1848"/>
      <c r="D1848"/>
      <c r="H1848"/>
      <c r="I1848"/>
      <c r="J1848"/>
      <c r="O1848"/>
      <c r="P1848"/>
      <c r="Q1848"/>
      <c r="AG1848"/>
      <c r="AI1848"/>
      <c r="AJ1848"/>
      <c r="AK1848"/>
      <c r="AL1848"/>
      <c r="AN1848"/>
      <c r="AS1848"/>
    </row>
    <row r="1849" spans="2:45" x14ac:dyDescent="0.25">
      <c r="B1849"/>
      <c r="C1849"/>
      <c r="D1849"/>
      <c r="H1849"/>
      <c r="I1849"/>
      <c r="J1849"/>
      <c r="O1849"/>
      <c r="P1849"/>
      <c r="Q1849"/>
      <c r="AG1849"/>
      <c r="AI1849"/>
      <c r="AJ1849"/>
      <c r="AK1849"/>
      <c r="AL1849"/>
      <c r="AN1849"/>
      <c r="AS1849"/>
    </row>
    <row r="1850" spans="2:45" x14ac:dyDescent="0.25">
      <c r="B1850"/>
      <c r="C1850"/>
      <c r="D1850"/>
      <c r="H1850"/>
      <c r="I1850"/>
      <c r="J1850"/>
      <c r="O1850"/>
      <c r="P1850"/>
      <c r="Q1850"/>
      <c r="AG1850"/>
      <c r="AI1850"/>
      <c r="AJ1850"/>
      <c r="AK1850"/>
      <c r="AL1850"/>
      <c r="AN1850"/>
      <c r="AS1850"/>
    </row>
    <row r="1851" spans="2:45" x14ac:dyDescent="0.25">
      <c r="B1851"/>
      <c r="C1851"/>
      <c r="D1851"/>
      <c r="H1851"/>
      <c r="I1851"/>
      <c r="J1851"/>
      <c r="O1851"/>
      <c r="P1851"/>
      <c r="Q1851"/>
      <c r="AG1851"/>
      <c r="AI1851"/>
      <c r="AJ1851"/>
      <c r="AK1851"/>
      <c r="AL1851"/>
      <c r="AN1851"/>
      <c r="AS1851"/>
    </row>
    <row r="1852" spans="2:45" x14ac:dyDescent="0.25">
      <c r="B1852"/>
      <c r="C1852"/>
      <c r="D1852"/>
      <c r="H1852"/>
      <c r="I1852"/>
      <c r="J1852"/>
      <c r="O1852"/>
      <c r="P1852"/>
      <c r="Q1852"/>
      <c r="AG1852"/>
      <c r="AI1852"/>
      <c r="AJ1852"/>
      <c r="AK1852"/>
      <c r="AL1852"/>
      <c r="AN1852"/>
      <c r="AS1852"/>
    </row>
    <row r="1853" spans="2:45" x14ac:dyDescent="0.25">
      <c r="B1853"/>
      <c r="C1853"/>
      <c r="D1853"/>
      <c r="H1853"/>
      <c r="I1853"/>
      <c r="J1853"/>
      <c r="O1853"/>
      <c r="P1853"/>
      <c r="Q1853"/>
      <c r="AG1853"/>
      <c r="AI1853"/>
      <c r="AJ1853"/>
      <c r="AK1853"/>
      <c r="AL1853"/>
      <c r="AN1853"/>
      <c r="AS1853"/>
    </row>
    <row r="1854" spans="2:45" x14ac:dyDescent="0.25">
      <c r="B1854"/>
      <c r="C1854"/>
      <c r="D1854"/>
      <c r="H1854"/>
      <c r="I1854"/>
      <c r="J1854"/>
      <c r="O1854"/>
      <c r="P1854"/>
      <c r="Q1854"/>
      <c r="AG1854"/>
      <c r="AI1854"/>
      <c r="AJ1854"/>
      <c r="AK1854"/>
      <c r="AL1854"/>
      <c r="AN1854"/>
      <c r="AS1854"/>
    </row>
    <row r="1855" spans="2:45" x14ac:dyDescent="0.25">
      <c r="B1855"/>
      <c r="C1855"/>
      <c r="D1855"/>
      <c r="H1855"/>
      <c r="I1855"/>
      <c r="J1855"/>
      <c r="O1855"/>
      <c r="P1855"/>
      <c r="Q1855"/>
      <c r="AG1855"/>
      <c r="AI1855"/>
      <c r="AJ1855"/>
      <c r="AK1855"/>
      <c r="AL1855"/>
      <c r="AN1855"/>
      <c r="AS1855"/>
    </row>
    <row r="1856" spans="2:45" x14ac:dyDescent="0.25">
      <c r="B1856"/>
      <c r="C1856"/>
      <c r="D1856"/>
      <c r="H1856"/>
      <c r="I1856"/>
      <c r="J1856"/>
      <c r="O1856"/>
      <c r="P1856"/>
      <c r="Q1856"/>
      <c r="AG1856"/>
      <c r="AI1856"/>
      <c r="AJ1856"/>
      <c r="AK1856"/>
      <c r="AL1856"/>
      <c r="AN1856"/>
      <c r="AS1856"/>
    </row>
    <row r="1857" spans="2:45" x14ac:dyDescent="0.25">
      <c r="B1857"/>
      <c r="C1857"/>
      <c r="D1857"/>
      <c r="H1857"/>
      <c r="I1857"/>
      <c r="J1857"/>
      <c r="O1857"/>
      <c r="P1857"/>
      <c r="Q1857"/>
      <c r="AG1857"/>
      <c r="AI1857"/>
      <c r="AJ1857"/>
      <c r="AK1857"/>
      <c r="AL1857"/>
      <c r="AN1857"/>
      <c r="AS1857"/>
    </row>
    <row r="1858" spans="2:45" x14ac:dyDescent="0.25">
      <c r="B1858"/>
      <c r="C1858"/>
      <c r="D1858"/>
      <c r="H1858"/>
      <c r="I1858"/>
      <c r="J1858"/>
      <c r="O1858"/>
      <c r="P1858"/>
      <c r="Q1858"/>
      <c r="AG1858"/>
      <c r="AI1858"/>
      <c r="AJ1858"/>
      <c r="AK1858"/>
      <c r="AL1858"/>
      <c r="AN1858"/>
      <c r="AS1858"/>
    </row>
    <row r="1859" spans="2:45" x14ac:dyDescent="0.25">
      <c r="B1859"/>
      <c r="C1859"/>
      <c r="D1859"/>
      <c r="H1859"/>
      <c r="I1859"/>
      <c r="J1859"/>
      <c r="O1859"/>
      <c r="P1859"/>
      <c r="Q1859"/>
      <c r="AG1859"/>
      <c r="AI1859"/>
      <c r="AJ1859"/>
      <c r="AK1859"/>
      <c r="AL1859"/>
      <c r="AN1859"/>
      <c r="AS1859"/>
    </row>
    <row r="1860" spans="2:45" x14ac:dyDescent="0.25">
      <c r="B1860"/>
      <c r="C1860"/>
      <c r="D1860"/>
      <c r="H1860"/>
      <c r="I1860"/>
      <c r="J1860"/>
      <c r="O1860"/>
      <c r="P1860"/>
      <c r="Q1860"/>
      <c r="AG1860"/>
      <c r="AI1860"/>
      <c r="AJ1860"/>
      <c r="AK1860"/>
      <c r="AL1860"/>
      <c r="AN1860"/>
      <c r="AS1860"/>
    </row>
    <row r="1861" spans="2:45" x14ac:dyDescent="0.25">
      <c r="B1861"/>
      <c r="C1861"/>
      <c r="D1861"/>
      <c r="H1861"/>
      <c r="I1861"/>
      <c r="J1861"/>
      <c r="O1861"/>
      <c r="P1861"/>
      <c r="Q1861"/>
      <c r="AG1861"/>
      <c r="AI1861"/>
      <c r="AJ1861"/>
      <c r="AK1861"/>
      <c r="AL1861"/>
      <c r="AN1861"/>
      <c r="AS1861"/>
    </row>
    <row r="1862" spans="2:45" x14ac:dyDescent="0.25">
      <c r="B1862"/>
      <c r="C1862"/>
      <c r="D1862"/>
      <c r="H1862"/>
      <c r="I1862"/>
      <c r="J1862"/>
      <c r="O1862"/>
      <c r="P1862"/>
      <c r="Q1862"/>
      <c r="AG1862"/>
      <c r="AI1862"/>
      <c r="AJ1862"/>
      <c r="AK1862"/>
      <c r="AL1862"/>
      <c r="AN1862"/>
      <c r="AS1862"/>
    </row>
    <row r="1863" spans="2:45" x14ac:dyDescent="0.25">
      <c r="B1863"/>
      <c r="C1863"/>
      <c r="D1863"/>
      <c r="H1863"/>
      <c r="I1863"/>
      <c r="J1863"/>
      <c r="O1863"/>
      <c r="P1863"/>
      <c r="Q1863"/>
      <c r="AG1863"/>
      <c r="AI1863"/>
      <c r="AJ1863"/>
      <c r="AK1863"/>
      <c r="AL1863"/>
      <c r="AN1863"/>
      <c r="AS1863"/>
    </row>
    <row r="1864" spans="2:45" x14ac:dyDescent="0.25">
      <c r="B1864"/>
      <c r="C1864"/>
      <c r="D1864"/>
      <c r="H1864"/>
      <c r="I1864"/>
      <c r="J1864"/>
      <c r="O1864"/>
      <c r="P1864"/>
      <c r="Q1864"/>
      <c r="AG1864"/>
      <c r="AI1864"/>
      <c r="AJ1864"/>
      <c r="AK1864"/>
      <c r="AL1864"/>
      <c r="AN1864"/>
      <c r="AS1864"/>
    </row>
    <row r="1865" spans="2:45" x14ac:dyDescent="0.25">
      <c r="B1865"/>
      <c r="C1865"/>
      <c r="D1865"/>
      <c r="H1865"/>
      <c r="I1865"/>
      <c r="J1865"/>
      <c r="O1865"/>
      <c r="P1865"/>
      <c r="Q1865"/>
      <c r="AG1865"/>
      <c r="AI1865"/>
      <c r="AJ1865"/>
      <c r="AK1865"/>
      <c r="AL1865"/>
      <c r="AN1865"/>
      <c r="AS1865"/>
    </row>
    <row r="1866" spans="2:45" x14ac:dyDescent="0.25">
      <c r="B1866"/>
      <c r="C1866"/>
      <c r="D1866"/>
      <c r="H1866"/>
      <c r="I1866"/>
      <c r="J1866"/>
      <c r="O1866"/>
      <c r="P1866"/>
      <c r="Q1866"/>
      <c r="AG1866"/>
      <c r="AI1866"/>
      <c r="AJ1866"/>
      <c r="AK1866"/>
      <c r="AL1866"/>
      <c r="AN1866"/>
      <c r="AS1866"/>
    </row>
    <row r="1867" spans="2:45" x14ac:dyDescent="0.25">
      <c r="B1867"/>
      <c r="C1867"/>
      <c r="D1867"/>
      <c r="H1867"/>
      <c r="I1867"/>
      <c r="J1867"/>
      <c r="O1867"/>
      <c r="P1867"/>
      <c r="Q1867"/>
      <c r="AG1867"/>
      <c r="AI1867"/>
      <c r="AJ1867"/>
      <c r="AK1867"/>
      <c r="AL1867"/>
      <c r="AN1867"/>
      <c r="AS1867"/>
    </row>
    <row r="1868" spans="2:45" x14ac:dyDescent="0.25">
      <c r="B1868"/>
      <c r="C1868"/>
      <c r="D1868"/>
      <c r="H1868"/>
      <c r="I1868"/>
      <c r="J1868"/>
      <c r="O1868"/>
      <c r="P1868"/>
      <c r="Q1868"/>
      <c r="AG1868"/>
      <c r="AI1868"/>
      <c r="AJ1868"/>
      <c r="AK1868"/>
      <c r="AL1868"/>
      <c r="AN1868"/>
      <c r="AS1868"/>
    </row>
    <row r="1869" spans="2:45" x14ac:dyDescent="0.25">
      <c r="B1869"/>
      <c r="C1869"/>
      <c r="D1869"/>
      <c r="H1869"/>
      <c r="I1869"/>
      <c r="J1869"/>
      <c r="O1869"/>
      <c r="P1869"/>
      <c r="Q1869"/>
      <c r="AG1869"/>
      <c r="AI1869"/>
      <c r="AJ1869"/>
      <c r="AK1869"/>
      <c r="AL1869"/>
      <c r="AN1869"/>
      <c r="AS1869"/>
    </row>
    <row r="1870" spans="2:45" x14ac:dyDescent="0.25">
      <c r="B1870"/>
      <c r="C1870"/>
      <c r="D1870"/>
      <c r="H1870"/>
      <c r="I1870"/>
      <c r="J1870"/>
      <c r="O1870"/>
      <c r="P1870"/>
      <c r="Q1870"/>
      <c r="AG1870"/>
      <c r="AI1870"/>
      <c r="AJ1870"/>
      <c r="AK1870"/>
      <c r="AL1870"/>
      <c r="AN1870"/>
      <c r="AS1870"/>
    </row>
    <row r="1871" spans="2:45" x14ac:dyDescent="0.25">
      <c r="B1871"/>
      <c r="C1871"/>
      <c r="D1871"/>
      <c r="H1871"/>
      <c r="I1871"/>
      <c r="J1871"/>
      <c r="O1871"/>
      <c r="P1871"/>
      <c r="Q1871"/>
      <c r="AG1871"/>
      <c r="AI1871"/>
      <c r="AJ1871"/>
      <c r="AK1871"/>
      <c r="AL1871"/>
      <c r="AN1871"/>
      <c r="AS1871"/>
    </row>
    <row r="1872" spans="2:45" x14ac:dyDescent="0.25">
      <c r="B1872"/>
      <c r="C1872"/>
      <c r="D1872"/>
      <c r="H1872"/>
      <c r="I1872"/>
      <c r="J1872"/>
      <c r="O1872"/>
      <c r="P1872"/>
      <c r="Q1872"/>
      <c r="AG1872"/>
      <c r="AI1872"/>
      <c r="AJ1872"/>
      <c r="AK1872"/>
      <c r="AL1872"/>
      <c r="AN1872"/>
      <c r="AS1872"/>
    </row>
    <row r="1873" spans="2:45" x14ac:dyDescent="0.25">
      <c r="B1873"/>
      <c r="C1873"/>
      <c r="D1873"/>
      <c r="H1873"/>
      <c r="I1873"/>
      <c r="J1873"/>
      <c r="O1873"/>
      <c r="P1873"/>
      <c r="Q1873"/>
      <c r="AG1873"/>
      <c r="AI1873"/>
      <c r="AJ1873"/>
      <c r="AK1873"/>
      <c r="AL1873"/>
      <c r="AN1873"/>
      <c r="AS1873"/>
    </row>
    <row r="1874" spans="2:45" x14ac:dyDescent="0.25">
      <c r="B1874"/>
      <c r="C1874"/>
      <c r="D1874"/>
      <c r="H1874"/>
      <c r="I1874"/>
      <c r="J1874"/>
      <c r="O1874"/>
      <c r="P1874"/>
      <c r="Q1874"/>
      <c r="AG1874"/>
      <c r="AI1874"/>
      <c r="AJ1874"/>
      <c r="AK1874"/>
      <c r="AL1874"/>
      <c r="AN1874"/>
      <c r="AS1874"/>
    </row>
    <row r="1875" spans="2:45" x14ac:dyDescent="0.25">
      <c r="B1875"/>
      <c r="C1875"/>
      <c r="D1875"/>
      <c r="H1875"/>
      <c r="I1875"/>
      <c r="J1875"/>
      <c r="O1875"/>
      <c r="P1875"/>
      <c r="Q1875"/>
      <c r="AG1875"/>
      <c r="AI1875"/>
      <c r="AJ1875"/>
      <c r="AK1875"/>
      <c r="AL1875"/>
      <c r="AN1875"/>
      <c r="AS1875"/>
    </row>
    <row r="1876" spans="2:45" x14ac:dyDescent="0.25">
      <c r="B1876"/>
      <c r="C1876"/>
      <c r="D1876"/>
      <c r="H1876"/>
      <c r="I1876"/>
      <c r="J1876"/>
      <c r="O1876"/>
      <c r="P1876"/>
      <c r="Q1876"/>
      <c r="AG1876"/>
      <c r="AI1876"/>
      <c r="AJ1876"/>
      <c r="AK1876"/>
      <c r="AL1876"/>
      <c r="AN1876"/>
      <c r="AS1876"/>
    </row>
    <row r="1877" spans="2:45" x14ac:dyDescent="0.25">
      <c r="B1877"/>
      <c r="C1877"/>
      <c r="D1877"/>
      <c r="H1877"/>
      <c r="I1877"/>
      <c r="J1877"/>
      <c r="O1877"/>
      <c r="P1877"/>
      <c r="Q1877"/>
      <c r="AG1877"/>
      <c r="AI1877"/>
      <c r="AJ1877"/>
      <c r="AK1877"/>
      <c r="AL1877"/>
      <c r="AN1877"/>
      <c r="AS1877"/>
    </row>
    <row r="1878" spans="2:45" x14ac:dyDescent="0.25">
      <c r="B1878"/>
      <c r="C1878"/>
      <c r="D1878"/>
      <c r="H1878"/>
      <c r="I1878"/>
      <c r="J1878"/>
      <c r="O1878"/>
      <c r="P1878"/>
      <c r="Q1878"/>
      <c r="AG1878"/>
      <c r="AI1878"/>
      <c r="AJ1878"/>
      <c r="AK1878"/>
      <c r="AL1878"/>
      <c r="AN1878"/>
      <c r="AS1878"/>
    </row>
    <row r="1879" spans="2:45" x14ac:dyDescent="0.25">
      <c r="B1879"/>
      <c r="C1879"/>
      <c r="D1879"/>
      <c r="H1879"/>
      <c r="I1879"/>
      <c r="J1879"/>
      <c r="O1879"/>
      <c r="P1879"/>
      <c r="Q1879"/>
      <c r="AG1879"/>
      <c r="AI1879"/>
      <c r="AJ1879"/>
      <c r="AK1879"/>
      <c r="AL1879"/>
      <c r="AN1879"/>
      <c r="AS1879"/>
    </row>
    <row r="1880" spans="2:45" x14ac:dyDescent="0.25">
      <c r="B1880"/>
      <c r="C1880"/>
      <c r="D1880"/>
      <c r="H1880"/>
      <c r="I1880"/>
      <c r="J1880"/>
      <c r="O1880"/>
      <c r="P1880"/>
      <c r="Q1880"/>
      <c r="AG1880"/>
      <c r="AI1880"/>
      <c r="AJ1880"/>
      <c r="AK1880"/>
      <c r="AL1880"/>
      <c r="AN1880"/>
      <c r="AS1880"/>
    </row>
    <row r="1881" spans="2:45" x14ac:dyDescent="0.25">
      <c r="B1881"/>
      <c r="C1881"/>
      <c r="D1881"/>
      <c r="H1881"/>
      <c r="I1881"/>
      <c r="J1881"/>
      <c r="O1881"/>
      <c r="P1881"/>
      <c r="Q1881"/>
      <c r="AG1881"/>
      <c r="AI1881"/>
      <c r="AJ1881"/>
      <c r="AK1881"/>
      <c r="AL1881"/>
      <c r="AN1881"/>
      <c r="AS1881"/>
    </row>
    <row r="1882" spans="2:45" x14ac:dyDescent="0.25">
      <c r="B1882"/>
      <c r="C1882"/>
      <c r="D1882"/>
      <c r="H1882"/>
      <c r="I1882"/>
      <c r="J1882"/>
      <c r="O1882"/>
      <c r="P1882"/>
      <c r="Q1882"/>
      <c r="AG1882"/>
      <c r="AI1882"/>
      <c r="AJ1882"/>
      <c r="AK1882"/>
      <c r="AL1882"/>
      <c r="AN1882"/>
      <c r="AS1882"/>
    </row>
    <row r="1883" spans="2:45" x14ac:dyDescent="0.25">
      <c r="B1883"/>
      <c r="C1883"/>
      <c r="D1883"/>
      <c r="H1883"/>
      <c r="I1883"/>
      <c r="J1883"/>
      <c r="O1883"/>
      <c r="P1883"/>
      <c r="Q1883"/>
      <c r="AG1883"/>
      <c r="AI1883"/>
      <c r="AJ1883"/>
      <c r="AK1883"/>
      <c r="AL1883"/>
      <c r="AN1883"/>
      <c r="AS1883"/>
    </row>
    <row r="1884" spans="2:45" x14ac:dyDescent="0.25">
      <c r="B1884"/>
      <c r="C1884"/>
      <c r="D1884"/>
      <c r="H1884"/>
      <c r="I1884"/>
      <c r="J1884"/>
      <c r="O1884"/>
      <c r="P1884"/>
      <c r="Q1884"/>
      <c r="AG1884"/>
      <c r="AI1884"/>
      <c r="AJ1884"/>
      <c r="AK1884"/>
      <c r="AL1884"/>
      <c r="AN1884"/>
      <c r="AS1884"/>
    </row>
    <row r="1885" spans="2:45" x14ac:dyDescent="0.25">
      <c r="B1885"/>
      <c r="C1885"/>
      <c r="D1885"/>
      <c r="H1885"/>
      <c r="I1885"/>
      <c r="J1885"/>
      <c r="O1885"/>
      <c r="P1885"/>
      <c r="Q1885"/>
      <c r="AG1885"/>
      <c r="AI1885"/>
      <c r="AJ1885"/>
      <c r="AK1885"/>
      <c r="AL1885"/>
      <c r="AN1885"/>
      <c r="AS1885"/>
    </row>
    <row r="1886" spans="2:45" x14ac:dyDescent="0.25">
      <c r="B1886"/>
      <c r="C1886"/>
      <c r="D1886"/>
      <c r="H1886"/>
      <c r="I1886"/>
      <c r="J1886"/>
      <c r="O1886"/>
      <c r="P1886"/>
      <c r="Q1886"/>
      <c r="AG1886"/>
      <c r="AI1886"/>
      <c r="AJ1886"/>
      <c r="AK1886"/>
      <c r="AL1886"/>
      <c r="AN1886"/>
      <c r="AS1886"/>
    </row>
    <row r="1887" spans="2:45" x14ac:dyDescent="0.25">
      <c r="B1887"/>
      <c r="C1887"/>
      <c r="D1887"/>
      <c r="H1887"/>
      <c r="I1887"/>
      <c r="J1887"/>
      <c r="O1887"/>
      <c r="P1887"/>
      <c r="Q1887"/>
      <c r="AG1887"/>
      <c r="AI1887"/>
      <c r="AJ1887"/>
      <c r="AK1887"/>
      <c r="AL1887"/>
      <c r="AN1887"/>
      <c r="AS1887"/>
    </row>
    <row r="1888" spans="2:45" x14ac:dyDescent="0.25">
      <c r="B1888"/>
      <c r="C1888"/>
      <c r="D1888"/>
      <c r="H1888"/>
      <c r="I1888"/>
      <c r="J1888"/>
      <c r="O1888"/>
      <c r="P1888"/>
      <c r="Q1888"/>
      <c r="AG1888"/>
      <c r="AI1888"/>
      <c r="AJ1888"/>
      <c r="AK1888"/>
      <c r="AL1888"/>
      <c r="AN1888"/>
      <c r="AS1888"/>
    </row>
    <row r="1889" spans="2:45" x14ac:dyDescent="0.25">
      <c r="B1889"/>
      <c r="C1889"/>
      <c r="D1889"/>
      <c r="H1889"/>
      <c r="I1889"/>
      <c r="J1889"/>
      <c r="O1889"/>
      <c r="P1889"/>
      <c r="Q1889"/>
      <c r="AG1889"/>
      <c r="AI1889"/>
      <c r="AJ1889"/>
      <c r="AK1889"/>
      <c r="AL1889"/>
      <c r="AN1889"/>
      <c r="AS1889"/>
    </row>
    <row r="1890" spans="2:45" x14ac:dyDescent="0.25">
      <c r="B1890"/>
      <c r="C1890"/>
      <c r="D1890"/>
      <c r="H1890"/>
      <c r="I1890"/>
      <c r="J1890"/>
      <c r="O1890"/>
      <c r="P1890"/>
      <c r="Q1890"/>
      <c r="AG1890"/>
      <c r="AI1890"/>
      <c r="AJ1890"/>
      <c r="AK1890"/>
      <c r="AL1890"/>
      <c r="AN1890"/>
      <c r="AS1890"/>
    </row>
    <row r="1891" spans="2:45" x14ac:dyDescent="0.25">
      <c r="B1891"/>
      <c r="C1891"/>
      <c r="D1891"/>
      <c r="H1891"/>
      <c r="I1891"/>
      <c r="J1891"/>
      <c r="O1891"/>
      <c r="P1891"/>
      <c r="Q1891"/>
      <c r="AG1891"/>
      <c r="AI1891"/>
      <c r="AJ1891"/>
      <c r="AK1891"/>
      <c r="AL1891"/>
      <c r="AN1891"/>
      <c r="AS1891"/>
    </row>
    <row r="1892" spans="2:45" x14ac:dyDescent="0.25">
      <c r="B1892"/>
      <c r="C1892"/>
      <c r="D1892"/>
      <c r="H1892"/>
      <c r="I1892"/>
      <c r="J1892"/>
      <c r="O1892"/>
      <c r="P1892"/>
      <c r="Q1892"/>
      <c r="AG1892"/>
      <c r="AI1892"/>
      <c r="AJ1892"/>
      <c r="AK1892"/>
      <c r="AL1892"/>
      <c r="AN1892"/>
      <c r="AS1892"/>
    </row>
    <row r="1893" spans="2:45" x14ac:dyDescent="0.25">
      <c r="B1893"/>
      <c r="C1893"/>
      <c r="D1893"/>
      <c r="H1893"/>
      <c r="I1893"/>
      <c r="J1893"/>
      <c r="O1893"/>
      <c r="P1893"/>
      <c r="Q1893"/>
      <c r="AG1893"/>
      <c r="AI1893"/>
      <c r="AJ1893"/>
      <c r="AK1893"/>
      <c r="AL1893"/>
      <c r="AN1893"/>
      <c r="AS1893"/>
    </row>
    <row r="1894" spans="2:45" x14ac:dyDescent="0.25">
      <c r="B1894"/>
      <c r="C1894"/>
      <c r="D1894"/>
      <c r="H1894"/>
      <c r="I1894"/>
      <c r="J1894"/>
      <c r="O1894"/>
      <c r="P1894"/>
      <c r="Q1894"/>
      <c r="AG1894"/>
      <c r="AI1894"/>
      <c r="AJ1894"/>
      <c r="AK1894"/>
      <c r="AL1894"/>
      <c r="AN1894"/>
      <c r="AS1894"/>
    </row>
    <row r="1895" spans="2:45" x14ac:dyDescent="0.25">
      <c r="B1895"/>
      <c r="C1895"/>
      <c r="D1895"/>
      <c r="H1895"/>
      <c r="I1895"/>
      <c r="J1895"/>
      <c r="O1895"/>
      <c r="P1895"/>
      <c r="Q1895"/>
      <c r="AG1895"/>
      <c r="AI1895"/>
      <c r="AJ1895"/>
      <c r="AK1895"/>
      <c r="AL1895"/>
      <c r="AN1895"/>
      <c r="AS1895"/>
    </row>
    <row r="1896" spans="2:45" x14ac:dyDescent="0.25">
      <c r="B1896"/>
      <c r="C1896"/>
      <c r="D1896"/>
      <c r="H1896"/>
      <c r="I1896"/>
      <c r="J1896"/>
      <c r="O1896"/>
      <c r="P1896"/>
      <c r="Q1896"/>
      <c r="AG1896"/>
      <c r="AI1896"/>
      <c r="AJ1896"/>
      <c r="AK1896"/>
      <c r="AL1896"/>
      <c r="AN1896"/>
      <c r="AS1896"/>
    </row>
    <row r="1897" spans="2:45" x14ac:dyDescent="0.25">
      <c r="B1897"/>
      <c r="C1897"/>
      <c r="D1897"/>
      <c r="H1897"/>
      <c r="I1897"/>
      <c r="J1897"/>
      <c r="O1897"/>
      <c r="P1897"/>
      <c r="Q1897"/>
      <c r="AG1897"/>
      <c r="AI1897"/>
      <c r="AJ1897"/>
      <c r="AK1897"/>
      <c r="AL1897"/>
      <c r="AN1897"/>
      <c r="AS1897"/>
    </row>
    <row r="1898" spans="2:45" x14ac:dyDescent="0.25">
      <c r="B1898"/>
      <c r="C1898"/>
      <c r="D1898"/>
      <c r="H1898"/>
      <c r="I1898"/>
      <c r="J1898"/>
      <c r="O1898"/>
      <c r="P1898"/>
      <c r="Q1898"/>
      <c r="AG1898"/>
      <c r="AI1898"/>
      <c r="AJ1898"/>
      <c r="AK1898"/>
      <c r="AL1898"/>
      <c r="AN1898"/>
      <c r="AS1898"/>
    </row>
    <row r="1899" spans="2:45" x14ac:dyDescent="0.25">
      <c r="B1899"/>
      <c r="C1899"/>
      <c r="D1899"/>
      <c r="H1899"/>
      <c r="I1899"/>
      <c r="J1899"/>
      <c r="O1899"/>
      <c r="P1899"/>
      <c r="Q1899"/>
      <c r="AG1899"/>
      <c r="AI1899"/>
      <c r="AJ1899"/>
      <c r="AK1899"/>
      <c r="AL1899"/>
      <c r="AN1899"/>
      <c r="AS1899"/>
    </row>
    <row r="1900" spans="2:45" x14ac:dyDescent="0.25">
      <c r="B1900"/>
      <c r="C1900"/>
      <c r="D1900"/>
      <c r="H1900"/>
      <c r="I1900"/>
      <c r="J1900"/>
      <c r="O1900"/>
      <c r="P1900"/>
      <c r="Q1900"/>
      <c r="AG1900"/>
      <c r="AI1900"/>
      <c r="AJ1900"/>
      <c r="AK1900"/>
      <c r="AL1900"/>
      <c r="AN1900"/>
      <c r="AS1900"/>
    </row>
    <row r="1901" spans="2:45" x14ac:dyDescent="0.25">
      <c r="B1901"/>
      <c r="C1901"/>
      <c r="D1901"/>
      <c r="H1901"/>
      <c r="I1901"/>
      <c r="J1901"/>
      <c r="O1901"/>
      <c r="P1901"/>
      <c r="Q1901"/>
      <c r="AG1901"/>
      <c r="AI1901"/>
      <c r="AJ1901"/>
      <c r="AK1901"/>
      <c r="AL1901"/>
      <c r="AN1901"/>
      <c r="AS1901"/>
    </row>
    <row r="1902" spans="2:45" x14ac:dyDescent="0.25">
      <c r="B1902"/>
      <c r="C1902"/>
      <c r="D1902"/>
      <c r="H1902"/>
      <c r="I1902"/>
      <c r="J1902"/>
      <c r="O1902"/>
      <c r="P1902"/>
      <c r="Q1902"/>
      <c r="AG1902"/>
      <c r="AI1902"/>
      <c r="AJ1902"/>
      <c r="AK1902"/>
      <c r="AL1902"/>
      <c r="AN1902"/>
      <c r="AS1902"/>
    </row>
    <row r="1903" spans="2:45" x14ac:dyDescent="0.25">
      <c r="B1903"/>
      <c r="C1903"/>
      <c r="D1903"/>
      <c r="H1903"/>
      <c r="I1903"/>
      <c r="J1903"/>
      <c r="O1903"/>
      <c r="P1903"/>
      <c r="Q1903"/>
      <c r="AG1903"/>
      <c r="AI1903"/>
      <c r="AJ1903"/>
      <c r="AK1903"/>
      <c r="AL1903"/>
      <c r="AN1903"/>
      <c r="AS1903"/>
    </row>
    <row r="1904" spans="2:45" x14ac:dyDescent="0.25">
      <c r="B1904"/>
      <c r="C1904"/>
      <c r="D1904"/>
      <c r="H1904"/>
      <c r="I1904"/>
      <c r="J1904"/>
      <c r="O1904"/>
      <c r="P1904"/>
      <c r="Q1904"/>
      <c r="AG1904"/>
      <c r="AI1904"/>
      <c r="AJ1904"/>
      <c r="AK1904"/>
      <c r="AL1904"/>
      <c r="AN1904"/>
      <c r="AS1904"/>
    </row>
    <row r="1905" spans="2:45" x14ac:dyDescent="0.25">
      <c r="B1905"/>
      <c r="C1905"/>
      <c r="D1905"/>
      <c r="H1905"/>
      <c r="I1905"/>
      <c r="J1905"/>
      <c r="O1905"/>
      <c r="P1905"/>
      <c r="Q1905"/>
      <c r="AG1905"/>
      <c r="AI1905"/>
      <c r="AJ1905"/>
      <c r="AK1905"/>
      <c r="AL1905"/>
      <c r="AN1905"/>
      <c r="AS1905"/>
    </row>
    <row r="1906" spans="2:45" x14ac:dyDescent="0.25">
      <c r="B1906"/>
      <c r="C1906"/>
      <c r="D1906"/>
      <c r="H1906"/>
      <c r="I1906"/>
      <c r="J1906"/>
      <c r="O1906"/>
      <c r="P1906"/>
      <c r="Q1906"/>
      <c r="AG1906"/>
      <c r="AI1906"/>
      <c r="AJ1906"/>
      <c r="AK1906"/>
      <c r="AL1906"/>
      <c r="AN1906"/>
      <c r="AS1906"/>
    </row>
    <row r="1907" spans="2:45" x14ac:dyDescent="0.25">
      <c r="B1907"/>
      <c r="C1907"/>
      <c r="D1907"/>
      <c r="H1907"/>
      <c r="I1907"/>
      <c r="J1907"/>
      <c r="O1907"/>
      <c r="P1907"/>
      <c r="Q1907"/>
      <c r="AG1907"/>
      <c r="AI1907"/>
      <c r="AJ1907"/>
      <c r="AK1907"/>
      <c r="AL1907"/>
      <c r="AN1907"/>
      <c r="AS1907"/>
    </row>
    <row r="1908" spans="2:45" x14ac:dyDescent="0.25">
      <c r="B1908"/>
      <c r="C1908"/>
      <c r="D1908"/>
      <c r="H1908"/>
      <c r="I1908"/>
      <c r="J1908"/>
      <c r="O1908"/>
      <c r="P1908"/>
      <c r="Q1908"/>
      <c r="AG1908"/>
      <c r="AI1908"/>
      <c r="AJ1908"/>
      <c r="AK1908"/>
      <c r="AL1908"/>
      <c r="AN1908"/>
      <c r="AS1908"/>
    </row>
    <row r="1909" spans="2:45" x14ac:dyDescent="0.25">
      <c r="B1909"/>
      <c r="C1909"/>
      <c r="D1909"/>
      <c r="H1909"/>
      <c r="I1909"/>
      <c r="J1909"/>
      <c r="O1909"/>
      <c r="P1909"/>
      <c r="Q1909"/>
      <c r="AG1909"/>
      <c r="AI1909"/>
      <c r="AJ1909"/>
      <c r="AK1909"/>
      <c r="AL1909"/>
      <c r="AN1909"/>
      <c r="AS1909"/>
    </row>
    <row r="1910" spans="2:45" x14ac:dyDescent="0.25">
      <c r="B1910"/>
      <c r="C1910"/>
      <c r="D1910"/>
      <c r="H1910"/>
      <c r="I1910"/>
      <c r="J1910"/>
      <c r="O1910"/>
      <c r="P1910"/>
      <c r="Q1910"/>
      <c r="AG1910"/>
      <c r="AI1910"/>
      <c r="AJ1910"/>
      <c r="AK1910"/>
      <c r="AL1910"/>
      <c r="AN1910"/>
      <c r="AS1910"/>
    </row>
    <row r="1911" spans="2:45" x14ac:dyDescent="0.25">
      <c r="B1911"/>
      <c r="C1911"/>
      <c r="D1911"/>
      <c r="H1911"/>
      <c r="I1911"/>
      <c r="J1911"/>
      <c r="O1911"/>
      <c r="P1911"/>
      <c r="Q1911"/>
      <c r="AG1911"/>
      <c r="AI1911"/>
      <c r="AJ1911"/>
      <c r="AK1911"/>
      <c r="AL1911"/>
      <c r="AN1911"/>
      <c r="AS1911"/>
    </row>
    <row r="1912" spans="2:45" x14ac:dyDescent="0.25">
      <c r="B1912"/>
      <c r="C1912"/>
      <c r="D1912"/>
      <c r="H1912"/>
      <c r="I1912"/>
      <c r="J1912"/>
      <c r="O1912"/>
      <c r="P1912"/>
      <c r="Q1912"/>
      <c r="AG1912"/>
      <c r="AI1912"/>
      <c r="AJ1912"/>
      <c r="AK1912"/>
      <c r="AL1912"/>
      <c r="AN1912"/>
      <c r="AS1912"/>
    </row>
    <row r="1913" spans="2:45" x14ac:dyDescent="0.25">
      <c r="B1913"/>
      <c r="C1913"/>
      <c r="D1913"/>
      <c r="H1913"/>
      <c r="I1913"/>
      <c r="J1913"/>
      <c r="O1913"/>
      <c r="P1913"/>
      <c r="Q1913"/>
      <c r="AG1913"/>
      <c r="AI1913"/>
      <c r="AJ1913"/>
      <c r="AK1913"/>
      <c r="AL1913"/>
      <c r="AN1913"/>
      <c r="AS1913"/>
    </row>
    <row r="1914" spans="2:45" x14ac:dyDescent="0.25">
      <c r="B1914"/>
      <c r="C1914"/>
      <c r="D1914"/>
      <c r="H1914"/>
      <c r="I1914"/>
      <c r="J1914"/>
      <c r="O1914"/>
      <c r="P1914"/>
      <c r="Q1914"/>
      <c r="AG1914"/>
      <c r="AI1914"/>
      <c r="AJ1914"/>
      <c r="AK1914"/>
      <c r="AL1914"/>
      <c r="AN1914"/>
      <c r="AS1914"/>
    </row>
    <row r="1915" spans="2:45" x14ac:dyDescent="0.25">
      <c r="B1915"/>
      <c r="C1915"/>
      <c r="D1915"/>
      <c r="H1915"/>
      <c r="I1915"/>
      <c r="J1915"/>
      <c r="O1915"/>
      <c r="P1915"/>
      <c r="Q1915"/>
      <c r="AG1915"/>
      <c r="AI1915"/>
      <c r="AJ1915"/>
      <c r="AK1915"/>
      <c r="AL1915"/>
      <c r="AN1915"/>
      <c r="AS1915"/>
    </row>
    <row r="1916" spans="2:45" x14ac:dyDescent="0.25">
      <c r="B1916"/>
      <c r="C1916"/>
      <c r="D1916"/>
      <c r="H1916"/>
      <c r="I1916"/>
      <c r="J1916"/>
      <c r="O1916"/>
      <c r="P1916"/>
      <c r="Q1916"/>
      <c r="AG1916"/>
      <c r="AI1916"/>
      <c r="AJ1916"/>
      <c r="AK1916"/>
      <c r="AL1916"/>
      <c r="AN1916"/>
      <c r="AS1916"/>
    </row>
    <row r="1917" spans="2:45" x14ac:dyDescent="0.25">
      <c r="B1917"/>
      <c r="C1917"/>
      <c r="D1917"/>
      <c r="H1917"/>
      <c r="I1917"/>
      <c r="J1917"/>
      <c r="O1917"/>
      <c r="P1917"/>
      <c r="Q1917"/>
      <c r="AG1917"/>
      <c r="AI1917"/>
      <c r="AJ1917"/>
      <c r="AK1917"/>
      <c r="AL1917"/>
      <c r="AN1917"/>
      <c r="AS1917"/>
    </row>
    <row r="1918" spans="2:45" x14ac:dyDescent="0.25">
      <c r="B1918"/>
      <c r="C1918"/>
      <c r="D1918"/>
      <c r="H1918"/>
      <c r="I1918"/>
      <c r="J1918"/>
      <c r="O1918"/>
      <c r="P1918"/>
      <c r="Q1918"/>
      <c r="AG1918"/>
      <c r="AI1918"/>
      <c r="AJ1918"/>
      <c r="AK1918"/>
      <c r="AL1918"/>
      <c r="AN1918"/>
      <c r="AS1918"/>
    </row>
    <row r="1919" spans="2:45" x14ac:dyDescent="0.25">
      <c r="B1919"/>
      <c r="C1919"/>
      <c r="D1919"/>
      <c r="H1919"/>
      <c r="I1919"/>
      <c r="J1919"/>
      <c r="O1919"/>
      <c r="P1919"/>
      <c r="Q1919"/>
      <c r="AG1919"/>
      <c r="AI1919"/>
      <c r="AJ1919"/>
      <c r="AK1919"/>
      <c r="AL1919"/>
      <c r="AN1919"/>
      <c r="AS1919"/>
    </row>
    <row r="1920" spans="2:45" x14ac:dyDescent="0.25">
      <c r="B1920"/>
      <c r="C1920"/>
      <c r="D1920"/>
      <c r="H1920"/>
      <c r="I1920"/>
      <c r="J1920"/>
      <c r="O1920"/>
      <c r="P1920"/>
      <c r="Q1920"/>
      <c r="AG1920"/>
      <c r="AI1920"/>
      <c r="AJ1920"/>
      <c r="AK1920"/>
      <c r="AL1920"/>
      <c r="AN1920"/>
      <c r="AS1920"/>
    </row>
    <row r="1921" spans="2:45" x14ac:dyDescent="0.25">
      <c r="B1921"/>
      <c r="C1921"/>
      <c r="D1921"/>
      <c r="H1921"/>
      <c r="I1921"/>
      <c r="J1921"/>
      <c r="O1921"/>
      <c r="P1921"/>
      <c r="Q1921"/>
      <c r="AG1921"/>
      <c r="AI1921"/>
      <c r="AJ1921"/>
      <c r="AK1921"/>
      <c r="AL1921"/>
      <c r="AN1921"/>
      <c r="AS1921"/>
    </row>
    <row r="1922" spans="2:45" x14ac:dyDescent="0.25">
      <c r="B1922"/>
      <c r="C1922"/>
      <c r="D1922"/>
      <c r="H1922"/>
      <c r="I1922"/>
      <c r="J1922"/>
      <c r="O1922"/>
      <c r="P1922"/>
      <c r="Q1922"/>
      <c r="AG1922"/>
      <c r="AI1922"/>
      <c r="AJ1922"/>
      <c r="AK1922"/>
      <c r="AL1922"/>
      <c r="AN1922"/>
      <c r="AS1922"/>
    </row>
    <row r="1923" spans="2:45" x14ac:dyDescent="0.25">
      <c r="B1923"/>
      <c r="C1923"/>
      <c r="D1923"/>
      <c r="H1923"/>
      <c r="I1923"/>
      <c r="J1923"/>
      <c r="O1923"/>
      <c r="P1923"/>
      <c r="Q1923"/>
      <c r="AG1923"/>
      <c r="AI1923"/>
      <c r="AJ1923"/>
      <c r="AK1923"/>
      <c r="AL1923"/>
      <c r="AN1923"/>
      <c r="AS1923"/>
    </row>
    <row r="1924" spans="2:45" x14ac:dyDescent="0.25">
      <c r="B1924"/>
      <c r="C1924"/>
      <c r="D1924"/>
      <c r="H1924"/>
      <c r="I1924"/>
      <c r="J1924"/>
      <c r="O1924"/>
      <c r="P1924"/>
      <c r="Q1924"/>
      <c r="AG1924"/>
      <c r="AI1924"/>
      <c r="AJ1924"/>
      <c r="AK1924"/>
      <c r="AL1924"/>
      <c r="AN1924"/>
      <c r="AS1924"/>
    </row>
    <row r="1925" spans="2:45" x14ac:dyDescent="0.25">
      <c r="B1925"/>
      <c r="C1925"/>
      <c r="D1925"/>
      <c r="H1925"/>
      <c r="I1925"/>
      <c r="J1925"/>
      <c r="O1925"/>
      <c r="P1925"/>
      <c r="Q1925"/>
      <c r="AG1925"/>
      <c r="AI1925"/>
      <c r="AJ1925"/>
      <c r="AK1925"/>
      <c r="AL1925"/>
      <c r="AN1925"/>
      <c r="AS1925"/>
    </row>
    <row r="1926" spans="2:45" x14ac:dyDescent="0.25">
      <c r="B1926"/>
      <c r="C1926"/>
      <c r="D1926"/>
      <c r="H1926"/>
      <c r="I1926"/>
      <c r="J1926"/>
      <c r="O1926"/>
      <c r="P1926"/>
      <c r="Q1926"/>
      <c r="AG1926"/>
      <c r="AI1926"/>
      <c r="AJ1926"/>
      <c r="AK1926"/>
      <c r="AL1926"/>
      <c r="AN1926"/>
      <c r="AS1926"/>
    </row>
    <row r="1927" spans="2:45" x14ac:dyDescent="0.25">
      <c r="B1927"/>
      <c r="C1927"/>
      <c r="D1927"/>
      <c r="H1927"/>
      <c r="I1927"/>
      <c r="J1927"/>
      <c r="O1927"/>
      <c r="P1927"/>
      <c r="Q1927"/>
      <c r="AG1927"/>
      <c r="AI1927"/>
      <c r="AJ1927"/>
      <c r="AK1927"/>
      <c r="AL1927"/>
      <c r="AN1927"/>
      <c r="AS1927"/>
    </row>
    <row r="1928" spans="2:45" x14ac:dyDescent="0.25">
      <c r="B1928"/>
      <c r="C1928"/>
      <c r="D1928"/>
      <c r="H1928"/>
      <c r="I1928"/>
      <c r="J1928"/>
      <c r="O1928"/>
      <c r="P1928"/>
      <c r="Q1928"/>
      <c r="AG1928"/>
      <c r="AI1928"/>
      <c r="AJ1928"/>
      <c r="AK1928"/>
      <c r="AL1928"/>
      <c r="AN1928"/>
      <c r="AS1928"/>
    </row>
    <row r="1929" spans="2:45" x14ac:dyDescent="0.25">
      <c r="B1929"/>
      <c r="C1929"/>
      <c r="D1929"/>
      <c r="H1929"/>
      <c r="I1929"/>
      <c r="J1929"/>
      <c r="O1929"/>
      <c r="P1929"/>
      <c r="Q1929"/>
      <c r="AG1929"/>
      <c r="AI1929"/>
      <c r="AJ1929"/>
      <c r="AK1929"/>
      <c r="AL1929"/>
      <c r="AN1929"/>
      <c r="AS1929"/>
    </row>
    <row r="1930" spans="2:45" x14ac:dyDescent="0.25">
      <c r="B1930"/>
      <c r="C1930"/>
      <c r="D1930"/>
      <c r="H1930"/>
      <c r="I1930"/>
      <c r="J1930"/>
      <c r="O1930"/>
      <c r="P1930"/>
      <c r="Q1930"/>
      <c r="AG1930"/>
      <c r="AI1930"/>
      <c r="AJ1930"/>
      <c r="AK1930"/>
      <c r="AL1930"/>
      <c r="AN1930"/>
      <c r="AS1930"/>
    </row>
    <row r="1931" spans="2:45" x14ac:dyDescent="0.25">
      <c r="B1931"/>
      <c r="C1931"/>
      <c r="D1931"/>
      <c r="H1931"/>
      <c r="I1931"/>
      <c r="J1931"/>
      <c r="O1931"/>
      <c r="P1931"/>
      <c r="Q1931"/>
      <c r="AG1931"/>
      <c r="AI1931"/>
      <c r="AJ1931"/>
      <c r="AK1931"/>
      <c r="AL1931"/>
      <c r="AN1931"/>
      <c r="AS1931"/>
    </row>
    <row r="1932" spans="2:45" x14ac:dyDescent="0.25">
      <c r="B1932"/>
      <c r="C1932"/>
      <c r="D1932"/>
      <c r="H1932"/>
      <c r="I1932"/>
      <c r="J1932"/>
      <c r="O1932"/>
      <c r="P1932"/>
      <c r="Q1932"/>
      <c r="AG1932"/>
      <c r="AI1932"/>
      <c r="AJ1932"/>
      <c r="AK1932"/>
      <c r="AL1932"/>
      <c r="AN1932"/>
      <c r="AS1932"/>
    </row>
    <row r="1933" spans="2:45" x14ac:dyDescent="0.25">
      <c r="B1933"/>
      <c r="C1933"/>
      <c r="D1933"/>
      <c r="H1933"/>
      <c r="I1933"/>
      <c r="J1933"/>
      <c r="O1933"/>
      <c r="P1933"/>
      <c r="Q1933"/>
      <c r="AG1933"/>
      <c r="AI1933"/>
      <c r="AJ1933"/>
      <c r="AK1933"/>
      <c r="AL1933"/>
      <c r="AN1933"/>
      <c r="AS1933"/>
    </row>
    <row r="1934" spans="2:45" x14ac:dyDescent="0.25">
      <c r="B1934"/>
      <c r="C1934"/>
      <c r="D1934"/>
      <c r="H1934"/>
      <c r="I1934"/>
      <c r="J1934"/>
      <c r="O1934"/>
      <c r="P1934"/>
      <c r="Q1934"/>
      <c r="AG1934"/>
      <c r="AI1934"/>
      <c r="AJ1934"/>
      <c r="AK1934"/>
      <c r="AL1934"/>
      <c r="AN1934"/>
      <c r="AS1934"/>
    </row>
    <row r="1935" spans="2:45" x14ac:dyDescent="0.25">
      <c r="B1935"/>
      <c r="C1935"/>
      <c r="D1935"/>
      <c r="H1935"/>
      <c r="I1935"/>
      <c r="J1935"/>
      <c r="O1935"/>
      <c r="P1935"/>
      <c r="Q1935"/>
      <c r="AG1935"/>
      <c r="AI1935"/>
      <c r="AJ1935"/>
      <c r="AK1935"/>
      <c r="AL1935"/>
      <c r="AN1935"/>
      <c r="AS1935"/>
    </row>
    <row r="1936" spans="2:45" x14ac:dyDescent="0.25">
      <c r="B1936"/>
      <c r="C1936"/>
      <c r="D1936"/>
      <c r="H1936"/>
      <c r="I1936"/>
      <c r="J1936"/>
      <c r="O1936"/>
      <c r="P1936"/>
      <c r="Q1936"/>
      <c r="AG1936"/>
      <c r="AI1936"/>
      <c r="AJ1936"/>
      <c r="AK1936"/>
      <c r="AL1936"/>
      <c r="AN1936"/>
      <c r="AS1936"/>
    </row>
    <row r="1937" spans="2:45" x14ac:dyDescent="0.25">
      <c r="B1937"/>
      <c r="C1937"/>
      <c r="D1937"/>
      <c r="H1937"/>
      <c r="I1937"/>
      <c r="J1937"/>
      <c r="O1937"/>
      <c r="P1937"/>
      <c r="Q1937"/>
      <c r="AG1937"/>
      <c r="AI1937"/>
      <c r="AJ1937"/>
      <c r="AK1937"/>
      <c r="AL1937"/>
      <c r="AN1937"/>
      <c r="AS1937"/>
    </row>
    <row r="1938" spans="2:45" x14ac:dyDescent="0.25">
      <c r="B1938"/>
      <c r="C1938"/>
      <c r="D1938"/>
      <c r="H1938"/>
      <c r="I1938"/>
      <c r="J1938"/>
      <c r="O1938"/>
      <c r="P1938"/>
      <c r="Q1938"/>
      <c r="AG1938"/>
      <c r="AI1938"/>
      <c r="AJ1938"/>
      <c r="AK1938"/>
      <c r="AL1938"/>
      <c r="AN1938"/>
      <c r="AS1938"/>
    </row>
    <row r="1939" spans="2:45" x14ac:dyDescent="0.25">
      <c r="B1939"/>
      <c r="C1939"/>
      <c r="D1939"/>
      <c r="H1939"/>
      <c r="I1939"/>
      <c r="J1939"/>
      <c r="O1939"/>
      <c r="P1939"/>
      <c r="Q1939"/>
      <c r="AG1939"/>
      <c r="AI1939"/>
      <c r="AJ1939"/>
      <c r="AK1939"/>
      <c r="AL1939"/>
      <c r="AN1939"/>
      <c r="AS1939"/>
    </row>
    <row r="1940" spans="2:45" x14ac:dyDescent="0.25">
      <c r="B1940"/>
      <c r="C1940"/>
      <c r="D1940"/>
      <c r="H1940"/>
      <c r="I1940"/>
      <c r="J1940"/>
      <c r="O1940"/>
      <c r="P1940"/>
      <c r="Q1940"/>
      <c r="AG1940"/>
      <c r="AI1940"/>
      <c r="AJ1940"/>
      <c r="AK1940"/>
      <c r="AL1940"/>
      <c r="AN1940"/>
      <c r="AS1940"/>
    </row>
    <row r="1941" spans="2:45" x14ac:dyDescent="0.25">
      <c r="B1941"/>
      <c r="C1941"/>
      <c r="D1941"/>
      <c r="H1941"/>
      <c r="I1941"/>
      <c r="J1941"/>
      <c r="O1941"/>
      <c r="P1941"/>
      <c r="Q1941"/>
      <c r="AG1941"/>
      <c r="AI1941"/>
      <c r="AJ1941"/>
      <c r="AK1941"/>
      <c r="AL1941"/>
      <c r="AN1941"/>
      <c r="AS1941"/>
    </row>
    <row r="1942" spans="2:45" x14ac:dyDescent="0.25">
      <c r="B1942"/>
      <c r="C1942"/>
      <c r="D1942"/>
      <c r="H1942"/>
      <c r="I1942"/>
      <c r="J1942"/>
      <c r="O1942"/>
      <c r="P1942"/>
      <c r="Q1942"/>
      <c r="AG1942"/>
      <c r="AI1942"/>
      <c r="AJ1942"/>
      <c r="AK1942"/>
      <c r="AL1942"/>
      <c r="AN1942"/>
      <c r="AS1942"/>
    </row>
    <row r="1943" spans="2:45" x14ac:dyDescent="0.25">
      <c r="B1943"/>
      <c r="C1943"/>
      <c r="D1943"/>
      <c r="H1943"/>
      <c r="I1943"/>
      <c r="J1943"/>
      <c r="O1943"/>
      <c r="P1943"/>
      <c r="Q1943"/>
      <c r="AG1943"/>
      <c r="AI1943"/>
      <c r="AJ1943"/>
      <c r="AK1943"/>
      <c r="AL1943"/>
      <c r="AN1943"/>
      <c r="AS1943"/>
    </row>
    <row r="1944" spans="2:45" x14ac:dyDescent="0.25">
      <c r="B1944"/>
      <c r="C1944"/>
      <c r="D1944"/>
      <c r="H1944"/>
      <c r="I1944"/>
      <c r="J1944"/>
      <c r="O1944"/>
      <c r="P1944"/>
      <c r="Q1944"/>
      <c r="AG1944"/>
      <c r="AI1944"/>
      <c r="AJ1944"/>
      <c r="AK1944"/>
      <c r="AL1944"/>
      <c r="AN1944"/>
      <c r="AS1944"/>
    </row>
    <row r="1945" spans="2:45" x14ac:dyDescent="0.25">
      <c r="B1945"/>
      <c r="C1945"/>
      <c r="D1945"/>
      <c r="H1945"/>
      <c r="I1945"/>
      <c r="J1945"/>
      <c r="O1945"/>
      <c r="P1945"/>
      <c r="Q1945"/>
      <c r="AG1945"/>
      <c r="AI1945"/>
      <c r="AJ1945"/>
      <c r="AK1945"/>
      <c r="AL1945"/>
      <c r="AN1945"/>
      <c r="AS1945"/>
    </row>
    <row r="1946" spans="2:45" x14ac:dyDescent="0.25">
      <c r="B1946"/>
      <c r="C1946"/>
      <c r="D1946"/>
      <c r="H1946"/>
      <c r="I1946"/>
      <c r="J1946"/>
      <c r="O1946"/>
      <c r="P1946"/>
      <c r="Q1946"/>
      <c r="AG1946"/>
      <c r="AI1946"/>
      <c r="AJ1946"/>
      <c r="AK1946"/>
      <c r="AL1946"/>
      <c r="AN1946"/>
      <c r="AS1946"/>
    </row>
    <row r="1947" spans="2:45" x14ac:dyDescent="0.25">
      <c r="B1947"/>
      <c r="C1947"/>
      <c r="D1947"/>
      <c r="H1947"/>
      <c r="I1947"/>
      <c r="J1947"/>
      <c r="O1947"/>
      <c r="P1947"/>
      <c r="Q1947"/>
      <c r="AG1947"/>
      <c r="AI1947"/>
      <c r="AJ1947"/>
      <c r="AK1947"/>
      <c r="AL1947"/>
      <c r="AN1947"/>
      <c r="AS1947"/>
    </row>
    <row r="1948" spans="2:45" x14ac:dyDescent="0.25">
      <c r="B1948"/>
      <c r="C1948"/>
      <c r="D1948"/>
      <c r="H1948"/>
      <c r="I1948"/>
      <c r="J1948"/>
      <c r="O1948"/>
      <c r="P1948"/>
      <c r="Q1948"/>
      <c r="AG1948"/>
      <c r="AI1948"/>
      <c r="AJ1948"/>
      <c r="AK1948"/>
      <c r="AL1948"/>
      <c r="AN1948"/>
      <c r="AS1948"/>
    </row>
    <row r="1949" spans="2:45" x14ac:dyDescent="0.25">
      <c r="B1949"/>
      <c r="C1949"/>
      <c r="D1949"/>
      <c r="H1949"/>
      <c r="I1949"/>
      <c r="J1949"/>
      <c r="O1949"/>
      <c r="P1949"/>
      <c r="Q1949"/>
      <c r="AG1949"/>
      <c r="AI1949"/>
      <c r="AJ1949"/>
      <c r="AK1949"/>
      <c r="AL1949"/>
      <c r="AN1949"/>
      <c r="AS1949"/>
    </row>
    <row r="1950" spans="2:45" x14ac:dyDescent="0.25">
      <c r="B1950"/>
      <c r="C1950"/>
      <c r="D1950"/>
      <c r="H1950"/>
      <c r="I1950"/>
      <c r="J1950"/>
      <c r="O1950"/>
      <c r="P1950"/>
      <c r="Q1950"/>
      <c r="AG1950"/>
      <c r="AI1950"/>
      <c r="AJ1950"/>
      <c r="AK1950"/>
      <c r="AL1950"/>
      <c r="AN1950"/>
      <c r="AS1950"/>
    </row>
    <row r="1951" spans="2:45" x14ac:dyDescent="0.25">
      <c r="B1951"/>
      <c r="C1951"/>
      <c r="D1951"/>
      <c r="H1951"/>
      <c r="I1951"/>
      <c r="J1951"/>
      <c r="O1951"/>
      <c r="P1951"/>
      <c r="Q1951"/>
      <c r="AG1951"/>
      <c r="AI1951"/>
      <c r="AJ1951"/>
      <c r="AK1951"/>
      <c r="AL1951"/>
      <c r="AN1951"/>
      <c r="AS1951"/>
    </row>
    <row r="1952" spans="2:45" x14ac:dyDescent="0.25">
      <c r="B1952"/>
      <c r="C1952"/>
      <c r="D1952"/>
      <c r="H1952"/>
      <c r="I1952"/>
      <c r="J1952"/>
      <c r="O1952"/>
      <c r="P1952"/>
      <c r="Q1952"/>
      <c r="AG1952"/>
      <c r="AI1952"/>
      <c r="AJ1952"/>
      <c r="AK1952"/>
      <c r="AL1952"/>
      <c r="AN1952"/>
      <c r="AS1952"/>
    </row>
    <row r="1953" spans="2:45" x14ac:dyDescent="0.25">
      <c r="B1953"/>
      <c r="C1953"/>
      <c r="D1953"/>
      <c r="H1953"/>
      <c r="I1953"/>
      <c r="J1953"/>
      <c r="O1953"/>
      <c r="P1953"/>
      <c r="Q1953"/>
      <c r="AG1953"/>
      <c r="AI1953"/>
      <c r="AJ1953"/>
      <c r="AK1953"/>
      <c r="AL1953"/>
      <c r="AN1953"/>
      <c r="AS1953"/>
    </row>
    <row r="1954" spans="2:45" x14ac:dyDescent="0.25">
      <c r="B1954"/>
      <c r="C1954"/>
      <c r="D1954"/>
      <c r="H1954"/>
      <c r="I1954"/>
      <c r="J1954"/>
      <c r="O1954"/>
      <c r="P1954"/>
      <c r="Q1954"/>
      <c r="AG1954"/>
      <c r="AI1954"/>
      <c r="AJ1954"/>
      <c r="AK1954"/>
      <c r="AL1954"/>
      <c r="AN1954"/>
      <c r="AS1954"/>
    </row>
    <row r="1955" spans="2:45" x14ac:dyDescent="0.25">
      <c r="B1955"/>
      <c r="C1955"/>
      <c r="D1955"/>
      <c r="H1955"/>
      <c r="I1955"/>
      <c r="J1955"/>
      <c r="O1955"/>
      <c r="P1955"/>
      <c r="Q1955"/>
      <c r="AG1955"/>
      <c r="AI1955"/>
      <c r="AJ1955"/>
      <c r="AK1955"/>
      <c r="AL1955"/>
      <c r="AN1955"/>
      <c r="AS1955"/>
    </row>
    <row r="1956" spans="2:45" x14ac:dyDescent="0.25">
      <c r="B1956"/>
      <c r="C1956"/>
      <c r="D1956"/>
      <c r="H1956"/>
      <c r="I1956"/>
      <c r="J1956"/>
      <c r="O1956"/>
      <c r="P1956"/>
      <c r="Q1956"/>
      <c r="AG1956"/>
      <c r="AI1956"/>
      <c r="AJ1956"/>
      <c r="AK1956"/>
      <c r="AL1956"/>
      <c r="AN1956"/>
      <c r="AS1956"/>
    </row>
    <row r="1957" spans="2:45" x14ac:dyDescent="0.25">
      <c r="B1957"/>
      <c r="C1957"/>
      <c r="D1957"/>
      <c r="H1957"/>
      <c r="I1957"/>
      <c r="J1957"/>
      <c r="O1957"/>
      <c r="P1957"/>
      <c r="Q1957"/>
      <c r="AG1957"/>
      <c r="AI1957"/>
      <c r="AJ1957"/>
      <c r="AK1957"/>
      <c r="AL1957"/>
      <c r="AN1957"/>
      <c r="AS1957"/>
    </row>
    <row r="1958" spans="2:45" x14ac:dyDescent="0.25">
      <c r="B1958"/>
      <c r="C1958"/>
      <c r="D1958"/>
      <c r="H1958"/>
      <c r="I1958"/>
      <c r="J1958"/>
      <c r="O1958"/>
      <c r="P1958"/>
      <c r="Q1958"/>
      <c r="AG1958"/>
      <c r="AI1958"/>
      <c r="AJ1958"/>
      <c r="AK1958"/>
      <c r="AL1958"/>
      <c r="AN1958"/>
      <c r="AS1958"/>
    </row>
    <row r="1959" spans="2:45" x14ac:dyDescent="0.25">
      <c r="B1959"/>
      <c r="C1959"/>
      <c r="D1959"/>
      <c r="H1959"/>
      <c r="I1959"/>
      <c r="J1959"/>
      <c r="O1959"/>
      <c r="P1959"/>
      <c r="Q1959"/>
      <c r="AG1959"/>
      <c r="AI1959"/>
      <c r="AJ1959"/>
      <c r="AK1959"/>
      <c r="AL1959"/>
      <c r="AN1959"/>
      <c r="AS1959"/>
    </row>
    <row r="1960" spans="2:45" x14ac:dyDescent="0.25">
      <c r="B1960"/>
      <c r="C1960"/>
      <c r="D1960"/>
      <c r="H1960"/>
      <c r="I1960"/>
      <c r="J1960"/>
      <c r="O1960"/>
      <c r="P1960"/>
      <c r="Q1960"/>
      <c r="AG1960"/>
      <c r="AI1960"/>
      <c r="AJ1960"/>
      <c r="AK1960"/>
      <c r="AL1960"/>
      <c r="AN1960"/>
      <c r="AS1960"/>
    </row>
    <row r="1961" spans="2:45" x14ac:dyDescent="0.25">
      <c r="B1961"/>
      <c r="C1961"/>
      <c r="D1961"/>
      <c r="H1961"/>
      <c r="I1961"/>
      <c r="J1961"/>
      <c r="O1961"/>
      <c r="P1961"/>
      <c r="Q1961"/>
      <c r="AG1961"/>
      <c r="AI1961"/>
      <c r="AJ1961"/>
      <c r="AK1961"/>
      <c r="AL1961"/>
      <c r="AN1961"/>
      <c r="AS1961"/>
    </row>
    <row r="1962" spans="2:45" x14ac:dyDescent="0.25">
      <c r="B1962"/>
      <c r="C1962"/>
      <c r="D1962"/>
      <c r="H1962"/>
      <c r="I1962"/>
      <c r="J1962"/>
      <c r="O1962"/>
      <c r="P1962"/>
      <c r="Q1962"/>
      <c r="AG1962"/>
      <c r="AI1962"/>
      <c r="AJ1962"/>
      <c r="AK1962"/>
      <c r="AL1962"/>
      <c r="AN1962"/>
      <c r="AS1962"/>
    </row>
    <row r="1963" spans="2:45" x14ac:dyDescent="0.25">
      <c r="B1963"/>
      <c r="C1963"/>
      <c r="D1963"/>
      <c r="H1963"/>
      <c r="I1963"/>
      <c r="J1963"/>
      <c r="O1963"/>
      <c r="P1963"/>
      <c r="Q1963"/>
      <c r="AG1963"/>
      <c r="AI1963"/>
      <c r="AJ1963"/>
      <c r="AK1963"/>
      <c r="AL1963"/>
      <c r="AN1963"/>
      <c r="AS1963"/>
    </row>
    <row r="1964" spans="2:45" x14ac:dyDescent="0.25">
      <c r="B1964"/>
      <c r="C1964"/>
      <c r="D1964"/>
      <c r="H1964"/>
      <c r="I1964"/>
      <c r="J1964"/>
      <c r="O1964"/>
      <c r="P1964"/>
      <c r="Q1964"/>
      <c r="AG1964"/>
      <c r="AI1964"/>
      <c r="AJ1964"/>
      <c r="AK1964"/>
      <c r="AL1964"/>
      <c r="AN1964"/>
      <c r="AS1964"/>
    </row>
    <row r="1965" spans="2:45" x14ac:dyDescent="0.25">
      <c r="B1965"/>
      <c r="C1965"/>
      <c r="D1965"/>
      <c r="H1965"/>
      <c r="I1965"/>
      <c r="J1965"/>
      <c r="O1965"/>
      <c r="P1965"/>
      <c r="Q1965"/>
      <c r="AG1965"/>
      <c r="AI1965"/>
      <c r="AJ1965"/>
      <c r="AK1965"/>
      <c r="AL1965"/>
      <c r="AN1965"/>
      <c r="AS1965"/>
    </row>
    <row r="1966" spans="2:45" x14ac:dyDescent="0.25">
      <c r="B1966"/>
      <c r="C1966"/>
      <c r="D1966"/>
      <c r="H1966"/>
      <c r="I1966"/>
      <c r="J1966"/>
      <c r="O1966"/>
      <c r="P1966"/>
      <c r="Q1966"/>
      <c r="AG1966"/>
      <c r="AI1966"/>
      <c r="AJ1966"/>
      <c r="AK1966"/>
      <c r="AL1966"/>
      <c r="AN1966"/>
      <c r="AS1966"/>
    </row>
    <row r="1967" spans="2:45" x14ac:dyDescent="0.25">
      <c r="B1967"/>
      <c r="C1967"/>
      <c r="D1967"/>
      <c r="H1967"/>
      <c r="I1967"/>
      <c r="J1967"/>
      <c r="O1967"/>
      <c r="P1967"/>
      <c r="Q1967"/>
      <c r="AG1967"/>
      <c r="AI1967"/>
      <c r="AJ1967"/>
      <c r="AK1967"/>
      <c r="AL1967"/>
      <c r="AN1967"/>
      <c r="AS1967"/>
    </row>
    <row r="1968" spans="2:45" x14ac:dyDescent="0.25">
      <c r="B1968"/>
      <c r="C1968"/>
      <c r="D1968"/>
      <c r="H1968"/>
      <c r="I1968"/>
      <c r="J1968"/>
      <c r="O1968"/>
      <c r="P1968"/>
      <c r="Q1968"/>
      <c r="AG1968"/>
      <c r="AI1968"/>
      <c r="AJ1968"/>
      <c r="AK1968"/>
      <c r="AL1968"/>
      <c r="AN1968"/>
      <c r="AS1968"/>
    </row>
    <row r="1969" spans="2:45" x14ac:dyDescent="0.25">
      <c r="B1969"/>
      <c r="C1969"/>
      <c r="D1969"/>
      <c r="H1969"/>
      <c r="I1969"/>
      <c r="J1969"/>
      <c r="O1969"/>
      <c r="P1969"/>
      <c r="Q1969"/>
      <c r="AG1969"/>
      <c r="AI1969"/>
      <c r="AJ1969"/>
      <c r="AK1969"/>
      <c r="AL1969"/>
      <c r="AN1969"/>
      <c r="AS1969"/>
    </row>
    <row r="1970" spans="2:45" x14ac:dyDescent="0.25">
      <c r="B1970"/>
      <c r="C1970"/>
      <c r="D1970"/>
      <c r="H1970"/>
      <c r="I1970"/>
      <c r="J1970"/>
      <c r="O1970"/>
      <c r="P1970"/>
      <c r="Q1970"/>
      <c r="AG1970"/>
      <c r="AI1970"/>
      <c r="AJ1970"/>
      <c r="AK1970"/>
      <c r="AL1970"/>
      <c r="AN1970"/>
      <c r="AS1970"/>
    </row>
    <row r="1971" spans="2:45" x14ac:dyDescent="0.25">
      <c r="B1971"/>
      <c r="C1971"/>
      <c r="D1971"/>
      <c r="H1971"/>
      <c r="I1971"/>
      <c r="J1971"/>
      <c r="O1971"/>
      <c r="P1971"/>
      <c r="Q1971"/>
      <c r="AG1971"/>
      <c r="AI1971"/>
      <c r="AJ1971"/>
      <c r="AK1971"/>
      <c r="AL1971"/>
      <c r="AN1971"/>
      <c r="AS1971"/>
    </row>
    <row r="1972" spans="2:45" x14ac:dyDescent="0.25">
      <c r="B1972"/>
      <c r="C1972"/>
      <c r="D1972"/>
      <c r="H1972"/>
      <c r="I1972"/>
      <c r="J1972"/>
      <c r="O1972"/>
      <c r="P1972"/>
      <c r="Q1972"/>
      <c r="AG1972"/>
      <c r="AI1972"/>
      <c r="AJ1972"/>
      <c r="AK1972"/>
      <c r="AL1972"/>
      <c r="AN1972"/>
      <c r="AS1972"/>
    </row>
    <row r="1973" spans="2:45" x14ac:dyDescent="0.25">
      <c r="B1973"/>
      <c r="C1973"/>
      <c r="D1973"/>
      <c r="H1973"/>
      <c r="I1973"/>
      <c r="J1973"/>
      <c r="O1973"/>
      <c r="P1973"/>
      <c r="Q1973"/>
      <c r="AG1973"/>
      <c r="AI1973"/>
      <c r="AJ1973"/>
      <c r="AK1973"/>
      <c r="AL1973"/>
      <c r="AN1973"/>
      <c r="AS1973"/>
    </row>
    <row r="1974" spans="2:45" x14ac:dyDescent="0.25">
      <c r="B1974"/>
      <c r="C1974"/>
      <c r="D1974"/>
      <c r="H1974"/>
      <c r="I1974"/>
      <c r="J1974"/>
      <c r="O1974"/>
      <c r="P1974"/>
      <c r="Q1974"/>
      <c r="AG1974"/>
      <c r="AI1974"/>
      <c r="AJ1974"/>
      <c r="AK1974"/>
      <c r="AL1974"/>
      <c r="AN1974"/>
      <c r="AS1974"/>
    </row>
    <row r="1975" spans="2:45" x14ac:dyDescent="0.25">
      <c r="B1975"/>
      <c r="C1975"/>
      <c r="D1975"/>
      <c r="H1975"/>
      <c r="I1975"/>
      <c r="J1975"/>
      <c r="O1975"/>
      <c r="P1975"/>
      <c r="Q1975"/>
      <c r="AG1975"/>
      <c r="AI1975"/>
      <c r="AJ1975"/>
      <c r="AK1975"/>
      <c r="AL1975"/>
      <c r="AN1975"/>
      <c r="AS1975"/>
    </row>
    <row r="1976" spans="2:45" x14ac:dyDescent="0.25">
      <c r="B1976"/>
      <c r="C1976"/>
      <c r="D1976"/>
      <c r="H1976"/>
      <c r="I1976"/>
      <c r="J1976"/>
      <c r="O1976"/>
      <c r="P1976"/>
      <c r="Q1976"/>
      <c r="AG1976"/>
      <c r="AI1976"/>
      <c r="AJ1976"/>
      <c r="AK1976"/>
      <c r="AL1976"/>
      <c r="AN1976"/>
      <c r="AS1976"/>
    </row>
    <row r="1977" spans="2:45" x14ac:dyDescent="0.25">
      <c r="B1977"/>
      <c r="C1977"/>
      <c r="D1977"/>
      <c r="H1977"/>
      <c r="I1977"/>
      <c r="J1977"/>
      <c r="O1977"/>
      <c r="P1977"/>
      <c r="Q1977"/>
      <c r="AG1977"/>
      <c r="AI1977"/>
      <c r="AJ1977"/>
      <c r="AK1977"/>
      <c r="AL1977"/>
      <c r="AN1977"/>
      <c r="AS1977"/>
    </row>
    <row r="1978" spans="2:45" x14ac:dyDescent="0.25">
      <c r="B1978"/>
      <c r="C1978"/>
      <c r="D1978"/>
      <c r="H1978"/>
      <c r="I1978"/>
      <c r="J1978"/>
      <c r="O1978"/>
      <c r="P1978"/>
      <c r="Q1978"/>
      <c r="AG1978"/>
      <c r="AI1978"/>
      <c r="AJ1978"/>
      <c r="AK1978"/>
      <c r="AL1978"/>
      <c r="AN1978"/>
      <c r="AS1978"/>
    </row>
    <row r="1979" spans="2:45" x14ac:dyDescent="0.25">
      <c r="B1979"/>
      <c r="C1979"/>
      <c r="D1979"/>
      <c r="H1979"/>
      <c r="I1979"/>
      <c r="J1979"/>
      <c r="O1979"/>
      <c r="P1979"/>
      <c r="Q1979"/>
      <c r="AG1979"/>
      <c r="AI1979"/>
      <c r="AJ1979"/>
      <c r="AK1979"/>
      <c r="AL1979"/>
      <c r="AN1979"/>
      <c r="AS1979"/>
    </row>
    <row r="1980" spans="2:45" x14ac:dyDescent="0.25">
      <c r="B1980"/>
      <c r="C1980"/>
      <c r="D1980"/>
      <c r="H1980"/>
      <c r="I1980"/>
      <c r="J1980"/>
      <c r="O1980"/>
      <c r="P1980"/>
      <c r="Q1980"/>
      <c r="AG1980"/>
      <c r="AI1980"/>
      <c r="AJ1980"/>
      <c r="AK1980"/>
      <c r="AL1980"/>
      <c r="AN1980"/>
      <c r="AS1980"/>
    </row>
    <row r="1981" spans="2:45" x14ac:dyDescent="0.25">
      <c r="B1981"/>
      <c r="C1981"/>
      <c r="D1981"/>
      <c r="H1981"/>
      <c r="I1981"/>
      <c r="J1981"/>
      <c r="O1981"/>
      <c r="P1981"/>
      <c r="Q1981"/>
      <c r="AG1981"/>
      <c r="AI1981"/>
      <c r="AJ1981"/>
      <c r="AK1981"/>
      <c r="AL1981"/>
      <c r="AN1981"/>
      <c r="AS1981"/>
    </row>
    <row r="1982" spans="2:45" x14ac:dyDescent="0.25">
      <c r="B1982"/>
      <c r="C1982"/>
      <c r="D1982"/>
      <c r="H1982"/>
      <c r="I1982"/>
      <c r="J1982"/>
      <c r="O1982"/>
      <c r="P1982"/>
      <c r="Q1982"/>
      <c r="AG1982"/>
      <c r="AI1982"/>
      <c r="AJ1982"/>
      <c r="AK1982"/>
      <c r="AL1982"/>
      <c r="AN1982"/>
      <c r="AS1982"/>
    </row>
    <row r="1983" spans="2:45" x14ac:dyDescent="0.25">
      <c r="B1983"/>
      <c r="C1983"/>
      <c r="D1983"/>
      <c r="H1983"/>
      <c r="I1983"/>
      <c r="J1983"/>
      <c r="O1983"/>
      <c r="P1983"/>
      <c r="Q1983"/>
      <c r="AG1983"/>
      <c r="AI1983"/>
      <c r="AJ1983"/>
      <c r="AK1983"/>
      <c r="AL1983"/>
      <c r="AN1983"/>
      <c r="AS1983"/>
    </row>
    <row r="1984" spans="2:45" x14ac:dyDescent="0.25">
      <c r="B1984"/>
      <c r="C1984"/>
      <c r="D1984"/>
      <c r="H1984"/>
      <c r="I1984"/>
      <c r="J1984"/>
      <c r="O1984"/>
      <c r="P1984"/>
      <c r="Q1984"/>
      <c r="AG1984"/>
      <c r="AI1984"/>
      <c r="AJ1984"/>
      <c r="AK1984"/>
      <c r="AL1984"/>
      <c r="AN1984"/>
      <c r="AS1984"/>
    </row>
    <row r="1985" spans="2:45" x14ac:dyDescent="0.25">
      <c r="B1985"/>
      <c r="C1985"/>
      <c r="D1985"/>
      <c r="H1985"/>
      <c r="I1985"/>
      <c r="J1985"/>
      <c r="O1985"/>
      <c r="P1985"/>
      <c r="Q1985"/>
      <c r="AG1985"/>
      <c r="AI1985"/>
      <c r="AJ1985"/>
      <c r="AK1985"/>
      <c r="AL1985"/>
      <c r="AN1985"/>
      <c r="AS1985"/>
    </row>
    <row r="1986" spans="2:45" x14ac:dyDescent="0.25">
      <c r="B1986"/>
      <c r="C1986"/>
      <c r="D1986"/>
      <c r="H1986"/>
      <c r="I1986"/>
      <c r="J1986"/>
      <c r="O1986"/>
      <c r="P1986"/>
      <c r="Q1986"/>
      <c r="AG1986"/>
      <c r="AI1986"/>
      <c r="AJ1986"/>
      <c r="AK1986"/>
      <c r="AL1986"/>
      <c r="AN1986"/>
      <c r="AS1986"/>
    </row>
    <row r="1987" spans="2:45" x14ac:dyDescent="0.25">
      <c r="B1987"/>
      <c r="C1987"/>
      <c r="D1987"/>
      <c r="H1987"/>
      <c r="I1987"/>
      <c r="J1987"/>
      <c r="O1987"/>
      <c r="P1987"/>
      <c r="Q1987"/>
      <c r="AG1987"/>
      <c r="AI1987"/>
      <c r="AJ1987"/>
      <c r="AK1987"/>
      <c r="AL1987"/>
      <c r="AN1987"/>
      <c r="AS1987"/>
    </row>
    <row r="1988" spans="2:45" x14ac:dyDescent="0.25">
      <c r="B1988"/>
      <c r="C1988"/>
      <c r="D1988"/>
      <c r="H1988"/>
      <c r="I1988"/>
      <c r="J1988"/>
      <c r="O1988"/>
      <c r="P1988"/>
      <c r="Q1988"/>
      <c r="AG1988"/>
      <c r="AI1988"/>
      <c r="AJ1988"/>
      <c r="AK1988"/>
      <c r="AL1988"/>
      <c r="AN1988"/>
      <c r="AS1988"/>
    </row>
    <row r="1989" spans="2:45" x14ac:dyDescent="0.25">
      <c r="B1989"/>
      <c r="C1989"/>
      <c r="D1989"/>
      <c r="H1989"/>
      <c r="I1989"/>
      <c r="J1989"/>
      <c r="O1989"/>
      <c r="P1989"/>
      <c r="Q1989"/>
      <c r="AG1989"/>
      <c r="AI1989"/>
      <c r="AJ1989"/>
      <c r="AK1989"/>
      <c r="AL1989"/>
      <c r="AN1989"/>
      <c r="AS1989"/>
    </row>
    <row r="1990" spans="2:45" x14ac:dyDescent="0.25">
      <c r="B1990"/>
      <c r="C1990"/>
      <c r="D1990"/>
      <c r="H1990"/>
      <c r="I1990"/>
      <c r="J1990"/>
      <c r="O1990"/>
      <c r="P1990"/>
      <c r="Q1990"/>
      <c r="AG1990"/>
      <c r="AI1990"/>
      <c r="AJ1990"/>
      <c r="AK1990"/>
      <c r="AL1990"/>
      <c r="AN1990"/>
      <c r="AS1990"/>
    </row>
    <row r="1991" spans="2:45" x14ac:dyDescent="0.25">
      <c r="B1991"/>
      <c r="C1991"/>
      <c r="D1991"/>
      <c r="H1991"/>
      <c r="I1991"/>
      <c r="J1991"/>
      <c r="O1991"/>
      <c r="P1991"/>
      <c r="Q1991"/>
      <c r="AG1991"/>
      <c r="AI1991"/>
      <c r="AJ1991"/>
      <c r="AK1991"/>
      <c r="AL1991"/>
      <c r="AN1991"/>
      <c r="AS1991"/>
    </row>
    <row r="1992" spans="2:45" x14ac:dyDescent="0.25">
      <c r="B1992"/>
      <c r="C1992"/>
      <c r="D1992"/>
      <c r="H1992"/>
      <c r="I1992"/>
      <c r="J1992"/>
      <c r="O1992"/>
      <c r="P1992"/>
      <c r="Q1992"/>
      <c r="AG1992"/>
      <c r="AI1992"/>
      <c r="AJ1992"/>
      <c r="AK1992"/>
      <c r="AL1992"/>
      <c r="AN1992"/>
      <c r="AS1992"/>
    </row>
    <row r="1993" spans="2:45" x14ac:dyDescent="0.25">
      <c r="B1993"/>
      <c r="C1993"/>
      <c r="D1993"/>
      <c r="H1993"/>
      <c r="I1993"/>
      <c r="J1993"/>
      <c r="O1993"/>
      <c r="P1993"/>
      <c r="Q1993"/>
      <c r="AG1993"/>
      <c r="AI1993"/>
      <c r="AJ1993"/>
      <c r="AK1993"/>
      <c r="AL1993"/>
      <c r="AN1993"/>
      <c r="AS1993"/>
    </row>
    <row r="1994" spans="2:45" x14ac:dyDescent="0.25">
      <c r="B1994"/>
      <c r="C1994"/>
      <c r="D1994"/>
      <c r="H1994"/>
      <c r="I1994"/>
      <c r="J1994"/>
      <c r="O1994"/>
      <c r="P1994"/>
      <c r="Q1994"/>
      <c r="AG1994"/>
      <c r="AI1994"/>
      <c r="AJ1994"/>
      <c r="AK1994"/>
      <c r="AL1994"/>
      <c r="AN1994"/>
      <c r="AS1994"/>
    </row>
    <row r="1995" spans="2:45" x14ac:dyDescent="0.25">
      <c r="B1995"/>
      <c r="C1995"/>
      <c r="D1995"/>
      <c r="H1995"/>
      <c r="I1995"/>
      <c r="J1995"/>
      <c r="O1995"/>
      <c r="P1995"/>
      <c r="Q1995"/>
      <c r="AG1995"/>
      <c r="AI1995"/>
      <c r="AJ1995"/>
      <c r="AK1995"/>
      <c r="AL1995"/>
      <c r="AN1995"/>
      <c r="AS1995"/>
    </row>
    <row r="1996" spans="2:45" x14ac:dyDescent="0.25">
      <c r="B1996"/>
      <c r="C1996"/>
      <c r="D1996"/>
      <c r="H1996"/>
      <c r="I1996"/>
      <c r="J1996"/>
      <c r="O1996"/>
      <c r="P1996"/>
      <c r="Q1996"/>
      <c r="AG1996"/>
      <c r="AI1996"/>
      <c r="AJ1996"/>
      <c r="AK1996"/>
      <c r="AL1996"/>
      <c r="AN1996"/>
      <c r="AS1996"/>
    </row>
    <row r="1997" spans="2:45" x14ac:dyDescent="0.25">
      <c r="B1997"/>
      <c r="C1997"/>
      <c r="D1997"/>
      <c r="H1997"/>
      <c r="I1997"/>
      <c r="J1997"/>
      <c r="O1997"/>
      <c r="P1997"/>
      <c r="Q1997"/>
      <c r="AG1997"/>
      <c r="AI1997"/>
      <c r="AJ1997"/>
      <c r="AK1997"/>
      <c r="AL1997"/>
      <c r="AN1997"/>
      <c r="AS1997"/>
    </row>
    <row r="1998" spans="2:45" x14ac:dyDescent="0.25">
      <c r="B1998"/>
      <c r="C1998"/>
      <c r="D1998"/>
      <c r="H1998"/>
      <c r="I1998"/>
      <c r="J1998"/>
      <c r="O1998"/>
      <c r="P1998"/>
      <c r="Q1998"/>
      <c r="AG1998"/>
      <c r="AI1998"/>
      <c r="AJ1998"/>
      <c r="AK1998"/>
      <c r="AL1998"/>
      <c r="AN1998"/>
      <c r="AS1998"/>
    </row>
    <row r="1999" spans="2:45" x14ac:dyDescent="0.25">
      <c r="B1999"/>
      <c r="C1999"/>
      <c r="D1999"/>
      <c r="H1999"/>
      <c r="I1999"/>
      <c r="J1999"/>
      <c r="O1999"/>
      <c r="P1999"/>
      <c r="Q1999"/>
      <c r="AG1999"/>
      <c r="AI1999"/>
      <c r="AJ1999"/>
      <c r="AK1999"/>
      <c r="AL1999"/>
      <c r="AN1999"/>
      <c r="AS1999"/>
    </row>
    <row r="2000" spans="2:45" x14ac:dyDescent="0.25">
      <c r="B2000"/>
      <c r="C2000"/>
      <c r="D2000"/>
      <c r="H2000"/>
      <c r="I2000"/>
      <c r="J2000"/>
      <c r="O2000"/>
      <c r="P2000"/>
      <c r="Q2000"/>
      <c r="AG2000"/>
      <c r="AI2000"/>
      <c r="AJ2000"/>
      <c r="AK2000"/>
      <c r="AL2000"/>
      <c r="AN2000"/>
      <c r="AS2000"/>
    </row>
    <row r="2001" spans="2:45" x14ac:dyDescent="0.25">
      <c r="B2001"/>
      <c r="C2001"/>
      <c r="D2001"/>
      <c r="H2001"/>
      <c r="I2001"/>
      <c r="J2001"/>
      <c r="O2001"/>
      <c r="P2001"/>
      <c r="Q2001"/>
      <c r="AG2001"/>
      <c r="AI2001"/>
      <c r="AJ2001"/>
      <c r="AK2001"/>
      <c r="AL2001"/>
      <c r="AN2001"/>
      <c r="AS2001"/>
    </row>
    <row r="2002" spans="2:45" x14ac:dyDescent="0.25">
      <c r="B2002"/>
      <c r="C2002"/>
      <c r="D2002"/>
      <c r="H2002"/>
      <c r="I2002"/>
      <c r="J2002"/>
      <c r="O2002"/>
      <c r="P2002"/>
      <c r="Q2002"/>
      <c r="AG2002"/>
      <c r="AI2002"/>
      <c r="AJ2002"/>
      <c r="AK2002"/>
      <c r="AL2002"/>
      <c r="AN2002"/>
      <c r="AS2002"/>
    </row>
    <row r="2003" spans="2:45" x14ac:dyDescent="0.25">
      <c r="B2003"/>
      <c r="C2003"/>
      <c r="D2003"/>
      <c r="H2003"/>
      <c r="I2003"/>
      <c r="J2003"/>
      <c r="O2003"/>
      <c r="P2003"/>
      <c r="Q2003"/>
      <c r="AG2003"/>
      <c r="AI2003"/>
      <c r="AJ2003"/>
      <c r="AK2003"/>
      <c r="AL2003"/>
      <c r="AN2003"/>
      <c r="AS2003"/>
    </row>
    <row r="2004" spans="2:45" x14ac:dyDescent="0.25">
      <c r="B2004"/>
      <c r="C2004"/>
      <c r="D2004"/>
      <c r="H2004"/>
      <c r="I2004"/>
      <c r="J2004"/>
      <c r="O2004"/>
      <c r="P2004"/>
      <c r="Q2004"/>
      <c r="AG2004"/>
      <c r="AI2004"/>
      <c r="AJ2004"/>
      <c r="AK2004"/>
      <c r="AL2004"/>
      <c r="AN2004"/>
      <c r="AS2004"/>
    </row>
    <row r="2005" spans="2:45" x14ac:dyDescent="0.25">
      <c r="B2005"/>
      <c r="C2005"/>
      <c r="D2005"/>
      <c r="H2005"/>
      <c r="I2005"/>
      <c r="J2005"/>
      <c r="O2005"/>
      <c r="P2005"/>
      <c r="Q2005"/>
      <c r="AG2005"/>
      <c r="AI2005"/>
      <c r="AJ2005"/>
      <c r="AK2005"/>
      <c r="AL2005"/>
      <c r="AN2005"/>
      <c r="AS2005"/>
    </row>
    <row r="2006" spans="2:45" x14ac:dyDescent="0.25">
      <c r="B2006"/>
      <c r="C2006"/>
      <c r="D2006"/>
      <c r="H2006"/>
      <c r="I2006"/>
      <c r="J2006"/>
      <c r="O2006"/>
      <c r="P2006"/>
      <c r="Q2006"/>
      <c r="AG2006"/>
      <c r="AI2006"/>
      <c r="AJ2006"/>
      <c r="AK2006"/>
      <c r="AL2006"/>
      <c r="AN2006"/>
      <c r="AS2006"/>
    </row>
    <row r="2007" spans="2:45" x14ac:dyDescent="0.25">
      <c r="B2007"/>
      <c r="C2007"/>
      <c r="D2007"/>
      <c r="H2007"/>
      <c r="I2007"/>
      <c r="J2007"/>
      <c r="O2007"/>
      <c r="P2007"/>
      <c r="Q2007"/>
      <c r="AG2007"/>
      <c r="AI2007"/>
      <c r="AJ2007"/>
      <c r="AK2007"/>
      <c r="AL2007"/>
      <c r="AN2007"/>
      <c r="AS2007"/>
    </row>
    <row r="2008" spans="2:45" x14ac:dyDescent="0.25">
      <c r="B2008"/>
      <c r="C2008"/>
      <c r="D2008"/>
      <c r="H2008"/>
      <c r="I2008"/>
      <c r="J2008"/>
      <c r="O2008"/>
      <c r="P2008"/>
      <c r="Q2008"/>
      <c r="AG2008"/>
      <c r="AI2008"/>
      <c r="AJ2008"/>
      <c r="AK2008"/>
      <c r="AL2008"/>
      <c r="AN2008"/>
      <c r="AS2008"/>
    </row>
    <row r="2009" spans="2:45" x14ac:dyDescent="0.25">
      <c r="B2009"/>
      <c r="C2009"/>
      <c r="D2009"/>
      <c r="H2009"/>
      <c r="I2009"/>
      <c r="J2009"/>
      <c r="O2009"/>
      <c r="P2009"/>
      <c r="Q2009"/>
      <c r="AG2009"/>
      <c r="AI2009"/>
      <c r="AJ2009"/>
      <c r="AK2009"/>
      <c r="AL2009"/>
      <c r="AN2009"/>
      <c r="AS2009"/>
    </row>
    <row r="2010" spans="2:45" x14ac:dyDescent="0.25">
      <c r="B2010"/>
      <c r="C2010"/>
      <c r="D2010"/>
      <c r="H2010"/>
      <c r="I2010"/>
      <c r="J2010"/>
      <c r="O2010"/>
      <c r="P2010"/>
      <c r="Q2010"/>
      <c r="AG2010"/>
      <c r="AI2010"/>
      <c r="AJ2010"/>
      <c r="AK2010"/>
      <c r="AL2010"/>
      <c r="AN2010"/>
      <c r="AS2010"/>
    </row>
    <row r="2011" spans="2:45" x14ac:dyDescent="0.25">
      <c r="B2011"/>
      <c r="C2011"/>
      <c r="D2011"/>
      <c r="H2011"/>
      <c r="I2011"/>
      <c r="J2011"/>
      <c r="O2011"/>
      <c r="P2011"/>
      <c r="Q2011"/>
      <c r="AG2011"/>
      <c r="AI2011"/>
      <c r="AJ2011"/>
      <c r="AK2011"/>
      <c r="AL2011"/>
      <c r="AN2011"/>
      <c r="AS2011"/>
    </row>
    <row r="2012" spans="2:45" x14ac:dyDescent="0.25">
      <c r="B2012"/>
      <c r="C2012"/>
      <c r="D2012"/>
      <c r="H2012"/>
      <c r="I2012"/>
      <c r="J2012"/>
      <c r="O2012"/>
      <c r="P2012"/>
      <c r="Q2012"/>
      <c r="AG2012"/>
      <c r="AI2012"/>
      <c r="AJ2012"/>
      <c r="AK2012"/>
      <c r="AL2012"/>
      <c r="AN2012"/>
      <c r="AS2012"/>
    </row>
    <row r="2013" spans="2:45" x14ac:dyDescent="0.25">
      <c r="B2013"/>
      <c r="C2013"/>
      <c r="D2013"/>
      <c r="H2013"/>
      <c r="I2013"/>
      <c r="J2013"/>
      <c r="O2013"/>
      <c r="P2013"/>
      <c r="Q2013"/>
      <c r="AG2013"/>
      <c r="AI2013"/>
      <c r="AJ2013"/>
      <c r="AK2013"/>
      <c r="AL2013"/>
      <c r="AN2013"/>
      <c r="AS2013"/>
    </row>
    <row r="2014" spans="2:45" x14ac:dyDescent="0.25">
      <c r="B2014"/>
      <c r="C2014"/>
      <c r="D2014"/>
      <c r="H2014"/>
      <c r="I2014"/>
      <c r="J2014"/>
      <c r="O2014"/>
      <c r="P2014"/>
      <c r="Q2014"/>
      <c r="AG2014"/>
      <c r="AI2014"/>
      <c r="AJ2014"/>
      <c r="AK2014"/>
      <c r="AL2014"/>
      <c r="AN2014"/>
      <c r="AS2014"/>
    </row>
    <row r="2015" spans="2:45" x14ac:dyDescent="0.25">
      <c r="B2015"/>
      <c r="C2015"/>
      <c r="D2015"/>
      <c r="H2015"/>
      <c r="I2015"/>
      <c r="J2015"/>
      <c r="O2015"/>
      <c r="P2015"/>
      <c r="Q2015"/>
      <c r="AG2015"/>
      <c r="AI2015"/>
      <c r="AJ2015"/>
      <c r="AK2015"/>
      <c r="AL2015"/>
      <c r="AN2015"/>
      <c r="AS2015"/>
    </row>
    <row r="2016" spans="2:45" x14ac:dyDescent="0.25">
      <c r="B2016"/>
      <c r="C2016"/>
      <c r="D2016"/>
      <c r="H2016"/>
      <c r="I2016"/>
      <c r="J2016"/>
      <c r="O2016"/>
      <c r="P2016"/>
      <c r="Q2016"/>
      <c r="AG2016"/>
      <c r="AI2016"/>
      <c r="AJ2016"/>
      <c r="AK2016"/>
      <c r="AL2016"/>
      <c r="AN2016"/>
      <c r="AS2016"/>
    </row>
    <row r="2017" spans="2:45" x14ac:dyDescent="0.25">
      <c r="B2017"/>
      <c r="C2017"/>
      <c r="D2017"/>
      <c r="H2017"/>
      <c r="I2017"/>
      <c r="J2017"/>
      <c r="O2017"/>
      <c r="P2017"/>
      <c r="Q2017"/>
      <c r="AG2017"/>
      <c r="AI2017"/>
      <c r="AJ2017"/>
      <c r="AK2017"/>
      <c r="AL2017"/>
      <c r="AN2017"/>
      <c r="AS2017"/>
    </row>
    <row r="2018" spans="2:45" x14ac:dyDescent="0.25">
      <c r="B2018"/>
      <c r="C2018"/>
      <c r="D2018"/>
      <c r="H2018"/>
      <c r="I2018"/>
      <c r="J2018"/>
      <c r="O2018"/>
      <c r="P2018"/>
      <c r="Q2018"/>
      <c r="AG2018"/>
      <c r="AI2018"/>
      <c r="AJ2018"/>
      <c r="AK2018"/>
      <c r="AL2018"/>
      <c r="AN2018"/>
      <c r="AS2018"/>
    </row>
    <row r="2019" spans="2:45" x14ac:dyDescent="0.25">
      <c r="B2019"/>
      <c r="C2019"/>
      <c r="D2019"/>
      <c r="H2019"/>
      <c r="I2019"/>
      <c r="J2019"/>
      <c r="O2019"/>
      <c r="P2019"/>
      <c r="Q2019"/>
      <c r="AG2019"/>
      <c r="AI2019"/>
      <c r="AJ2019"/>
      <c r="AK2019"/>
      <c r="AL2019"/>
      <c r="AN2019"/>
      <c r="AS2019"/>
    </row>
    <row r="2020" spans="2:45" x14ac:dyDescent="0.25">
      <c r="B2020"/>
      <c r="C2020"/>
      <c r="D2020"/>
      <c r="H2020"/>
      <c r="I2020"/>
      <c r="J2020"/>
      <c r="O2020"/>
      <c r="P2020"/>
      <c r="Q2020"/>
      <c r="AG2020"/>
      <c r="AI2020"/>
      <c r="AJ2020"/>
      <c r="AK2020"/>
      <c r="AL2020"/>
      <c r="AN2020"/>
      <c r="AS2020"/>
    </row>
    <row r="2021" spans="2:45" x14ac:dyDescent="0.25">
      <c r="B2021"/>
      <c r="C2021"/>
      <c r="D2021"/>
      <c r="H2021"/>
      <c r="I2021"/>
      <c r="J2021"/>
      <c r="O2021"/>
      <c r="P2021"/>
      <c r="Q2021"/>
      <c r="AG2021"/>
      <c r="AI2021"/>
      <c r="AJ2021"/>
      <c r="AK2021"/>
      <c r="AL2021"/>
      <c r="AN2021"/>
      <c r="AS2021"/>
    </row>
    <row r="2022" spans="2:45" x14ac:dyDescent="0.25">
      <c r="B2022"/>
      <c r="C2022"/>
      <c r="D2022"/>
      <c r="H2022"/>
      <c r="I2022"/>
      <c r="J2022"/>
      <c r="O2022"/>
      <c r="P2022"/>
      <c r="Q2022"/>
      <c r="AG2022"/>
      <c r="AI2022"/>
      <c r="AJ2022"/>
      <c r="AK2022"/>
      <c r="AL2022"/>
      <c r="AN2022"/>
      <c r="AS2022"/>
    </row>
    <row r="2023" spans="2:45" x14ac:dyDescent="0.25">
      <c r="B2023"/>
      <c r="C2023"/>
      <c r="D2023"/>
      <c r="H2023"/>
      <c r="I2023"/>
      <c r="J2023"/>
      <c r="O2023"/>
      <c r="P2023"/>
      <c r="Q2023"/>
      <c r="AG2023"/>
      <c r="AI2023"/>
      <c r="AJ2023"/>
      <c r="AK2023"/>
      <c r="AL2023"/>
      <c r="AN2023"/>
      <c r="AS2023"/>
    </row>
    <row r="2024" spans="2:45" x14ac:dyDescent="0.25">
      <c r="B2024"/>
      <c r="C2024"/>
      <c r="D2024"/>
      <c r="H2024"/>
      <c r="I2024"/>
      <c r="J2024"/>
      <c r="O2024"/>
      <c r="P2024"/>
      <c r="Q2024"/>
      <c r="AG2024"/>
      <c r="AI2024"/>
      <c r="AJ2024"/>
      <c r="AK2024"/>
      <c r="AL2024"/>
      <c r="AN2024"/>
      <c r="AS2024"/>
    </row>
    <row r="2025" spans="2:45" x14ac:dyDescent="0.25">
      <c r="B2025"/>
      <c r="C2025"/>
      <c r="D2025"/>
      <c r="H2025"/>
      <c r="I2025"/>
      <c r="J2025"/>
      <c r="O2025"/>
      <c r="P2025"/>
      <c r="Q2025"/>
      <c r="AG2025"/>
      <c r="AI2025"/>
      <c r="AJ2025"/>
      <c r="AK2025"/>
      <c r="AL2025"/>
      <c r="AN2025"/>
      <c r="AS2025"/>
    </row>
    <row r="2026" spans="2:45" x14ac:dyDescent="0.25">
      <c r="B2026"/>
      <c r="C2026"/>
      <c r="D2026"/>
      <c r="H2026"/>
      <c r="I2026"/>
      <c r="J2026"/>
      <c r="O2026"/>
      <c r="P2026"/>
      <c r="Q2026"/>
      <c r="AG2026"/>
      <c r="AI2026"/>
      <c r="AJ2026"/>
      <c r="AK2026"/>
      <c r="AL2026"/>
      <c r="AN2026"/>
      <c r="AS2026"/>
    </row>
    <row r="2027" spans="2:45" x14ac:dyDescent="0.25">
      <c r="B2027"/>
      <c r="C2027"/>
      <c r="D2027"/>
      <c r="H2027"/>
      <c r="I2027"/>
      <c r="J2027"/>
      <c r="O2027"/>
      <c r="P2027"/>
      <c r="Q2027"/>
      <c r="AG2027"/>
      <c r="AI2027"/>
      <c r="AJ2027"/>
      <c r="AK2027"/>
      <c r="AL2027"/>
      <c r="AN2027"/>
      <c r="AS2027"/>
    </row>
    <row r="2028" spans="2:45" x14ac:dyDescent="0.25">
      <c r="B2028"/>
      <c r="C2028"/>
      <c r="D2028"/>
      <c r="H2028"/>
      <c r="I2028"/>
      <c r="J2028"/>
      <c r="O2028"/>
      <c r="P2028"/>
      <c r="Q2028"/>
      <c r="AG2028"/>
      <c r="AI2028"/>
      <c r="AJ2028"/>
      <c r="AK2028"/>
      <c r="AL2028"/>
      <c r="AN2028"/>
      <c r="AS2028"/>
    </row>
    <row r="2029" spans="2:45" x14ac:dyDescent="0.25">
      <c r="B2029"/>
      <c r="C2029"/>
      <c r="D2029"/>
      <c r="H2029"/>
      <c r="I2029"/>
      <c r="J2029"/>
      <c r="O2029"/>
      <c r="P2029"/>
      <c r="Q2029"/>
      <c r="AG2029"/>
      <c r="AI2029"/>
      <c r="AJ2029"/>
      <c r="AK2029"/>
      <c r="AL2029"/>
      <c r="AN2029"/>
      <c r="AS2029"/>
    </row>
    <row r="2030" spans="2:45" x14ac:dyDescent="0.25">
      <c r="B2030"/>
      <c r="C2030"/>
      <c r="D2030"/>
      <c r="H2030"/>
      <c r="I2030"/>
      <c r="J2030"/>
      <c r="O2030"/>
      <c r="P2030"/>
      <c r="Q2030"/>
      <c r="AG2030"/>
      <c r="AI2030"/>
      <c r="AJ2030"/>
      <c r="AK2030"/>
      <c r="AL2030"/>
      <c r="AN2030"/>
      <c r="AS2030"/>
    </row>
    <row r="2031" spans="2:45" x14ac:dyDescent="0.25">
      <c r="B2031"/>
      <c r="C2031"/>
      <c r="D2031"/>
      <c r="H2031"/>
      <c r="I2031"/>
      <c r="J2031"/>
      <c r="O2031"/>
      <c r="P2031"/>
      <c r="Q2031"/>
      <c r="AG2031"/>
      <c r="AI2031"/>
      <c r="AJ2031"/>
      <c r="AK2031"/>
      <c r="AL2031"/>
      <c r="AN2031"/>
      <c r="AS2031"/>
    </row>
    <row r="2032" spans="2:45" x14ac:dyDescent="0.25">
      <c r="B2032"/>
      <c r="C2032"/>
      <c r="D2032"/>
      <c r="H2032"/>
      <c r="I2032"/>
      <c r="J2032"/>
      <c r="O2032"/>
      <c r="P2032"/>
      <c r="Q2032"/>
      <c r="AG2032"/>
      <c r="AI2032"/>
      <c r="AJ2032"/>
      <c r="AK2032"/>
      <c r="AL2032"/>
      <c r="AN2032"/>
      <c r="AS2032"/>
    </row>
    <row r="2033" spans="2:45" x14ac:dyDescent="0.25">
      <c r="B2033"/>
      <c r="C2033"/>
      <c r="D2033"/>
      <c r="H2033"/>
      <c r="I2033"/>
      <c r="J2033"/>
      <c r="O2033"/>
      <c r="P2033"/>
      <c r="Q2033"/>
      <c r="AG2033"/>
      <c r="AI2033"/>
      <c r="AJ2033"/>
      <c r="AK2033"/>
      <c r="AL2033"/>
      <c r="AN2033"/>
      <c r="AS2033"/>
    </row>
    <row r="2034" spans="2:45" x14ac:dyDescent="0.25">
      <c r="B2034"/>
      <c r="C2034"/>
      <c r="D2034"/>
      <c r="H2034"/>
      <c r="I2034"/>
      <c r="J2034"/>
      <c r="O2034"/>
      <c r="P2034"/>
      <c r="Q2034"/>
      <c r="AG2034"/>
      <c r="AI2034"/>
      <c r="AJ2034"/>
      <c r="AK2034"/>
      <c r="AL2034"/>
      <c r="AN2034"/>
      <c r="AS2034"/>
    </row>
    <row r="2035" spans="2:45" x14ac:dyDescent="0.25">
      <c r="B2035"/>
      <c r="C2035"/>
      <c r="D2035"/>
      <c r="H2035"/>
      <c r="I2035"/>
      <c r="J2035"/>
      <c r="O2035"/>
      <c r="P2035"/>
      <c r="Q2035"/>
      <c r="AG2035"/>
      <c r="AI2035"/>
      <c r="AJ2035"/>
      <c r="AK2035"/>
      <c r="AL2035"/>
      <c r="AN2035"/>
      <c r="AS2035"/>
    </row>
    <row r="2036" spans="2:45" x14ac:dyDescent="0.25">
      <c r="B2036"/>
      <c r="C2036"/>
      <c r="D2036"/>
      <c r="H2036"/>
      <c r="I2036"/>
      <c r="J2036"/>
      <c r="O2036"/>
      <c r="P2036"/>
      <c r="Q2036"/>
      <c r="AG2036"/>
      <c r="AI2036"/>
      <c r="AJ2036"/>
      <c r="AK2036"/>
      <c r="AL2036"/>
      <c r="AN2036"/>
      <c r="AS2036"/>
    </row>
    <row r="2037" spans="2:45" x14ac:dyDescent="0.25">
      <c r="B2037"/>
      <c r="C2037"/>
      <c r="D2037"/>
      <c r="H2037"/>
      <c r="I2037"/>
      <c r="J2037"/>
      <c r="O2037"/>
      <c r="P2037"/>
      <c r="Q2037"/>
      <c r="AG2037"/>
      <c r="AI2037"/>
      <c r="AJ2037"/>
      <c r="AK2037"/>
      <c r="AL2037"/>
      <c r="AN2037"/>
      <c r="AS2037"/>
    </row>
    <row r="2038" spans="2:45" x14ac:dyDescent="0.25">
      <c r="B2038"/>
      <c r="C2038"/>
      <c r="D2038"/>
      <c r="H2038"/>
      <c r="I2038"/>
      <c r="J2038"/>
      <c r="O2038"/>
      <c r="P2038"/>
      <c r="Q2038"/>
      <c r="AG2038"/>
      <c r="AI2038"/>
      <c r="AJ2038"/>
      <c r="AK2038"/>
      <c r="AL2038"/>
      <c r="AN2038"/>
      <c r="AS2038"/>
    </row>
    <row r="2039" spans="2:45" x14ac:dyDescent="0.25">
      <c r="B2039"/>
      <c r="C2039"/>
      <c r="D2039"/>
      <c r="H2039"/>
      <c r="I2039"/>
      <c r="J2039"/>
      <c r="O2039"/>
      <c r="P2039"/>
      <c r="Q2039"/>
      <c r="AG2039"/>
      <c r="AI2039"/>
      <c r="AJ2039"/>
      <c r="AK2039"/>
      <c r="AL2039"/>
      <c r="AN2039"/>
      <c r="AS2039"/>
    </row>
    <row r="2040" spans="2:45" x14ac:dyDescent="0.25">
      <c r="B2040"/>
      <c r="C2040"/>
      <c r="D2040"/>
      <c r="H2040"/>
      <c r="I2040"/>
      <c r="J2040"/>
      <c r="O2040"/>
      <c r="P2040"/>
      <c r="Q2040"/>
      <c r="AG2040"/>
      <c r="AI2040"/>
      <c r="AJ2040"/>
      <c r="AK2040"/>
      <c r="AL2040"/>
      <c r="AN2040"/>
      <c r="AS2040"/>
    </row>
    <row r="2041" spans="2:45" x14ac:dyDescent="0.25">
      <c r="B2041"/>
      <c r="C2041"/>
      <c r="D2041"/>
      <c r="H2041"/>
      <c r="I2041"/>
      <c r="J2041"/>
      <c r="O2041"/>
      <c r="P2041"/>
      <c r="Q2041"/>
      <c r="AG2041"/>
      <c r="AI2041"/>
      <c r="AJ2041"/>
      <c r="AK2041"/>
      <c r="AL2041"/>
      <c r="AN2041"/>
      <c r="AS2041"/>
    </row>
    <row r="2042" spans="2:45" x14ac:dyDescent="0.25">
      <c r="B2042"/>
      <c r="C2042"/>
      <c r="D2042"/>
      <c r="H2042"/>
      <c r="I2042"/>
      <c r="J2042"/>
      <c r="O2042"/>
      <c r="P2042"/>
      <c r="Q2042"/>
      <c r="AG2042"/>
      <c r="AI2042"/>
      <c r="AJ2042"/>
      <c r="AK2042"/>
      <c r="AL2042"/>
      <c r="AN2042"/>
      <c r="AS2042"/>
    </row>
    <row r="2043" spans="2:45" x14ac:dyDescent="0.25">
      <c r="B2043"/>
      <c r="C2043"/>
      <c r="D2043"/>
      <c r="H2043"/>
      <c r="I2043"/>
      <c r="J2043"/>
      <c r="O2043"/>
      <c r="P2043"/>
      <c r="Q2043"/>
      <c r="AG2043"/>
      <c r="AI2043"/>
      <c r="AJ2043"/>
      <c r="AK2043"/>
      <c r="AL2043"/>
      <c r="AN2043"/>
      <c r="AS2043"/>
    </row>
    <row r="2044" spans="2:45" x14ac:dyDescent="0.25">
      <c r="B2044"/>
      <c r="C2044"/>
      <c r="D2044"/>
      <c r="H2044"/>
      <c r="I2044"/>
      <c r="J2044"/>
      <c r="O2044"/>
      <c r="P2044"/>
      <c r="Q2044"/>
      <c r="AG2044"/>
      <c r="AI2044"/>
      <c r="AJ2044"/>
      <c r="AK2044"/>
      <c r="AL2044"/>
      <c r="AN2044"/>
      <c r="AS2044"/>
    </row>
    <row r="2045" spans="2:45" x14ac:dyDescent="0.25">
      <c r="B2045"/>
      <c r="C2045"/>
      <c r="D2045"/>
      <c r="H2045"/>
      <c r="I2045"/>
      <c r="J2045"/>
      <c r="O2045"/>
      <c r="P2045"/>
      <c r="Q2045"/>
      <c r="AG2045"/>
      <c r="AI2045"/>
      <c r="AJ2045"/>
      <c r="AK2045"/>
      <c r="AL2045"/>
      <c r="AN2045"/>
      <c r="AS2045"/>
    </row>
    <row r="2046" spans="2:45" x14ac:dyDescent="0.25">
      <c r="B2046"/>
      <c r="C2046"/>
      <c r="D2046"/>
      <c r="H2046"/>
      <c r="I2046"/>
      <c r="J2046"/>
      <c r="O2046"/>
      <c r="P2046"/>
      <c r="Q2046"/>
      <c r="AG2046"/>
      <c r="AI2046"/>
      <c r="AJ2046"/>
      <c r="AK2046"/>
      <c r="AL2046"/>
      <c r="AN2046"/>
      <c r="AS2046"/>
    </row>
    <row r="2047" spans="2:45" x14ac:dyDescent="0.25">
      <c r="B2047"/>
      <c r="C2047"/>
      <c r="D2047"/>
      <c r="H2047"/>
      <c r="I2047"/>
      <c r="J2047"/>
      <c r="O2047"/>
      <c r="P2047"/>
      <c r="Q2047"/>
      <c r="AG2047"/>
      <c r="AI2047"/>
      <c r="AJ2047"/>
      <c r="AK2047"/>
      <c r="AL2047"/>
      <c r="AN2047"/>
      <c r="AS2047"/>
    </row>
    <row r="2048" spans="2:45" x14ac:dyDescent="0.25">
      <c r="B2048"/>
      <c r="C2048"/>
      <c r="D2048"/>
      <c r="H2048"/>
      <c r="I2048"/>
      <c r="J2048"/>
      <c r="O2048"/>
      <c r="P2048"/>
      <c r="Q2048"/>
      <c r="AG2048"/>
      <c r="AI2048"/>
      <c r="AJ2048"/>
      <c r="AK2048"/>
      <c r="AL2048"/>
      <c r="AN2048"/>
      <c r="AS2048"/>
    </row>
    <row r="2049" spans="2:45" x14ac:dyDescent="0.25">
      <c r="B2049"/>
      <c r="C2049"/>
      <c r="D2049"/>
      <c r="H2049"/>
      <c r="I2049"/>
      <c r="J2049"/>
      <c r="O2049"/>
      <c r="P2049"/>
      <c r="Q2049"/>
      <c r="AG2049"/>
      <c r="AI2049"/>
      <c r="AJ2049"/>
      <c r="AK2049"/>
      <c r="AL2049"/>
      <c r="AN2049"/>
      <c r="AS2049"/>
    </row>
    <row r="2050" spans="2:45" x14ac:dyDescent="0.25">
      <c r="B2050"/>
      <c r="C2050"/>
      <c r="D2050"/>
      <c r="H2050"/>
      <c r="I2050"/>
      <c r="J2050"/>
      <c r="O2050"/>
      <c r="P2050"/>
      <c r="Q2050"/>
      <c r="AG2050"/>
      <c r="AI2050"/>
      <c r="AJ2050"/>
      <c r="AK2050"/>
      <c r="AL2050"/>
      <c r="AN2050"/>
      <c r="AS2050"/>
    </row>
    <row r="2051" spans="2:45" x14ac:dyDescent="0.25">
      <c r="B2051"/>
      <c r="C2051"/>
      <c r="D2051"/>
      <c r="H2051"/>
      <c r="I2051"/>
      <c r="J2051"/>
      <c r="O2051"/>
      <c r="P2051"/>
      <c r="Q2051"/>
      <c r="AG2051"/>
      <c r="AI2051"/>
      <c r="AJ2051"/>
      <c r="AK2051"/>
      <c r="AL2051"/>
      <c r="AN2051"/>
      <c r="AS2051"/>
    </row>
    <row r="2052" spans="2:45" x14ac:dyDescent="0.25">
      <c r="B2052"/>
      <c r="C2052"/>
      <c r="D2052"/>
      <c r="H2052"/>
      <c r="I2052"/>
      <c r="J2052"/>
      <c r="O2052"/>
      <c r="P2052"/>
      <c r="Q2052"/>
      <c r="AG2052"/>
      <c r="AI2052"/>
      <c r="AJ2052"/>
      <c r="AK2052"/>
      <c r="AL2052"/>
      <c r="AN2052"/>
      <c r="AS2052"/>
    </row>
    <row r="2053" spans="2:45" x14ac:dyDescent="0.25">
      <c r="B2053"/>
      <c r="C2053"/>
      <c r="D2053"/>
      <c r="H2053"/>
      <c r="I2053"/>
      <c r="J2053"/>
      <c r="O2053"/>
      <c r="P2053"/>
      <c r="Q2053"/>
      <c r="AG2053"/>
      <c r="AI2053"/>
      <c r="AJ2053"/>
      <c r="AK2053"/>
      <c r="AL2053"/>
      <c r="AN2053"/>
      <c r="AS2053"/>
    </row>
    <row r="2054" spans="2:45" x14ac:dyDescent="0.25">
      <c r="B2054"/>
      <c r="C2054"/>
      <c r="D2054"/>
      <c r="H2054"/>
      <c r="I2054"/>
      <c r="J2054"/>
      <c r="O2054"/>
      <c r="P2054"/>
      <c r="Q2054"/>
      <c r="AG2054"/>
      <c r="AI2054"/>
      <c r="AJ2054"/>
      <c r="AK2054"/>
      <c r="AL2054"/>
      <c r="AN2054"/>
      <c r="AS2054"/>
    </row>
    <row r="2055" spans="2:45" x14ac:dyDescent="0.25">
      <c r="B2055"/>
      <c r="C2055"/>
      <c r="D2055"/>
      <c r="H2055"/>
      <c r="I2055"/>
      <c r="J2055"/>
      <c r="O2055"/>
      <c r="P2055"/>
      <c r="Q2055"/>
      <c r="AG2055"/>
      <c r="AI2055"/>
      <c r="AJ2055"/>
      <c r="AK2055"/>
      <c r="AL2055"/>
      <c r="AN2055"/>
      <c r="AS2055"/>
    </row>
    <row r="2056" spans="2:45" x14ac:dyDescent="0.25">
      <c r="B2056"/>
      <c r="C2056"/>
      <c r="D2056"/>
      <c r="H2056"/>
      <c r="I2056"/>
      <c r="J2056"/>
      <c r="O2056"/>
      <c r="P2056"/>
      <c r="Q2056"/>
      <c r="AG2056"/>
      <c r="AI2056"/>
      <c r="AJ2056"/>
      <c r="AK2056"/>
      <c r="AL2056"/>
      <c r="AN2056"/>
      <c r="AS2056"/>
    </row>
    <row r="2057" spans="2:45" x14ac:dyDescent="0.25">
      <c r="B2057"/>
      <c r="C2057"/>
      <c r="D2057"/>
      <c r="H2057"/>
      <c r="I2057"/>
      <c r="J2057"/>
      <c r="O2057"/>
      <c r="P2057"/>
      <c r="Q2057"/>
      <c r="AG2057"/>
      <c r="AI2057"/>
      <c r="AJ2057"/>
      <c r="AK2057"/>
      <c r="AL2057"/>
      <c r="AN2057"/>
      <c r="AS2057"/>
    </row>
    <row r="2058" spans="2:45" x14ac:dyDescent="0.25">
      <c r="B2058"/>
      <c r="C2058"/>
      <c r="D2058"/>
      <c r="H2058"/>
      <c r="I2058"/>
      <c r="J2058"/>
      <c r="O2058"/>
      <c r="P2058"/>
      <c r="Q2058"/>
      <c r="AG2058"/>
      <c r="AI2058"/>
      <c r="AJ2058"/>
      <c r="AK2058"/>
      <c r="AL2058"/>
      <c r="AN2058"/>
      <c r="AS2058"/>
    </row>
    <row r="2059" spans="2:45" x14ac:dyDescent="0.25">
      <c r="B2059"/>
      <c r="C2059"/>
      <c r="D2059"/>
      <c r="H2059"/>
      <c r="I2059"/>
      <c r="J2059"/>
      <c r="O2059"/>
      <c r="P2059"/>
      <c r="Q2059"/>
      <c r="AG2059"/>
      <c r="AI2059"/>
      <c r="AJ2059"/>
      <c r="AK2059"/>
      <c r="AL2059"/>
      <c r="AN2059"/>
      <c r="AS2059"/>
    </row>
    <row r="2060" spans="2:45" x14ac:dyDescent="0.25">
      <c r="B2060"/>
      <c r="C2060"/>
      <c r="D2060"/>
      <c r="H2060"/>
      <c r="I2060"/>
      <c r="J2060"/>
      <c r="O2060"/>
      <c r="P2060"/>
      <c r="Q2060"/>
      <c r="AG2060"/>
      <c r="AI2060"/>
      <c r="AJ2060"/>
      <c r="AK2060"/>
      <c r="AL2060"/>
      <c r="AN2060"/>
      <c r="AS2060"/>
    </row>
    <row r="2061" spans="2:45" x14ac:dyDescent="0.25">
      <c r="B2061"/>
      <c r="C2061"/>
      <c r="D2061"/>
      <c r="H2061"/>
      <c r="I2061"/>
      <c r="J2061"/>
      <c r="O2061"/>
      <c r="P2061"/>
      <c r="Q2061"/>
      <c r="AG2061"/>
      <c r="AI2061"/>
      <c r="AJ2061"/>
      <c r="AK2061"/>
      <c r="AL2061"/>
      <c r="AN2061"/>
      <c r="AS2061"/>
    </row>
    <row r="2062" spans="2:45" x14ac:dyDescent="0.25">
      <c r="B2062"/>
      <c r="C2062"/>
      <c r="D2062"/>
      <c r="H2062"/>
      <c r="I2062"/>
      <c r="J2062"/>
      <c r="O2062"/>
      <c r="P2062"/>
      <c r="Q2062"/>
      <c r="AG2062"/>
      <c r="AI2062"/>
      <c r="AJ2062"/>
      <c r="AK2062"/>
      <c r="AL2062"/>
      <c r="AN2062"/>
      <c r="AS2062"/>
    </row>
    <row r="2063" spans="2:45" x14ac:dyDescent="0.25">
      <c r="B2063"/>
      <c r="C2063"/>
      <c r="D2063"/>
      <c r="H2063"/>
      <c r="I2063"/>
      <c r="J2063"/>
      <c r="O2063"/>
      <c r="P2063"/>
      <c r="Q2063"/>
      <c r="AG2063"/>
      <c r="AI2063"/>
      <c r="AJ2063"/>
      <c r="AK2063"/>
      <c r="AL2063"/>
      <c r="AN2063"/>
      <c r="AS2063"/>
    </row>
    <row r="2064" spans="2:45" x14ac:dyDescent="0.25">
      <c r="B2064"/>
      <c r="C2064"/>
      <c r="D2064"/>
      <c r="H2064"/>
      <c r="I2064"/>
      <c r="J2064"/>
      <c r="O2064"/>
      <c r="P2064"/>
      <c r="Q2064"/>
      <c r="AG2064"/>
      <c r="AI2064"/>
      <c r="AJ2064"/>
      <c r="AK2064"/>
      <c r="AL2064"/>
      <c r="AN2064"/>
      <c r="AS2064"/>
    </row>
    <row r="2065" spans="2:45" x14ac:dyDescent="0.25">
      <c r="B2065"/>
      <c r="C2065"/>
      <c r="D2065"/>
      <c r="H2065"/>
      <c r="I2065"/>
      <c r="J2065"/>
      <c r="O2065"/>
      <c r="P2065"/>
      <c r="Q2065"/>
      <c r="AG2065"/>
      <c r="AI2065"/>
      <c r="AJ2065"/>
      <c r="AK2065"/>
      <c r="AL2065"/>
      <c r="AN2065"/>
      <c r="AS2065"/>
    </row>
    <row r="2066" spans="2:45" x14ac:dyDescent="0.25">
      <c r="B2066"/>
      <c r="C2066"/>
      <c r="D2066"/>
      <c r="H2066"/>
      <c r="I2066"/>
      <c r="J2066"/>
      <c r="O2066"/>
      <c r="P2066"/>
      <c r="Q2066"/>
      <c r="AG2066"/>
      <c r="AI2066"/>
      <c r="AJ2066"/>
      <c r="AK2066"/>
      <c r="AL2066"/>
      <c r="AN2066"/>
      <c r="AS2066"/>
    </row>
    <row r="2067" spans="2:45" x14ac:dyDescent="0.25">
      <c r="B2067"/>
      <c r="C2067"/>
      <c r="D2067"/>
      <c r="H2067"/>
      <c r="I2067"/>
      <c r="J2067"/>
      <c r="O2067"/>
      <c r="P2067"/>
      <c r="Q2067"/>
      <c r="AG2067"/>
      <c r="AI2067"/>
      <c r="AJ2067"/>
      <c r="AK2067"/>
      <c r="AL2067"/>
      <c r="AN2067"/>
      <c r="AS2067"/>
    </row>
    <row r="2068" spans="2:45" x14ac:dyDescent="0.25">
      <c r="B2068"/>
      <c r="C2068"/>
      <c r="D2068"/>
      <c r="H2068"/>
      <c r="I2068"/>
      <c r="J2068"/>
      <c r="O2068"/>
      <c r="P2068"/>
      <c r="Q2068"/>
      <c r="AG2068"/>
      <c r="AI2068"/>
      <c r="AJ2068"/>
      <c r="AK2068"/>
      <c r="AL2068"/>
      <c r="AN2068"/>
      <c r="AS2068"/>
    </row>
    <row r="2069" spans="2:45" x14ac:dyDescent="0.25">
      <c r="B2069"/>
      <c r="C2069"/>
      <c r="D2069"/>
      <c r="H2069"/>
      <c r="I2069"/>
      <c r="J2069"/>
      <c r="O2069"/>
      <c r="P2069"/>
      <c r="Q2069"/>
      <c r="AG2069"/>
      <c r="AI2069"/>
      <c r="AJ2069"/>
      <c r="AK2069"/>
      <c r="AL2069"/>
      <c r="AN2069"/>
      <c r="AS2069"/>
    </row>
    <row r="2070" spans="2:45" x14ac:dyDescent="0.25">
      <c r="B2070"/>
      <c r="C2070"/>
      <c r="D2070"/>
      <c r="H2070"/>
      <c r="I2070"/>
      <c r="J2070"/>
      <c r="O2070"/>
      <c r="P2070"/>
      <c r="Q2070"/>
      <c r="AG2070"/>
      <c r="AI2070"/>
      <c r="AJ2070"/>
      <c r="AK2070"/>
      <c r="AL2070"/>
      <c r="AN2070"/>
      <c r="AS2070"/>
    </row>
    <row r="2071" spans="2:45" x14ac:dyDescent="0.25">
      <c r="B2071"/>
      <c r="C2071"/>
      <c r="D2071"/>
      <c r="H2071"/>
      <c r="I2071"/>
      <c r="J2071"/>
      <c r="O2071"/>
      <c r="P2071"/>
      <c r="Q2071"/>
      <c r="AG2071"/>
      <c r="AI2071"/>
      <c r="AJ2071"/>
      <c r="AK2071"/>
      <c r="AL2071"/>
      <c r="AN2071"/>
      <c r="AS2071"/>
    </row>
    <row r="2072" spans="2:45" x14ac:dyDescent="0.25">
      <c r="B2072"/>
      <c r="C2072"/>
      <c r="D2072"/>
      <c r="H2072"/>
      <c r="I2072"/>
      <c r="J2072"/>
      <c r="O2072"/>
      <c r="P2072"/>
      <c r="Q2072"/>
      <c r="AG2072"/>
      <c r="AI2072"/>
      <c r="AJ2072"/>
      <c r="AK2072"/>
      <c r="AL2072"/>
      <c r="AN2072"/>
      <c r="AS2072"/>
    </row>
    <row r="2073" spans="2:45" x14ac:dyDescent="0.25">
      <c r="B2073"/>
      <c r="C2073"/>
      <c r="D2073"/>
      <c r="H2073"/>
      <c r="I2073"/>
      <c r="J2073"/>
      <c r="O2073"/>
      <c r="P2073"/>
      <c r="Q2073"/>
      <c r="AG2073"/>
      <c r="AI2073"/>
      <c r="AJ2073"/>
      <c r="AK2073"/>
      <c r="AL2073"/>
      <c r="AN2073"/>
      <c r="AS2073"/>
    </row>
    <row r="2074" spans="2:45" x14ac:dyDescent="0.25">
      <c r="B2074"/>
      <c r="C2074"/>
      <c r="D2074"/>
      <c r="H2074"/>
      <c r="I2074"/>
      <c r="J2074"/>
      <c r="O2074"/>
      <c r="P2074"/>
      <c r="Q2074"/>
      <c r="AG2074"/>
      <c r="AI2074"/>
      <c r="AJ2074"/>
      <c r="AK2074"/>
      <c r="AL2074"/>
      <c r="AN2074"/>
      <c r="AS2074"/>
    </row>
    <row r="2075" spans="2:45" x14ac:dyDescent="0.25">
      <c r="B2075"/>
      <c r="C2075"/>
      <c r="D2075"/>
      <c r="H2075"/>
      <c r="I2075"/>
      <c r="J2075"/>
      <c r="O2075"/>
      <c r="P2075"/>
      <c r="Q2075"/>
      <c r="AG2075"/>
      <c r="AI2075"/>
      <c r="AJ2075"/>
      <c r="AK2075"/>
      <c r="AL2075"/>
      <c r="AN2075"/>
      <c r="AS2075"/>
    </row>
    <row r="2076" spans="2:45" x14ac:dyDescent="0.25">
      <c r="B2076"/>
      <c r="C2076"/>
      <c r="D2076"/>
      <c r="H2076"/>
      <c r="I2076"/>
      <c r="J2076"/>
      <c r="O2076"/>
      <c r="P2076"/>
      <c r="Q2076"/>
      <c r="AG2076"/>
      <c r="AI2076"/>
      <c r="AJ2076"/>
      <c r="AK2076"/>
      <c r="AL2076"/>
      <c r="AN2076"/>
      <c r="AS2076"/>
    </row>
    <row r="2077" spans="2:45" x14ac:dyDescent="0.25">
      <c r="B2077"/>
      <c r="C2077"/>
      <c r="D2077"/>
      <c r="H2077"/>
      <c r="I2077"/>
      <c r="J2077"/>
      <c r="O2077"/>
      <c r="P2077"/>
      <c r="Q2077"/>
      <c r="AG2077"/>
      <c r="AI2077"/>
      <c r="AJ2077"/>
      <c r="AK2077"/>
      <c r="AL2077"/>
      <c r="AN2077"/>
      <c r="AS2077"/>
    </row>
    <row r="2078" spans="2:45" x14ac:dyDescent="0.25">
      <c r="B2078"/>
      <c r="C2078"/>
      <c r="D2078"/>
      <c r="H2078"/>
      <c r="I2078"/>
      <c r="J2078"/>
      <c r="O2078"/>
      <c r="P2078"/>
      <c r="Q2078"/>
      <c r="AG2078"/>
      <c r="AI2078"/>
      <c r="AJ2078"/>
      <c r="AK2078"/>
      <c r="AL2078"/>
      <c r="AN2078"/>
      <c r="AS2078"/>
    </row>
    <row r="2079" spans="2:45" x14ac:dyDescent="0.25">
      <c r="B2079"/>
      <c r="C2079"/>
      <c r="D2079"/>
      <c r="H2079"/>
      <c r="I2079"/>
      <c r="J2079"/>
      <c r="O2079"/>
      <c r="P2079"/>
      <c r="Q2079"/>
      <c r="AG2079"/>
      <c r="AI2079"/>
      <c r="AJ2079"/>
      <c r="AK2079"/>
      <c r="AL2079"/>
      <c r="AN2079"/>
      <c r="AS2079"/>
    </row>
    <row r="2080" spans="2:45" x14ac:dyDescent="0.25">
      <c r="B2080"/>
      <c r="C2080"/>
      <c r="D2080"/>
      <c r="H2080"/>
      <c r="I2080"/>
      <c r="J2080"/>
      <c r="O2080"/>
      <c r="P2080"/>
      <c r="Q2080"/>
      <c r="AG2080"/>
      <c r="AI2080"/>
      <c r="AJ2080"/>
      <c r="AK2080"/>
      <c r="AL2080"/>
      <c r="AN2080"/>
      <c r="AS2080"/>
    </row>
    <row r="2081" spans="2:45" x14ac:dyDescent="0.25">
      <c r="B2081"/>
      <c r="C2081"/>
      <c r="D2081"/>
      <c r="H2081"/>
      <c r="I2081"/>
      <c r="J2081"/>
      <c r="O2081"/>
      <c r="P2081"/>
      <c r="Q2081"/>
      <c r="AG2081"/>
      <c r="AI2081"/>
      <c r="AJ2081"/>
      <c r="AK2081"/>
      <c r="AL2081"/>
      <c r="AN2081"/>
      <c r="AS2081"/>
    </row>
    <row r="2082" spans="2:45" x14ac:dyDescent="0.25">
      <c r="B2082"/>
      <c r="C2082"/>
      <c r="D2082"/>
      <c r="H2082"/>
      <c r="I2082"/>
      <c r="J2082"/>
      <c r="O2082"/>
      <c r="P2082"/>
      <c r="Q2082"/>
      <c r="AG2082"/>
      <c r="AI2082"/>
      <c r="AJ2082"/>
      <c r="AK2082"/>
      <c r="AL2082"/>
      <c r="AN2082"/>
      <c r="AS2082"/>
    </row>
    <row r="2083" spans="2:45" x14ac:dyDescent="0.25">
      <c r="B2083"/>
      <c r="C2083"/>
      <c r="D2083"/>
      <c r="H2083"/>
      <c r="I2083"/>
      <c r="J2083"/>
      <c r="O2083"/>
      <c r="P2083"/>
      <c r="Q2083"/>
      <c r="AG2083"/>
      <c r="AI2083"/>
      <c r="AJ2083"/>
      <c r="AK2083"/>
      <c r="AL2083"/>
      <c r="AN2083"/>
      <c r="AS2083"/>
    </row>
    <row r="2084" spans="2:45" x14ac:dyDescent="0.25">
      <c r="B2084"/>
      <c r="C2084"/>
      <c r="D2084"/>
      <c r="H2084"/>
      <c r="I2084"/>
      <c r="J2084"/>
      <c r="O2084"/>
      <c r="P2084"/>
      <c r="Q2084"/>
      <c r="AG2084"/>
      <c r="AI2084"/>
      <c r="AJ2084"/>
      <c r="AK2084"/>
      <c r="AL2084"/>
      <c r="AN2084"/>
      <c r="AS2084"/>
    </row>
    <row r="2085" spans="2:45" x14ac:dyDescent="0.25">
      <c r="B2085"/>
      <c r="C2085"/>
      <c r="D2085"/>
      <c r="H2085"/>
      <c r="I2085"/>
      <c r="J2085"/>
      <c r="O2085"/>
      <c r="P2085"/>
      <c r="Q2085"/>
      <c r="AG2085"/>
      <c r="AI2085"/>
      <c r="AJ2085"/>
      <c r="AK2085"/>
      <c r="AL2085"/>
      <c r="AN2085"/>
      <c r="AS2085"/>
    </row>
    <row r="2086" spans="2:45" x14ac:dyDescent="0.25">
      <c r="B2086"/>
      <c r="C2086"/>
      <c r="D2086"/>
      <c r="H2086"/>
      <c r="I2086"/>
      <c r="J2086"/>
      <c r="O2086"/>
      <c r="P2086"/>
      <c r="Q2086"/>
      <c r="AG2086"/>
      <c r="AI2086"/>
      <c r="AJ2086"/>
      <c r="AK2086"/>
      <c r="AL2086"/>
      <c r="AN2086"/>
      <c r="AS2086"/>
    </row>
    <row r="2087" spans="2:45" x14ac:dyDescent="0.25">
      <c r="B2087"/>
      <c r="C2087"/>
      <c r="D2087"/>
      <c r="H2087"/>
      <c r="I2087"/>
      <c r="J2087"/>
      <c r="O2087"/>
      <c r="P2087"/>
      <c r="Q2087"/>
      <c r="AG2087"/>
      <c r="AI2087"/>
      <c r="AJ2087"/>
      <c r="AK2087"/>
      <c r="AL2087"/>
      <c r="AN2087"/>
      <c r="AS2087"/>
    </row>
    <row r="2088" spans="2:45" x14ac:dyDescent="0.25">
      <c r="B2088"/>
      <c r="C2088"/>
      <c r="D2088"/>
      <c r="H2088"/>
      <c r="I2088"/>
      <c r="J2088"/>
      <c r="O2088"/>
      <c r="P2088"/>
      <c r="Q2088"/>
      <c r="AG2088"/>
      <c r="AI2088"/>
      <c r="AJ2088"/>
      <c r="AK2088"/>
      <c r="AL2088"/>
      <c r="AN2088"/>
      <c r="AS2088"/>
    </row>
    <row r="2089" spans="2:45" x14ac:dyDescent="0.25">
      <c r="B2089"/>
      <c r="C2089"/>
      <c r="D2089"/>
      <c r="H2089"/>
      <c r="I2089"/>
      <c r="J2089"/>
      <c r="O2089"/>
      <c r="P2089"/>
      <c r="Q2089"/>
      <c r="AG2089"/>
      <c r="AI2089"/>
      <c r="AJ2089"/>
      <c r="AK2089"/>
      <c r="AL2089"/>
      <c r="AN2089"/>
      <c r="AS2089"/>
    </row>
    <row r="2090" spans="2:45" x14ac:dyDescent="0.25">
      <c r="B2090"/>
      <c r="C2090"/>
      <c r="D2090"/>
      <c r="H2090"/>
      <c r="I2090"/>
      <c r="J2090"/>
      <c r="O2090"/>
      <c r="P2090"/>
      <c r="Q2090"/>
      <c r="AG2090"/>
      <c r="AI2090"/>
      <c r="AJ2090"/>
      <c r="AK2090"/>
      <c r="AL2090"/>
      <c r="AN2090"/>
      <c r="AS2090"/>
    </row>
    <row r="2091" spans="2:45" x14ac:dyDescent="0.25">
      <c r="B2091"/>
      <c r="C2091"/>
      <c r="D2091"/>
      <c r="H2091"/>
      <c r="I2091"/>
      <c r="J2091"/>
      <c r="O2091"/>
      <c r="P2091"/>
      <c r="Q2091"/>
      <c r="AG2091"/>
      <c r="AI2091"/>
      <c r="AJ2091"/>
      <c r="AK2091"/>
      <c r="AL2091"/>
      <c r="AN2091"/>
      <c r="AS2091"/>
    </row>
    <row r="2092" spans="2:45" x14ac:dyDescent="0.25">
      <c r="B2092"/>
      <c r="C2092"/>
      <c r="D2092"/>
      <c r="H2092"/>
      <c r="I2092"/>
      <c r="J2092"/>
      <c r="O2092"/>
      <c r="P2092"/>
      <c r="Q2092"/>
      <c r="AG2092"/>
      <c r="AI2092"/>
      <c r="AJ2092"/>
      <c r="AK2092"/>
      <c r="AL2092"/>
      <c r="AN2092"/>
      <c r="AS2092"/>
    </row>
    <row r="2093" spans="2:45" x14ac:dyDescent="0.25">
      <c r="B2093"/>
      <c r="C2093"/>
      <c r="D2093"/>
      <c r="H2093"/>
      <c r="I2093"/>
      <c r="J2093"/>
      <c r="O2093"/>
      <c r="P2093"/>
      <c r="Q2093"/>
      <c r="AG2093"/>
      <c r="AI2093"/>
      <c r="AJ2093"/>
      <c r="AK2093"/>
      <c r="AL2093"/>
      <c r="AN2093"/>
      <c r="AS2093"/>
    </row>
    <row r="2094" spans="2:45" x14ac:dyDescent="0.25">
      <c r="B2094"/>
      <c r="C2094"/>
      <c r="D2094"/>
      <c r="H2094"/>
      <c r="I2094"/>
      <c r="J2094"/>
      <c r="O2094"/>
      <c r="P2094"/>
      <c r="Q2094"/>
      <c r="AG2094"/>
      <c r="AI2094"/>
      <c r="AJ2094"/>
      <c r="AK2094"/>
      <c r="AL2094"/>
      <c r="AN2094"/>
      <c r="AS2094"/>
    </row>
    <row r="2095" spans="2:45" x14ac:dyDescent="0.25">
      <c r="B2095"/>
      <c r="C2095"/>
      <c r="D2095"/>
      <c r="H2095"/>
      <c r="I2095"/>
      <c r="J2095"/>
      <c r="O2095"/>
      <c r="P2095"/>
      <c r="Q2095"/>
      <c r="AG2095"/>
      <c r="AI2095"/>
      <c r="AJ2095"/>
      <c r="AK2095"/>
      <c r="AL2095"/>
      <c r="AN2095"/>
      <c r="AS2095"/>
    </row>
    <row r="2096" spans="2:45" x14ac:dyDescent="0.25">
      <c r="B2096"/>
      <c r="C2096"/>
      <c r="D2096"/>
      <c r="H2096"/>
      <c r="I2096"/>
      <c r="J2096"/>
      <c r="O2096"/>
      <c r="P2096"/>
      <c r="Q2096"/>
      <c r="AG2096"/>
      <c r="AI2096"/>
      <c r="AJ2096"/>
      <c r="AK2096"/>
      <c r="AL2096"/>
      <c r="AN2096"/>
      <c r="AS2096"/>
    </row>
    <row r="2097" spans="2:45" x14ac:dyDescent="0.25">
      <c r="B2097"/>
      <c r="C2097"/>
      <c r="D2097"/>
      <c r="H2097"/>
      <c r="I2097"/>
      <c r="J2097"/>
      <c r="O2097"/>
      <c r="P2097"/>
      <c r="Q2097"/>
      <c r="AG2097"/>
      <c r="AI2097"/>
      <c r="AJ2097"/>
      <c r="AK2097"/>
      <c r="AL2097"/>
      <c r="AN2097"/>
      <c r="AS2097"/>
    </row>
    <row r="2098" spans="2:45" x14ac:dyDescent="0.25">
      <c r="B2098"/>
      <c r="C2098"/>
      <c r="D2098"/>
      <c r="H2098"/>
      <c r="I2098"/>
      <c r="J2098"/>
      <c r="O2098"/>
      <c r="P2098"/>
      <c r="Q2098"/>
      <c r="AG2098"/>
      <c r="AI2098"/>
      <c r="AJ2098"/>
      <c r="AK2098"/>
      <c r="AL2098"/>
      <c r="AN2098"/>
      <c r="AS2098"/>
    </row>
    <row r="2099" spans="2:45" x14ac:dyDescent="0.25">
      <c r="B2099"/>
      <c r="C2099"/>
      <c r="D2099"/>
      <c r="H2099"/>
      <c r="I2099"/>
      <c r="J2099"/>
      <c r="O2099"/>
      <c r="P2099"/>
      <c r="Q2099"/>
      <c r="AG2099"/>
      <c r="AI2099"/>
      <c r="AJ2099"/>
      <c r="AK2099"/>
      <c r="AL2099"/>
      <c r="AN2099"/>
      <c r="AS2099"/>
    </row>
    <row r="2100" spans="2:45" x14ac:dyDescent="0.25">
      <c r="B2100"/>
      <c r="C2100"/>
      <c r="D2100"/>
      <c r="H2100"/>
      <c r="I2100"/>
      <c r="J2100"/>
      <c r="O2100"/>
      <c r="P2100"/>
      <c r="Q2100"/>
      <c r="AG2100"/>
      <c r="AI2100"/>
      <c r="AJ2100"/>
      <c r="AK2100"/>
      <c r="AL2100"/>
      <c r="AN2100"/>
      <c r="AS2100"/>
    </row>
    <row r="2101" spans="2:45" x14ac:dyDescent="0.25">
      <c r="B2101"/>
      <c r="C2101"/>
      <c r="D2101"/>
      <c r="H2101"/>
      <c r="I2101"/>
      <c r="J2101"/>
      <c r="O2101"/>
      <c r="P2101"/>
      <c r="Q2101"/>
      <c r="AG2101"/>
      <c r="AI2101"/>
      <c r="AJ2101"/>
      <c r="AK2101"/>
      <c r="AL2101"/>
      <c r="AN2101"/>
      <c r="AS2101"/>
    </row>
    <row r="2102" spans="2:45" x14ac:dyDescent="0.25">
      <c r="B2102"/>
      <c r="C2102"/>
      <c r="D2102"/>
      <c r="H2102"/>
      <c r="I2102"/>
      <c r="J2102"/>
      <c r="O2102"/>
      <c r="P2102"/>
      <c r="Q2102"/>
      <c r="AG2102"/>
      <c r="AI2102"/>
      <c r="AJ2102"/>
      <c r="AK2102"/>
      <c r="AL2102"/>
      <c r="AN2102"/>
      <c r="AS2102"/>
    </row>
    <row r="2103" spans="2:45" x14ac:dyDescent="0.25">
      <c r="B2103"/>
      <c r="C2103"/>
      <c r="D2103"/>
      <c r="H2103"/>
      <c r="I2103"/>
      <c r="J2103"/>
      <c r="O2103"/>
      <c r="P2103"/>
      <c r="Q2103"/>
      <c r="AG2103"/>
      <c r="AI2103"/>
      <c r="AJ2103"/>
      <c r="AK2103"/>
      <c r="AL2103"/>
      <c r="AN2103"/>
      <c r="AS2103"/>
    </row>
    <row r="2104" spans="2:45" x14ac:dyDescent="0.25">
      <c r="B2104"/>
      <c r="C2104"/>
      <c r="D2104"/>
      <c r="H2104"/>
      <c r="I2104"/>
      <c r="J2104"/>
      <c r="O2104"/>
      <c r="P2104"/>
      <c r="Q2104"/>
      <c r="AG2104"/>
      <c r="AI2104"/>
      <c r="AJ2104"/>
      <c r="AK2104"/>
      <c r="AL2104"/>
      <c r="AN2104"/>
      <c r="AS2104"/>
    </row>
    <row r="2105" spans="2:45" x14ac:dyDescent="0.25">
      <c r="B2105"/>
      <c r="C2105"/>
      <c r="D2105"/>
      <c r="H2105"/>
      <c r="I2105"/>
      <c r="J2105"/>
      <c r="O2105"/>
      <c r="P2105"/>
      <c r="Q2105"/>
      <c r="AG2105"/>
      <c r="AI2105"/>
      <c r="AJ2105"/>
      <c r="AK2105"/>
      <c r="AL2105"/>
      <c r="AN2105"/>
      <c r="AS2105"/>
    </row>
    <row r="2106" spans="2:45" x14ac:dyDescent="0.25">
      <c r="B2106"/>
      <c r="C2106"/>
      <c r="D2106"/>
      <c r="H2106"/>
      <c r="I2106"/>
      <c r="J2106"/>
      <c r="O2106"/>
      <c r="P2106"/>
      <c r="Q2106"/>
      <c r="AG2106"/>
      <c r="AI2106"/>
      <c r="AJ2106"/>
      <c r="AK2106"/>
      <c r="AL2106"/>
      <c r="AN2106"/>
      <c r="AS2106"/>
    </row>
    <row r="2107" spans="2:45" x14ac:dyDescent="0.25">
      <c r="B2107"/>
      <c r="C2107"/>
      <c r="D2107"/>
      <c r="H2107"/>
      <c r="I2107"/>
      <c r="J2107"/>
      <c r="O2107"/>
      <c r="P2107"/>
      <c r="Q2107"/>
      <c r="AG2107"/>
      <c r="AI2107"/>
      <c r="AJ2107"/>
      <c r="AK2107"/>
      <c r="AL2107"/>
      <c r="AN2107"/>
      <c r="AS2107"/>
    </row>
    <row r="2108" spans="2:45" x14ac:dyDescent="0.25">
      <c r="B2108"/>
      <c r="C2108"/>
      <c r="D2108"/>
      <c r="H2108"/>
      <c r="I2108"/>
      <c r="J2108"/>
      <c r="O2108"/>
      <c r="P2108"/>
      <c r="Q2108"/>
      <c r="AG2108"/>
      <c r="AI2108"/>
      <c r="AJ2108"/>
      <c r="AK2108"/>
      <c r="AL2108"/>
      <c r="AN2108"/>
      <c r="AS2108"/>
    </row>
    <row r="2109" spans="2:45" x14ac:dyDescent="0.25">
      <c r="B2109"/>
      <c r="C2109"/>
      <c r="D2109"/>
      <c r="H2109"/>
      <c r="I2109"/>
      <c r="J2109"/>
      <c r="O2109"/>
      <c r="P2109"/>
      <c r="Q2109"/>
      <c r="AG2109"/>
      <c r="AI2109"/>
      <c r="AJ2109"/>
      <c r="AK2109"/>
      <c r="AL2109"/>
      <c r="AN2109"/>
      <c r="AS2109"/>
    </row>
    <row r="2110" spans="2:45" x14ac:dyDescent="0.25">
      <c r="B2110"/>
      <c r="C2110"/>
      <c r="D2110"/>
      <c r="H2110"/>
      <c r="I2110"/>
      <c r="J2110"/>
      <c r="O2110"/>
      <c r="P2110"/>
      <c r="Q2110"/>
      <c r="AG2110"/>
      <c r="AI2110"/>
      <c r="AJ2110"/>
      <c r="AK2110"/>
      <c r="AL2110"/>
      <c r="AN2110"/>
      <c r="AS2110"/>
    </row>
    <row r="2111" spans="2:45" x14ac:dyDescent="0.25">
      <c r="B2111"/>
      <c r="C2111"/>
      <c r="D2111"/>
      <c r="H2111"/>
      <c r="I2111"/>
      <c r="J2111"/>
      <c r="O2111"/>
      <c r="P2111"/>
      <c r="Q2111"/>
      <c r="AG2111"/>
      <c r="AI2111"/>
      <c r="AJ2111"/>
      <c r="AK2111"/>
      <c r="AL2111"/>
      <c r="AN2111"/>
      <c r="AS2111"/>
    </row>
    <row r="2112" spans="2:45" x14ac:dyDescent="0.25">
      <c r="B2112"/>
      <c r="C2112"/>
      <c r="D2112"/>
      <c r="H2112"/>
      <c r="I2112"/>
      <c r="J2112"/>
      <c r="O2112"/>
      <c r="P2112"/>
      <c r="Q2112"/>
      <c r="AG2112"/>
      <c r="AI2112"/>
      <c r="AJ2112"/>
      <c r="AK2112"/>
      <c r="AL2112"/>
      <c r="AN2112"/>
      <c r="AS2112"/>
    </row>
    <row r="2113" spans="2:45" x14ac:dyDescent="0.25">
      <c r="B2113"/>
      <c r="C2113"/>
      <c r="D2113"/>
      <c r="H2113"/>
      <c r="I2113"/>
      <c r="J2113"/>
      <c r="O2113"/>
      <c r="P2113"/>
      <c r="Q2113"/>
      <c r="AG2113"/>
      <c r="AI2113"/>
      <c r="AJ2113"/>
      <c r="AK2113"/>
      <c r="AL2113"/>
      <c r="AN2113"/>
      <c r="AS2113"/>
    </row>
    <row r="2114" spans="2:45" x14ac:dyDescent="0.25">
      <c r="B2114"/>
      <c r="C2114"/>
      <c r="D2114"/>
      <c r="H2114"/>
      <c r="I2114"/>
      <c r="J2114"/>
      <c r="O2114"/>
      <c r="P2114"/>
      <c r="Q2114"/>
      <c r="AG2114"/>
      <c r="AI2114"/>
      <c r="AJ2114"/>
      <c r="AK2114"/>
      <c r="AL2114"/>
      <c r="AN2114"/>
      <c r="AS2114"/>
    </row>
    <row r="2115" spans="2:45" x14ac:dyDescent="0.25">
      <c r="B2115"/>
      <c r="C2115"/>
      <c r="D2115"/>
      <c r="H2115"/>
      <c r="I2115"/>
      <c r="J2115"/>
      <c r="O2115"/>
      <c r="P2115"/>
      <c r="Q2115"/>
      <c r="AG2115"/>
      <c r="AI2115"/>
      <c r="AJ2115"/>
      <c r="AK2115"/>
      <c r="AL2115"/>
      <c r="AN2115"/>
      <c r="AS2115"/>
    </row>
    <row r="2116" spans="2:45" x14ac:dyDescent="0.25">
      <c r="B2116"/>
      <c r="C2116"/>
      <c r="D2116"/>
      <c r="H2116"/>
      <c r="I2116"/>
      <c r="J2116"/>
      <c r="O2116"/>
      <c r="P2116"/>
      <c r="Q2116"/>
      <c r="AG2116"/>
      <c r="AI2116"/>
      <c r="AJ2116"/>
      <c r="AK2116"/>
      <c r="AL2116"/>
      <c r="AN2116"/>
      <c r="AS2116"/>
    </row>
    <row r="2117" spans="2:45" x14ac:dyDescent="0.25">
      <c r="B2117"/>
      <c r="C2117"/>
      <c r="D2117"/>
      <c r="H2117"/>
      <c r="I2117"/>
      <c r="J2117"/>
      <c r="O2117"/>
      <c r="P2117"/>
      <c r="Q2117"/>
      <c r="AG2117"/>
      <c r="AI2117"/>
      <c r="AJ2117"/>
      <c r="AK2117"/>
      <c r="AL2117"/>
      <c r="AN2117"/>
      <c r="AS2117"/>
    </row>
    <row r="2118" spans="2:45" x14ac:dyDescent="0.25">
      <c r="B2118"/>
      <c r="C2118"/>
      <c r="D2118"/>
      <c r="H2118"/>
      <c r="I2118"/>
      <c r="J2118"/>
      <c r="O2118"/>
      <c r="P2118"/>
      <c r="Q2118"/>
      <c r="AG2118"/>
      <c r="AI2118"/>
      <c r="AJ2118"/>
      <c r="AK2118"/>
      <c r="AL2118"/>
      <c r="AN2118"/>
      <c r="AS2118"/>
    </row>
    <row r="2119" spans="2:45" x14ac:dyDescent="0.25">
      <c r="B2119"/>
      <c r="C2119"/>
      <c r="D2119"/>
      <c r="H2119"/>
      <c r="I2119"/>
      <c r="J2119"/>
      <c r="O2119"/>
      <c r="P2119"/>
      <c r="Q2119"/>
      <c r="AG2119"/>
      <c r="AI2119"/>
      <c r="AJ2119"/>
      <c r="AK2119"/>
      <c r="AL2119"/>
      <c r="AN2119"/>
      <c r="AS2119"/>
    </row>
    <row r="2120" spans="2:45" x14ac:dyDescent="0.25">
      <c r="B2120"/>
      <c r="C2120"/>
      <c r="D2120"/>
      <c r="H2120"/>
      <c r="I2120"/>
      <c r="J2120"/>
      <c r="O2120"/>
      <c r="P2120"/>
      <c r="Q2120"/>
      <c r="AG2120"/>
      <c r="AI2120"/>
      <c r="AJ2120"/>
      <c r="AK2120"/>
      <c r="AL2120"/>
      <c r="AN2120"/>
      <c r="AS2120"/>
    </row>
    <row r="2121" spans="2:45" x14ac:dyDescent="0.25">
      <c r="B2121"/>
      <c r="C2121"/>
      <c r="D2121"/>
      <c r="H2121"/>
      <c r="I2121"/>
      <c r="J2121"/>
      <c r="O2121"/>
      <c r="P2121"/>
      <c r="Q2121"/>
      <c r="AG2121"/>
      <c r="AI2121"/>
      <c r="AJ2121"/>
      <c r="AK2121"/>
      <c r="AL2121"/>
      <c r="AN2121"/>
      <c r="AS2121"/>
    </row>
    <row r="2122" spans="2:45" x14ac:dyDescent="0.25">
      <c r="B2122"/>
      <c r="C2122"/>
      <c r="D2122"/>
      <c r="H2122"/>
      <c r="I2122"/>
      <c r="J2122"/>
      <c r="O2122"/>
      <c r="P2122"/>
      <c r="Q2122"/>
      <c r="AG2122"/>
      <c r="AI2122"/>
      <c r="AJ2122"/>
      <c r="AK2122"/>
      <c r="AL2122"/>
      <c r="AN2122"/>
      <c r="AS2122"/>
    </row>
    <row r="2123" spans="2:45" x14ac:dyDescent="0.25">
      <c r="B2123"/>
      <c r="C2123"/>
      <c r="D2123"/>
      <c r="H2123"/>
      <c r="I2123"/>
      <c r="J2123"/>
      <c r="O2123"/>
      <c r="P2123"/>
      <c r="Q2123"/>
      <c r="AG2123"/>
      <c r="AI2123"/>
      <c r="AJ2123"/>
      <c r="AK2123"/>
      <c r="AL2123"/>
      <c r="AN2123"/>
      <c r="AS2123"/>
    </row>
    <row r="2124" spans="2:45" x14ac:dyDescent="0.25">
      <c r="B2124"/>
      <c r="C2124"/>
      <c r="D2124"/>
      <c r="H2124"/>
      <c r="I2124"/>
      <c r="J2124"/>
      <c r="O2124"/>
      <c r="P2124"/>
      <c r="Q2124"/>
      <c r="AG2124"/>
      <c r="AI2124"/>
      <c r="AJ2124"/>
      <c r="AK2124"/>
      <c r="AL2124"/>
      <c r="AN2124"/>
      <c r="AS2124"/>
    </row>
    <row r="2125" spans="2:45" x14ac:dyDescent="0.25">
      <c r="B2125"/>
      <c r="C2125"/>
      <c r="D2125"/>
      <c r="H2125"/>
      <c r="I2125"/>
      <c r="J2125"/>
      <c r="O2125"/>
      <c r="P2125"/>
      <c r="Q2125"/>
      <c r="AG2125"/>
      <c r="AI2125"/>
      <c r="AJ2125"/>
      <c r="AK2125"/>
      <c r="AL2125"/>
      <c r="AN2125"/>
      <c r="AS2125"/>
    </row>
    <row r="2126" spans="2:45" x14ac:dyDescent="0.25">
      <c r="B2126"/>
      <c r="C2126"/>
      <c r="D2126"/>
      <c r="H2126"/>
      <c r="I2126"/>
      <c r="J2126"/>
      <c r="O2126"/>
      <c r="P2126"/>
      <c r="Q2126"/>
      <c r="AG2126"/>
      <c r="AI2126"/>
      <c r="AJ2126"/>
      <c r="AK2126"/>
      <c r="AL2126"/>
      <c r="AN2126"/>
      <c r="AS2126"/>
    </row>
    <row r="2127" spans="2:45" x14ac:dyDescent="0.25">
      <c r="B2127"/>
      <c r="C2127"/>
      <c r="D2127"/>
      <c r="H2127"/>
      <c r="I2127"/>
      <c r="J2127"/>
      <c r="O2127"/>
      <c r="P2127"/>
      <c r="Q2127"/>
      <c r="AG2127"/>
      <c r="AI2127"/>
      <c r="AJ2127"/>
      <c r="AK2127"/>
      <c r="AL2127"/>
      <c r="AN2127"/>
      <c r="AS2127"/>
    </row>
    <row r="2128" spans="2:45" x14ac:dyDescent="0.25">
      <c r="B2128"/>
      <c r="C2128"/>
      <c r="D2128"/>
      <c r="H2128"/>
      <c r="I2128"/>
      <c r="J2128"/>
      <c r="O2128"/>
      <c r="P2128"/>
      <c r="Q2128"/>
      <c r="AG2128"/>
      <c r="AI2128"/>
      <c r="AJ2128"/>
      <c r="AK2128"/>
      <c r="AL2128"/>
      <c r="AN2128"/>
      <c r="AS2128"/>
    </row>
    <row r="2129" spans="2:45" x14ac:dyDescent="0.25">
      <c r="B2129"/>
      <c r="C2129"/>
      <c r="D2129"/>
      <c r="H2129"/>
      <c r="I2129"/>
      <c r="J2129"/>
      <c r="O2129"/>
      <c r="P2129"/>
      <c r="Q2129"/>
      <c r="AG2129"/>
      <c r="AI2129"/>
      <c r="AJ2129"/>
      <c r="AK2129"/>
      <c r="AL2129"/>
      <c r="AN2129"/>
      <c r="AS2129"/>
    </row>
    <row r="2130" spans="2:45" x14ac:dyDescent="0.25">
      <c r="B2130"/>
      <c r="C2130"/>
      <c r="D2130"/>
      <c r="H2130"/>
      <c r="I2130"/>
      <c r="J2130"/>
      <c r="O2130"/>
      <c r="P2130"/>
      <c r="Q2130"/>
      <c r="AG2130"/>
      <c r="AI2130"/>
      <c r="AJ2130"/>
      <c r="AK2130"/>
      <c r="AL2130"/>
      <c r="AN2130"/>
      <c r="AS2130"/>
    </row>
    <row r="2131" spans="2:45" x14ac:dyDescent="0.25">
      <c r="B2131"/>
      <c r="C2131"/>
      <c r="D2131"/>
      <c r="H2131"/>
      <c r="I2131"/>
      <c r="J2131"/>
      <c r="O2131"/>
      <c r="P2131"/>
      <c r="Q2131"/>
      <c r="AG2131"/>
      <c r="AI2131"/>
      <c r="AJ2131"/>
      <c r="AK2131"/>
      <c r="AL2131"/>
      <c r="AN2131"/>
      <c r="AS2131"/>
    </row>
    <row r="2132" spans="2:45" x14ac:dyDescent="0.25">
      <c r="B2132"/>
      <c r="C2132"/>
      <c r="D2132"/>
      <c r="H2132"/>
      <c r="I2132"/>
      <c r="J2132"/>
      <c r="O2132"/>
      <c r="P2132"/>
      <c r="Q2132"/>
      <c r="AG2132"/>
      <c r="AI2132"/>
      <c r="AJ2132"/>
      <c r="AK2132"/>
      <c r="AL2132"/>
      <c r="AN2132"/>
      <c r="AS2132"/>
    </row>
    <row r="2133" spans="2:45" x14ac:dyDescent="0.25">
      <c r="B2133"/>
      <c r="C2133"/>
      <c r="D2133"/>
      <c r="H2133"/>
      <c r="I2133"/>
      <c r="J2133"/>
      <c r="O2133"/>
      <c r="P2133"/>
      <c r="Q2133"/>
      <c r="AG2133"/>
      <c r="AI2133"/>
      <c r="AJ2133"/>
      <c r="AK2133"/>
      <c r="AL2133"/>
      <c r="AN2133"/>
      <c r="AS2133"/>
    </row>
    <row r="2134" spans="2:45" x14ac:dyDescent="0.25">
      <c r="B2134"/>
      <c r="C2134"/>
      <c r="D2134"/>
      <c r="H2134"/>
      <c r="I2134"/>
      <c r="J2134"/>
      <c r="O2134"/>
      <c r="P2134"/>
      <c r="Q2134"/>
      <c r="AG2134"/>
      <c r="AI2134"/>
      <c r="AJ2134"/>
      <c r="AK2134"/>
      <c r="AL2134"/>
      <c r="AN2134"/>
      <c r="AS2134"/>
    </row>
    <row r="2135" spans="2:45" x14ac:dyDescent="0.25">
      <c r="B2135"/>
      <c r="C2135"/>
      <c r="D2135"/>
      <c r="H2135"/>
      <c r="I2135"/>
      <c r="J2135"/>
      <c r="O2135"/>
      <c r="P2135"/>
      <c r="Q2135"/>
      <c r="AG2135"/>
      <c r="AI2135"/>
      <c r="AJ2135"/>
      <c r="AK2135"/>
      <c r="AL2135"/>
      <c r="AN2135"/>
      <c r="AS2135"/>
    </row>
    <row r="2136" spans="2:45" x14ac:dyDescent="0.25">
      <c r="B2136"/>
      <c r="C2136"/>
      <c r="D2136"/>
      <c r="H2136"/>
      <c r="I2136"/>
      <c r="J2136"/>
      <c r="O2136"/>
      <c r="P2136"/>
      <c r="Q2136"/>
      <c r="AG2136"/>
      <c r="AI2136"/>
      <c r="AJ2136"/>
      <c r="AK2136"/>
      <c r="AL2136"/>
      <c r="AN2136"/>
      <c r="AS2136"/>
    </row>
    <row r="2137" spans="2:45" x14ac:dyDescent="0.25">
      <c r="B2137"/>
      <c r="C2137"/>
      <c r="D2137"/>
      <c r="H2137"/>
      <c r="I2137"/>
      <c r="J2137"/>
      <c r="O2137"/>
      <c r="P2137"/>
      <c r="Q2137"/>
      <c r="AG2137"/>
      <c r="AI2137"/>
      <c r="AJ2137"/>
      <c r="AK2137"/>
      <c r="AL2137"/>
      <c r="AN2137"/>
      <c r="AS2137"/>
    </row>
    <row r="2138" spans="2:45" x14ac:dyDescent="0.25">
      <c r="B2138"/>
      <c r="C2138"/>
      <c r="D2138"/>
      <c r="H2138"/>
      <c r="I2138"/>
      <c r="J2138"/>
      <c r="O2138"/>
      <c r="P2138"/>
      <c r="Q2138"/>
      <c r="AG2138"/>
      <c r="AI2138"/>
      <c r="AJ2138"/>
      <c r="AK2138"/>
      <c r="AL2138"/>
      <c r="AN2138"/>
      <c r="AS2138"/>
    </row>
    <row r="2139" spans="2:45" x14ac:dyDescent="0.25">
      <c r="B2139"/>
      <c r="C2139"/>
      <c r="D2139"/>
      <c r="H2139"/>
      <c r="I2139"/>
      <c r="J2139"/>
      <c r="O2139"/>
      <c r="P2139"/>
      <c r="Q2139"/>
      <c r="AG2139"/>
      <c r="AI2139"/>
      <c r="AJ2139"/>
      <c r="AK2139"/>
      <c r="AL2139"/>
      <c r="AN2139"/>
      <c r="AS2139"/>
    </row>
    <row r="2140" spans="2:45" x14ac:dyDescent="0.25">
      <c r="B2140"/>
      <c r="C2140"/>
      <c r="D2140"/>
      <c r="H2140"/>
      <c r="I2140"/>
      <c r="J2140"/>
      <c r="O2140"/>
      <c r="P2140"/>
      <c r="Q2140"/>
      <c r="AG2140"/>
      <c r="AI2140"/>
      <c r="AJ2140"/>
      <c r="AK2140"/>
      <c r="AL2140"/>
      <c r="AN2140"/>
      <c r="AS2140"/>
    </row>
    <row r="2141" spans="2:45" x14ac:dyDescent="0.25">
      <c r="B2141"/>
      <c r="C2141"/>
      <c r="D2141"/>
      <c r="H2141"/>
      <c r="I2141"/>
      <c r="J2141"/>
      <c r="O2141"/>
      <c r="P2141"/>
      <c r="Q2141"/>
      <c r="AG2141"/>
      <c r="AI2141"/>
      <c r="AJ2141"/>
      <c r="AK2141"/>
      <c r="AL2141"/>
      <c r="AN2141"/>
      <c r="AS2141"/>
    </row>
    <row r="2142" spans="2:45" x14ac:dyDescent="0.25">
      <c r="B2142"/>
      <c r="C2142"/>
      <c r="D2142"/>
      <c r="H2142"/>
      <c r="I2142"/>
      <c r="J2142"/>
      <c r="O2142"/>
      <c r="P2142"/>
      <c r="Q2142"/>
      <c r="AG2142"/>
      <c r="AI2142"/>
      <c r="AJ2142"/>
      <c r="AK2142"/>
      <c r="AL2142"/>
      <c r="AN2142"/>
      <c r="AS2142"/>
    </row>
    <row r="2143" spans="2:45" x14ac:dyDescent="0.25">
      <c r="B2143"/>
      <c r="C2143"/>
      <c r="D2143"/>
      <c r="H2143"/>
      <c r="I2143"/>
      <c r="J2143"/>
      <c r="O2143"/>
      <c r="P2143"/>
      <c r="Q2143"/>
      <c r="AG2143"/>
      <c r="AI2143"/>
      <c r="AJ2143"/>
      <c r="AK2143"/>
      <c r="AL2143"/>
      <c r="AN2143"/>
      <c r="AS2143"/>
    </row>
    <row r="2144" spans="2:45" x14ac:dyDescent="0.25">
      <c r="B2144"/>
      <c r="C2144"/>
      <c r="D2144"/>
      <c r="H2144"/>
      <c r="I2144"/>
      <c r="J2144"/>
      <c r="O2144"/>
      <c r="P2144"/>
      <c r="Q2144"/>
      <c r="AG2144"/>
      <c r="AI2144"/>
      <c r="AJ2144"/>
      <c r="AK2144"/>
      <c r="AL2144"/>
      <c r="AN2144"/>
      <c r="AS2144"/>
    </row>
    <row r="2145" spans="2:45" x14ac:dyDescent="0.25">
      <c r="B2145"/>
      <c r="C2145"/>
      <c r="D2145"/>
      <c r="H2145"/>
      <c r="I2145"/>
      <c r="J2145"/>
      <c r="O2145"/>
      <c r="P2145"/>
      <c r="Q2145"/>
      <c r="AG2145"/>
      <c r="AI2145"/>
      <c r="AJ2145"/>
      <c r="AK2145"/>
      <c r="AL2145"/>
      <c r="AN2145"/>
      <c r="AS2145"/>
    </row>
    <row r="2146" spans="2:45" x14ac:dyDescent="0.25">
      <c r="B2146"/>
      <c r="C2146"/>
      <c r="D2146"/>
      <c r="H2146"/>
      <c r="I2146"/>
      <c r="J2146"/>
      <c r="O2146"/>
      <c r="P2146"/>
      <c r="Q2146"/>
      <c r="AG2146"/>
      <c r="AI2146"/>
      <c r="AJ2146"/>
      <c r="AK2146"/>
      <c r="AL2146"/>
      <c r="AN2146"/>
      <c r="AS2146"/>
    </row>
    <row r="2147" spans="2:45" x14ac:dyDescent="0.25">
      <c r="B2147"/>
      <c r="C2147"/>
      <c r="D2147"/>
      <c r="H2147"/>
      <c r="I2147"/>
      <c r="J2147"/>
      <c r="O2147"/>
      <c r="P2147"/>
      <c r="Q2147"/>
      <c r="AG2147"/>
      <c r="AI2147"/>
      <c r="AJ2147"/>
      <c r="AK2147"/>
      <c r="AL2147"/>
      <c r="AN2147"/>
      <c r="AS2147"/>
    </row>
    <row r="2148" spans="2:45" x14ac:dyDescent="0.25">
      <c r="B2148"/>
      <c r="C2148"/>
      <c r="D2148"/>
      <c r="H2148"/>
      <c r="I2148"/>
      <c r="J2148"/>
      <c r="O2148"/>
      <c r="P2148"/>
      <c r="Q2148"/>
      <c r="AG2148"/>
      <c r="AI2148"/>
      <c r="AJ2148"/>
      <c r="AK2148"/>
      <c r="AL2148"/>
      <c r="AN2148"/>
      <c r="AS2148"/>
    </row>
    <row r="2149" spans="2:45" x14ac:dyDescent="0.25">
      <c r="B2149"/>
      <c r="C2149"/>
      <c r="D2149"/>
      <c r="H2149"/>
      <c r="I2149"/>
      <c r="J2149"/>
      <c r="O2149"/>
      <c r="P2149"/>
      <c r="Q2149"/>
      <c r="AG2149"/>
      <c r="AI2149"/>
      <c r="AJ2149"/>
      <c r="AK2149"/>
      <c r="AL2149"/>
      <c r="AN2149"/>
      <c r="AS2149"/>
    </row>
    <row r="2150" spans="2:45" x14ac:dyDescent="0.25">
      <c r="B2150"/>
      <c r="C2150"/>
      <c r="D2150"/>
      <c r="H2150"/>
      <c r="I2150"/>
      <c r="J2150"/>
      <c r="O2150"/>
      <c r="P2150"/>
      <c r="Q2150"/>
      <c r="AG2150"/>
      <c r="AI2150"/>
      <c r="AJ2150"/>
      <c r="AK2150"/>
      <c r="AL2150"/>
      <c r="AN2150"/>
      <c r="AS2150"/>
    </row>
    <row r="2151" spans="2:45" x14ac:dyDescent="0.25">
      <c r="B2151"/>
      <c r="C2151"/>
      <c r="D2151"/>
      <c r="H2151"/>
      <c r="I2151"/>
      <c r="J2151"/>
      <c r="O2151"/>
      <c r="P2151"/>
      <c r="Q2151"/>
      <c r="AG2151"/>
      <c r="AI2151"/>
      <c r="AJ2151"/>
      <c r="AK2151"/>
      <c r="AL2151"/>
      <c r="AN2151"/>
      <c r="AS2151"/>
    </row>
    <row r="2152" spans="2:45" x14ac:dyDescent="0.25">
      <c r="B2152"/>
      <c r="C2152"/>
      <c r="D2152"/>
      <c r="H2152"/>
      <c r="I2152"/>
      <c r="J2152"/>
      <c r="O2152"/>
      <c r="P2152"/>
      <c r="Q2152"/>
      <c r="AG2152"/>
      <c r="AI2152"/>
      <c r="AJ2152"/>
      <c r="AK2152"/>
      <c r="AL2152"/>
      <c r="AN2152"/>
      <c r="AS2152"/>
    </row>
    <row r="2153" spans="2:45" x14ac:dyDescent="0.25">
      <c r="B2153"/>
      <c r="C2153"/>
      <c r="D2153"/>
      <c r="H2153"/>
      <c r="I2153"/>
      <c r="J2153"/>
      <c r="O2153"/>
      <c r="P2153"/>
      <c r="Q2153"/>
      <c r="AG2153"/>
      <c r="AI2153"/>
      <c r="AJ2153"/>
      <c r="AK2153"/>
      <c r="AL2153"/>
      <c r="AN2153"/>
      <c r="AS2153"/>
    </row>
    <row r="2154" spans="2:45" x14ac:dyDescent="0.25">
      <c r="B2154"/>
      <c r="C2154"/>
      <c r="D2154"/>
      <c r="H2154"/>
      <c r="I2154"/>
      <c r="J2154"/>
      <c r="O2154"/>
      <c r="P2154"/>
      <c r="Q2154"/>
      <c r="AG2154"/>
      <c r="AI2154"/>
      <c r="AJ2154"/>
      <c r="AK2154"/>
      <c r="AL2154"/>
      <c r="AN2154"/>
      <c r="AS2154"/>
    </row>
    <row r="2155" spans="2:45" x14ac:dyDescent="0.25">
      <c r="B2155"/>
      <c r="C2155"/>
      <c r="D2155"/>
      <c r="H2155"/>
      <c r="I2155"/>
      <c r="J2155"/>
      <c r="O2155"/>
      <c r="P2155"/>
      <c r="Q2155"/>
      <c r="AG2155"/>
      <c r="AI2155"/>
      <c r="AJ2155"/>
      <c r="AK2155"/>
      <c r="AL2155"/>
      <c r="AN2155"/>
      <c r="AS2155"/>
    </row>
    <row r="2156" spans="2:45" x14ac:dyDescent="0.25">
      <c r="B2156"/>
      <c r="C2156"/>
      <c r="D2156"/>
      <c r="H2156"/>
      <c r="I2156"/>
      <c r="J2156"/>
      <c r="O2156"/>
      <c r="P2156"/>
      <c r="Q2156"/>
      <c r="AG2156"/>
      <c r="AI2156"/>
      <c r="AJ2156"/>
      <c r="AK2156"/>
      <c r="AL2156"/>
      <c r="AN2156"/>
      <c r="AS2156"/>
    </row>
    <row r="2157" spans="2:45" x14ac:dyDescent="0.25">
      <c r="B2157"/>
      <c r="C2157"/>
      <c r="D2157"/>
      <c r="H2157"/>
      <c r="I2157"/>
      <c r="J2157"/>
      <c r="O2157"/>
      <c r="P2157"/>
      <c r="Q2157"/>
      <c r="AG2157"/>
      <c r="AI2157"/>
      <c r="AJ2157"/>
      <c r="AK2157"/>
      <c r="AL2157"/>
      <c r="AN2157"/>
      <c r="AS2157"/>
    </row>
    <row r="2158" spans="2:45" x14ac:dyDescent="0.25">
      <c r="B2158"/>
      <c r="C2158"/>
      <c r="D2158"/>
      <c r="H2158"/>
      <c r="I2158"/>
      <c r="J2158"/>
      <c r="O2158"/>
      <c r="P2158"/>
      <c r="Q2158"/>
      <c r="AG2158"/>
      <c r="AI2158"/>
      <c r="AJ2158"/>
      <c r="AK2158"/>
      <c r="AL2158"/>
      <c r="AN2158"/>
      <c r="AS2158"/>
    </row>
    <row r="2159" spans="2:45" x14ac:dyDescent="0.25">
      <c r="B2159"/>
      <c r="C2159"/>
      <c r="D2159"/>
      <c r="H2159"/>
      <c r="I2159"/>
      <c r="J2159"/>
      <c r="O2159"/>
      <c r="P2159"/>
      <c r="Q2159"/>
      <c r="AG2159"/>
      <c r="AI2159"/>
      <c r="AJ2159"/>
      <c r="AK2159"/>
      <c r="AL2159"/>
      <c r="AN2159"/>
      <c r="AS2159"/>
    </row>
    <row r="2160" spans="2:45" x14ac:dyDescent="0.25">
      <c r="B2160"/>
      <c r="C2160"/>
      <c r="D2160"/>
      <c r="H2160"/>
      <c r="I2160"/>
      <c r="J2160"/>
      <c r="O2160"/>
      <c r="P2160"/>
      <c r="Q2160"/>
      <c r="AG2160"/>
      <c r="AI2160"/>
      <c r="AJ2160"/>
      <c r="AK2160"/>
      <c r="AL2160"/>
      <c r="AN2160"/>
      <c r="AS2160"/>
    </row>
    <row r="2161" spans="2:45" x14ac:dyDescent="0.25">
      <c r="B2161"/>
      <c r="C2161"/>
      <c r="D2161"/>
      <c r="H2161"/>
      <c r="I2161"/>
      <c r="J2161"/>
      <c r="O2161"/>
      <c r="P2161"/>
      <c r="Q2161"/>
      <c r="AG2161"/>
      <c r="AI2161"/>
      <c r="AJ2161"/>
      <c r="AK2161"/>
      <c r="AL2161"/>
      <c r="AN2161"/>
      <c r="AS2161"/>
    </row>
    <row r="2162" spans="2:45" x14ac:dyDescent="0.25">
      <c r="B2162"/>
      <c r="C2162"/>
      <c r="D2162"/>
      <c r="H2162"/>
      <c r="I2162"/>
      <c r="J2162"/>
      <c r="O2162"/>
      <c r="P2162"/>
      <c r="Q2162"/>
      <c r="AG2162"/>
      <c r="AI2162"/>
      <c r="AJ2162"/>
      <c r="AK2162"/>
      <c r="AL2162"/>
      <c r="AN2162"/>
      <c r="AS2162"/>
    </row>
    <row r="2163" spans="2:45" x14ac:dyDescent="0.25">
      <c r="B2163"/>
      <c r="C2163"/>
      <c r="D2163"/>
      <c r="H2163"/>
      <c r="I2163"/>
      <c r="J2163"/>
      <c r="O2163"/>
      <c r="P2163"/>
      <c r="Q2163"/>
      <c r="AG2163"/>
      <c r="AI2163"/>
      <c r="AJ2163"/>
      <c r="AK2163"/>
      <c r="AL2163"/>
      <c r="AN2163"/>
      <c r="AS2163"/>
    </row>
    <row r="2164" spans="2:45" x14ac:dyDescent="0.25">
      <c r="B2164"/>
      <c r="C2164"/>
      <c r="D2164"/>
      <c r="H2164"/>
      <c r="I2164"/>
      <c r="J2164"/>
      <c r="O2164"/>
      <c r="P2164"/>
      <c r="Q2164"/>
      <c r="AG2164"/>
      <c r="AI2164"/>
      <c r="AJ2164"/>
      <c r="AK2164"/>
      <c r="AL2164"/>
      <c r="AN2164"/>
      <c r="AS2164"/>
    </row>
    <row r="2165" spans="2:45" x14ac:dyDescent="0.25">
      <c r="B2165"/>
      <c r="C2165"/>
      <c r="D2165"/>
      <c r="H2165"/>
      <c r="I2165"/>
      <c r="J2165"/>
      <c r="O2165"/>
      <c r="P2165"/>
      <c r="Q2165"/>
      <c r="AG2165"/>
      <c r="AI2165"/>
      <c r="AJ2165"/>
      <c r="AK2165"/>
      <c r="AL2165"/>
      <c r="AN2165"/>
      <c r="AS2165"/>
    </row>
    <row r="2166" spans="2:45" x14ac:dyDescent="0.25">
      <c r="B2166"/>
      <c r="C2166"/>
      <c r="D2166"/>
      <c r="H2166"/>
      <c r="I2166"/>
      <c r="J2166"/>
      <c r="O2166"/>
      <c r="P2166"/>
      <c r="Q2166"/>
      <c r="AG2166"/>
      <c r="AI2166"/>
      <c r="AJ2166"/>
      <c r="AK2166"/>
      <c r="AL2166"/>
      <c r="AN2166"/>
      <c r="AS2166"/>
    </row>
    <row r="2167" spans="2:45" x14ac:dyDescent="0.25">
      <c r="B2167"/>
      <c r="C2167"/>
      <c r="D2167"/>
      <c r="H2167"/>
      <c r="I2167"/>
      <c r="J2167"/>
      <c r="O2167"/>
      <c r="P2167"/>
      <c r="Q2167"/>
      <c r="AG2167"/>
      <c r="AI2167"/>
      <c r="AJ2167"/>
      <c r="AK2167"/>
      <c r="AL2167"/>
      <c r="AN2167"/>
      <c r="AS2167"/>
    </row>
    <row r="2168" spans="2:45" x14ac:dyDescent="0.25">
      <c r="B2168"/>
      <c r="C2168"/>
      <c r="D2168"/>
      <c r="H2168"/>
      <c r="I2168"/>
      <c r="J2168"/>
      <c r="O2168"/>
      <c r="P2168"/>
      <c r="Q2168"/>
      <c r="AG2168"/>
      <c r="AI2168"/>
      <c r="AJ2168"/>
      <c r="AK2168"/>
      <c r="AL2168"/>
      <c r="AN2168"/>
      <c r="AS2168"/>
    </row>
    <row r="2169" spans="2:45" x14ac:dyDescent="0.25">
      <c r="B2169"/>
      <c r="C2169"/>
      <c r="D2169"/>
      <c r="H2169"/>
      <c r="I2169"/>
      <c r="J2169"/>
      <c r="O2169"/>
      <c r="P2169"/>
      <c r="Q2169"/>
      <c r="AG2169"/>
      <c r="AI2169"/>
      <c r="AJ2169"/>
      <c r="AK2169"/>
      <c r="AL2169"/>
      <c r="AN2169"/>
      <c r="AS2169"/>
    </row>
    <row r="2170" spans="2:45" x14ac:dyDescent="0.25">
      <c r="B2170"/>
      <c r="C2170"/>
      <c r="D2170"/>
      <c r="H2170"/>
      <c r="I2170"/>
      <c r="J2170"/>
      <c r="O2170"/>
      <c r="P2170"/>
      <c r="Q2170"/>
      <c r="AG2170"/>
      <c r="AI2170"/>
      <c r="AJ2170"/>
      <c r="AK2170"/>
      <c r="AL2170"/>
      <c r="AN2170"/>
      <c r="AS2170"/>
    </row>
    <row r="2171" spans="2:45" x14ac:dyDescent="0.25">
      <c r="B2171"/>
      <c r="C2171"/>
      <c r="D2171"/>
      <c r="H2171"/>
      <c r="I2171"/>
      <c r="J2171"/>
      <c r="O2171"/>
      <c r="P2171"/>
      <c r="Q2171"/>
      <c r="AG2171"/>
      <c r="AI2171"/>
      <c r="AJ2171"/>
      <c r="AK2171"/>
      <c r="AL2171"/>
      <c r="AN2171"/>
      <c r="AS2171"/>
    </row>
    <row r="2172" spans="2:45" x14ac:dyDescent="0.25">
      <c r="B2172"/>
      <c r="C2172"/>
      <c r="D2172"/>
      <c r="H2172"/>
      <c r="I2172"/>
      <c r="J2172"/>
      <c r="O2172"/>
      <c r="P2172"/>
      <c r="Q2172"/>
      <c r="AG2172"/>
      <c r="AI2172"/>
      <c r="AJ2172"/>
      <c r="AK2172"/>
      <c r="AL2172"/>
      <c r="AN2172"/>
      <c r="AS2172"/>
    </row>
    <row r="2173" spans="2:45" x14ac:dyDescent="0.25">
      <c r="B2173"/>
      <c r="C2173"/>
      <c r="D2173"/>
      <c r="H2173"/>
      <c r="I2173"/>
      <c r="J2173"/>
      <c r="O2173"/>
      <c r="P2173"/>
      <c r="Q2173"/>
      <c r="AG2173"/>
      <c r="AI2173"/>
      <c r="AJ2173"/>
      <c r="AK2173"/>
      <c r="AL2173"/>
      <c r="AN2173"/>
      <c r="AS2173"/>
    </row>
    <row r="2174" spans="2:45" x14ac:dyDescent="0.25">
      <c r="B2174"/>
      <c r="C2174"/>
      <c r="D2174"/>
      <c r="H2174"/>
      <c r="I2174"/>
      <c r="J2174"/>
      <c r="O2174"/>
      <c r="P2174"/>
      <c r="Q2174"/>
      <c r="AG2174"/>
      <c r="AI2174"/>
      <c r="AJ2174"/>
      <c r="AK2174"/>
      <c r="AL2174"/>
      <c r="AN2174"/>
      <c r="AS2174"/>
    </row>
    <row r="2175" spans="2:45" x14ac:dyDescent="0.25">
      <c r="B2175"/>
      <c r="C2175"/>
      <c r="D2175"/>
      <c r="H2175"/>
      <c r="I2175"/>
      <c r="J2175"/>
      <c r="O2175"/>
      <c r="P2175"/>
      <c r="Q2175"/>
      <c r="AG2175"/>
      <c r="AI2175"/>
      <c r="AJ2175"/>
      <c r="AK2175"/>
      <c r="AL2175"/>
      <c r="AN2175"/>
      <c r="AS2175"/>
    </row>
    <row r="2176" spans="2:45" x14ac:dyDescent="0.25">
      <c r="B2176"/>
      <c r="C2176"/>
      <c r="D2176"/>
      <c r="H2176"/>
      <c r="I2176"/>
      <c r="J2176"/>
      <c r="O2176"/>
      <c r="P2176"/>
      <c r="Q2176"/>
      <c r="AG2176"/>
      <c r="AI2176"/>
      <c r="AJ2176"/>
      <c r="AK2176"/>
      <c r="AL2176"/>
      <c r="AN2176"/>
      <c r="AS2176"/>
    </row>
    <row r="2177" spans="2:45" x14ac:dyDescent="0.25">
      <c r="B2177"/>
      <c r="C2177"/>
      <c r="D2177"/>
      <c r="H2177"/>
      <c r="I2177"/>
      <c r="J2177"/>
      <c r="O2177"/>
      <c r="P2177"/>
      <c r="Q2177"/>
      <c r="AG2177"/>
      <c r="AI2177"/>
      <c r="AJ2177"/>
      <c r="AK2177"/>
      <c r="AL2177"/>
      <c r="AN2177"/>
      <c r="AS2177"/>
    </row>
    <row r="2178" spans="2:45" x14ac:dyDescent="0.25">
      <c r="B2178"/>
      <c r="C2178"/>
      <c r="D2178"/>
      <c r="H2178"/>
      <c r="I2178"/>
      <c r="J2178"/>
      <c r="O2178"/>
      <c r="P2178"/>
      <c r="Q2178"/>
      <c r="AG2178"/>
      <c r="AI2178"/>
      <c r="AJ2178"/>
      <c r="AK2178"/>
      <c r="AL2178"/>
      <c r="AN2178"/>
      <c r="AS2178"/>
    </row>
    <row r="2179" spans="2:45" x14ac:dyDescent="0.25">
      <c r="B2179"/>
      <c r="C2179"/>
      <c r="D2179"/>
      <c r="H2179"/>
      <c r="I2179"/>
      <c r="J2179"/>
      <c r="O2179"/>
      <c r="P2179"/>
      <c r="Q2179"/>
      <c r="AG2179"/>
      <c r="AI2179"/>
      <c r="AJ2179"/>
      <c r="AK2179"/>
      <c r="AL2179"/>
      <c r="AN2179"/>
      <c r="AS2179"/>
    </row>
    <row r="2180" spans="2:45" x14ac:dyDescent="0.25">
      <c r="B2180"/>
      <c r="C2180"/>
      <c r="D2180"/>
      <c r="H2180"/>
      <c r="I2180"/>
      <c r="J2180"/>
      <c r="O2180"/>
      <c r="P2180"/>
      <c r="Q2180"/>
      <c r="AG2180"/>
      <c r="AI2180"/>
      <c r="AJ2180"/>
      <c r="AK2180"/>
      <c r="AL2180"/>
      <c r="AN2180"/>
      <c r="AS2180"/>
    </row>
    <row r="2181" spans="2:45" x14ac:dyDescent="0.25">
      <c r="B2181"/>
      <c r="C2181"/>
      <c r="D2181"/>
      <c r="H2181"/>
      <c r="I2181"/>
      <c r="J2181"/>
      <c r="O2181"/>
      <c r="P2181"/>
      <c r="Q2181"/>
      <c r="AG2181"/>
      <c r="AI2181"/>
      <c r="AJ2181"/>
      <c r="AK2181"/>
      <c r="AL2181"/>
      <c r="AN2181"/>
      <c r="AS2181"/>
    </row>
    <row r="2182" spans="2:45" x14ac:dyDescent="0.25">
      <c r="B2182"/>
      <c r="C2182"/>
      <c r="D2182"/>
      <c r="H2182"/>
      <c r="I2182"/>
      <c r="J2182"/>
      <c r="O2182"/>
      <c r="P2182"/>
      <c r="Q2182"/>
      <c r="AG2182"/>
      <c r="AI2182"/>
      <c r="AJ2182"/>
      <c r="AK2182"/>
      <c r="AL2182"/>
      <c r="AN2182"/>
      <c r="AS2182"/>
    </row>
    <row r="2183" spans="2:45" x14ac:dyDescent="0.25">
      <c r="B2183"/>
      <c r="C2183"/>
      <c r="D2183"/>
      <c r="H2183"/>
      <c r="I2183"/>
      <c r="J2183"/>
      <c r="O2183"/>
      <c r="P2183"/>
      <c r="Q2183"/>
      <c r="AG2183"/>
      <c r="AI2183"/>
      <c r="AJ2183"/>
      <c r="AK2183"/>
      <c r="AL2183"/>
      <c r="AN2183"/>
      <c r="AS2183"/>
    </row>
    <row r="2184" spans="2:45" x14ac:dyDescent="0.25">
      <c r="B2184"/>
      <c r="C2184"/>
      <c r="D2184"/>
      <c r="H2184"/>
      <c r="I2184"/>
      <c r="J2184"/>
      <c r="O2184"/>
      <c r="P2184"/>
      <c r="Q2184"/>
      <c r="AG2184"/>
      <c r="AI2184"/>
      <c r="AJ2184"/>
      <c r="AK2184"/>
      <c r="AL2184"/>
      <c r="AN2184"/>
      <c r="AS2184"/>
    </row>
    <row r="2185" spans="2:45" x14ac:dyDescent="0.25">
      <c r="B2185"/>
      <c r="C2185"/>
      <c r="D2185"/>
      <c r="H2185"/>
      <c r="I2185"/>
      <c r="J2185"/>
      <c r="O2185"/>
      <c r="P2185"/>
      <c r="Q2185"/>
      <c r="AG2185"/>
      <c r="AI2185"/>
      <c r="AJ2185"/>
      <c r="AK2185"/>
      <c r="AL2185"/>
      <c r="AN2185"/>
      <c r="AS2185"/>
    </row>
    <row r="2186" spans="2:45" x14ac:dyDescent="0.25">
      <c r="B2186"/>
      <c r="C2186"/>
      <c r="D2186"/>
      <c r="H2186"/>
      <c r="I2186"/>
      <c r="J2186"/>
      <c r="O2186"/>
      <c r="P2186"/>
      <c r="Q2186"/>
      <c r="AG2186"/>
      <c r="AI2186"/>
      <c r="AJ2186"/>
      <c r="AK2186"/>
      <c r="AL2186"/>
      <c r="AN2186"/>
      <c r="AS2186"/>
    </row>
    <row r="2187" spans="2:45" x14ac:dyDescent="0.25">
      <c r="B2187"/>
      <c r="C2187"/>
      <c r="D2187"/>
      <c r="H2187"/>
      <c r="I2187"/>
      <c r="J2187"/>
      <c r="O2187"/>
      <c r="P2187"/>
      <c r="Q2187"/>
      <c r="AG2187"/>
      <c r="AI2187"/>
      <c r="AJ2187"/>
      <c r="AK2187"/>
      <c r="AL2187"/>
      <c r="AN2187"/>
      <c r="AS2187"/>
    </row>
    <row r="2188" spans="2:45" x14ac:dyDescent="0.25">
      <c r="B2188"/>
      <c r="C2188"/>
      <c r="D2188"/>
      <c r="H2188"/>
      <c r="I2188"/>
      <c r="J2188"/>
      <c r="O2188"/>
      <c r="P2188"/>
      <c r="Q2188"/>
      <c r="AG2188"/>
      <c r="AI2188"/>
      <c r="AJ2188"/>
      <c r="AK2188"/>
      <c r="AL2188"/>
      <c r="AN2188"/>
      <c r="AS2188"/>
    </row>
    <row r="2189" spans="2:45" x14ac:dyDescent="0.25">
      <c r="B2189"/>
      <c r="C2189"/>
      <c r="D2189"/>
      <c r="H2189"/>
      <c r="I2189"/>
      <c r="J2189"/>
      <c r="O2189"/>
      <c r="P2189"/>
      <c r="Q2189"/>
      <c r="AG2189"/>
      <c r="AI2189"/>
      <c r="AJ2189"/>
      <c r="AK2189"/>
      <c r="AL2189"/>
      <c r="AN2189"/>
      <c r="AS2189"/>
    </row>
    <row r="2190" spans="2:45" x14ac:dyDescent="0.25">
      <c r="B2190"/>
      <c r="C2190"/>
      <c r="D2190"/>
      <c r="H2190"/>
      <c r="I2190"/>
      <c r="J2190"/>
      <c r="O2190"/>
      <c r="P2190"/>
      <c r="Q2190"/>
      <c r="AG2190"/>
      <c r="AI2190"/>
      <c r="AJ2190"/>
      <c r="AK2190"/>
      <c r="AL2190"/>
      <c r="AN2190"/>
      <c r="AS2190"/>
    </row>
    <row r="2191" spans="2:45" x14ac:dyDescent="0.25">
      <c r="B2191"/>
      <c r="C2191"/>
      <c r="D2191"/>
      <c r="H2191"/>
      <c r="I2191"/>
      <c r="J2191"/>
      <c r="O2191"/>
      <c r="P2191"/>
      <c r="Q2191"/>
      <c r="AG2191"/>
      <c r="AI2191"/>
      <c r="AJ2191"/>
      <c r="AK2191"/>
      <c r="AL2191"/>
      <c r="AN2191"/>
      <c r="AS2191"/>
    </row>
    <row r="2192" spans="2:45" x14ac:dyDescent="0.25">
      <c r="B2192"/>
      <c r="C2192"/>
      <c r="D2192"/>
      <c r="H2192"/>
      <c r="I2192"/>
      <c r="J2192"/>
      <c r="O2192"/>
      <c r="P2192"/>
      <c r="Q2192"/>
      <c r="AG2192"/>
      <c r="AI2192"/>
      <c r="AJ2192"/>
      <c r="AK2192"/>
      <c r="AL2192"/>
      <c r="AN2192"/>
      <c r="AS2192"/>
    </row>
    <row r="2193" spans="2:45" x14ac:dyDescent="0.25">
      <c r="B2193"/>
      <c r="C2193"/>
      <c r="D2193"/>
      <c r="H2193"/>
      <c r="I2193"/>
      <c r="J2193"/>
      <c r="O2193"/>
      <c r="P2193"/>
      <c r="Q2193"/>
      <c r="AG2193"/>
      <c r="AI2193"/>
      <c r="AJ2193"/>
      <c r="AK2193"/>
      <c r="AL2193"/>
      <c r="AN2193"/>
      <c r="AS2193"/>
    </row>
    <row r="2194" spans="2:45" x14ac:dyDescent="0.25">
      <c r="B2194"/>
      <c r="C2194"/>
      <c r="D2194"/>
      <c r="H2194"/>
      <c r="I2194"/>
      <c r="J2194"/>
      <c r="O2194"/>
      <c r="P2194"/>
      <c r="Q2194"/>
      <c r="AG2194"/>
      <c r="AI2194"/>
      <c r="AJ2194"/>
      <c r="AK2194"/>
      <c r="AL2194"/>
      <c r="AN2194"/>
      <c r="AS2194"/>
    </row>
    <row r="2195" spans="2:45" x14ac:dyDescent="0.25">
      <c r="B2195"/>
      <c r="C2195"/>
      <c r="D2195"/>
      <c r="H2195"/>
      <c r="I2195"/>
      <c r="J2195"/>
      <c r="O2195"/>
      <c r="P2195"/>
      <c r="Q2195"/>
      <c r="AG2195"/>
      <c r="AI2195"/>
      <c r="AJ2195"/>
      <c r="AK2195"/>
      <c r="AL2195"/>
      <c r="AN2195"/>
      <c r="AS2195"/>
    </row>
    <row r="2196" spans="2:45" x14ac:dyDescent="0.25">
      <c r="B2196"/>
      <c r="C2196"/>
      <c r="D2196"/>
      <c r="H2196"/>
      <c r="I2196"/>
      <c r="J2196"/>
      <c r="O2196"/>
      <c r="P2196"/>
      <c r="Q2196"/>
      <c r="AG2196"/>
      <c r="AI2196"/>
      <c r="AJ2196"/>
      <c r="AK2196"/>
      <c r="AL2196"/>
      <c r="AN2196"/>
      <c r="AS2196"/>
    </row>
    <row r="2197" spans="2:45" x14ac:dyDescent="0.25">
      <c r="B2197"/>
      <c r="C2197"/>
      <c r="D2197"/>
      <c r="H2197"/>
      <c r="I2197"/>
      <c r="J2197"/>
      <c r="O2197"/>
      <c r="P2197"/>
      <c r="Q2197"/>
      <c r="AG2197"/>
      <c r="AI2197"/>
      <c r="AJ2197"/>
      <c r="AK2197"/>
      <c r="AL2197"/>
      <c r="AN2197"/>
      <c r="AS2197"/>
    </row>
    <row r="2198" spans="2:45" x14ac:dyDescent="0.25">
      <c r="B2198"/>
      <c r="C2198"/>
      <c r="D2198"/>
      <c r="H2198"/>
      <c r="I2198"/>
      <c r="J2198"/>
      <c r="O2198"/>
      <c r="P2198"/>
      <c r="Q2198"/>
      <c r="AG2198"/>
      <c r="AI2198"/>
      <c r="AJ2198"/>
      <c r="AK2198"/>
      <c r="AL2198"/>
      <c r="AN2198"/>
      <c r="AS2198"/>
    </row>
    <row r="2199" spans="2:45" x14ac:dyDescent="0.25">
      <c r="B2199"/>
      <c r="C2199"/>
      <c r="D2199"/>
      <c r="H2199"/>
      <c r="I2199"/>
      <c r="J2199"/>
      <c r="O2199"/>
      <c r="P2199"/>
      <c r="Q2199"/>
      <c r="AG2199"/>
      <c r="AI2199"/>
      <c r="AJ2199"/>
      <c r="AK2199"/>
      <c r="AL2199"/>
      <c r="AN2199"/>
      <c r="AS2199"/>
    </row>
    <row r="2200" spans="2:45" x14ac:dyDescent="0.25">
      <c r="B2200"/>
      <c r="C2200"/>
      <c r="D2200"/>
      <c r="H2200"/>
      <c r="I2200"/>
      <c r="J2200"/>
      <c r="O2200"/>
      <c r="P2200"/>
      <c r="Q2200"/>
      <c r="AG2200"/>
      <c r="AI2200"/>
      <c r="AJ2200"/>
      <c r="AK2200"/>
      <c r="AL2200"/>
      <c r="AN2200"/>
      <c r="AS2200"/>
    </row>
    <row r="2201" spans="2:45" x14ac:dyDescent="0.25">
      <c r="B2201"/>
      <c r="C2201"/>
      <c r="D2201"/>
      <c r="H2201"/>
      <c r="I2201"/>
      <c r="J2201"/>
      <c r="O2201"/>
      <c r="P2201"/>
      <c r="Q2201"/>
      <c r="AG2201"/>
      <c r="AI2201"/>
      <c r="AJ2201"/>
      <c r="AK2201"/>
      <c r="AL2201"/>
      <c r="AN2201"/>
      <c r="AS2201"/>
    </row>
    <row r="2202" spans="2:45" x14ac:dyDescent="0.25">
      <c r="B2202"/>
      <c r="C2202"/>
      <c r="D2202"/>
      <c r="H2202"/>
      <c r="I2202"/>
      <c r="J2202"/>
      <c r="O2202"/>
      <c r="P2202"/>
      <c r="Q2202"/>
      <c r="AG2202"/>
      <c r="AI2202"/>
      <c r="AJ2202"/>
      <c r="AK2202"/>
      <c r="AL2202"/>
      <c r="AN2202"/>
      <c r="AS2202"/>
    </row>
    <row r="2203" spans="2:45" x14ac:dyDescent="0.25">
      <c r="B2203"/>
      <c r="C2203"/>
      <c r="D2203"/>
      <c r="H2203"/>
      <c r="I2203"/>
      <c r="J2203"/>
      <c r="O2203"/>
      <c r="P2203"/>
      <c r="Q2203"/>
      <c r="AG2203"/>
      <c r="AI2203"/>
      <c r="AJ2203"/>
      <c r="AK2203"/>
      <c r="AL2203"/>
      <c r="AN2203"/>
      <c r="AS2203"/>
    </row>
    <row r="2204" spans="2:45" x14ac:dyDescent="0.25">
      <c r="B2204"/>
      <c r="C2204"/>
      <c r="D2204"/>
      <c r="H2204"/>
      <c r="I2204"/>
      <c r="J2204"/>
      <c r="O2204"/>
      <c r="P2204"/>
      <c r="Q2204"/>
      <c r="AG2204"/>
      <c r="AI2204"/>
      <c r="AJ2204"/>
      <c r="AK2204"/>
      <c r="AL2204"/>
      <c r="AN2204"/>
      <c r="AS2204"/>
    </row>
    <row r="2205" spans="2:45" x14ac:dyDescent="0.25">
      <c r="B2205"/>
      <c r="C2205"/>
      <c r="D2205"/>
      <c r="H2205"/>
      <c r="I2205"/>
      <c r="J2205"/>
      <c r="O2205"/>
      <c r="P2205"/>
      <c r="Q2205"/>
      <c r="AG2205"/>
      <c r="AI2205"/>
      <c r="AJ2205"/>
      <c r="AK2205"/>
      <c r="AL2205"/>
      <c r="AN2205"/>
      <c r="AS2205"/>
    </row>
    <row r="2206" spans="2:45" x14ac:dyDescent="0.25">
      <c r="B2206"/>
      <c r="C2206"/>
      <c r="D2206"/>
      <c r="H2206"/>
      <c r="I2206"/>
      <c r="J2206"/>
      <c r="O2206"/>
      <c r="P2206"/>
      <c r="Q2206"/>
      <c r="AG2206"/>
      <c r="AI2206"/>
      <c r="AJ2206"/>
      <c r="AK2206"/>
      <c r="AL2206"/>
      <c r="AN2206"/>
      <c r="AS2206"/>
    </row>
    <row r="2207" spans="2:45" x14ac:dyDescent="0.25">
      <c r="B2207"/>
      <c r="C2207"/>
      <c r="D2207"/>
      <c r="H2207"/>
      <c r="I2207"/>
      <c r="J2207"/>
      <c r="O2207"/>
      <c r="P2207"/>
      <c r="Q2207"/>
      <c r="AG2207"/>
      <c r="AI2207"/>
      <c r="AJ2207"/>
      <c r="AK2207"/>
      <c r="AL2207"/>
      <c r="AN2207"/>
      <c r="AS2207"/>
    </row>
    <row r="2208" spans="2:45" x14ac:dyDescent="0.25">
      <c r="B2208"/>
      <c r="C2208"/>
      <c r="D2208"/>
      <c r="H2208"/>
      <c r="I2208"/>
      <c r="J2208"/>
      <c r="O2208"/>
      <c r="P2208"/>
      <c r="Q2208"/>
      <c r="AG2208"/>
      <c r="AI2208"/>
      <c r="AJ2208"/>
      <c r="AK2208"/>
      <c r="AL2208"/>
      <c r="AN2208"/>
      <c r="AS2208"/>
    </row>
    <row r="2209" spans="2:45" x14ac:dyDescent="0.25">
      <c r="B2209"/>
      <c r="C2209"/>
      <c r="D2209"/>
      <c r="H2209"/>
      <c r="I2209"/>
      <c r="J2209"/>
      <c r="O2209"/>
      <c r="P2209"/>
      <c r="Q2209"/>
      <c r="AG2209"/>
      <c r="AI2209"/>
      <c r="AJ2209"/>
      <c r="AK2209"/>
      <c r="AL2209"/>
      <c r="AN2209"/>
      <c r="AS2209"/>
    </row>
    <row r="2210" spans="2:45" x14ac:dyDescent="0.25">
      <c r="B2210"/>
      <c r="C2210"/>
      <c r="D2210"/>
      <c r="H2210"/>
      <c r="I2210"/>
      <c r="J2210"/>
      <c r="O2210"/>
      <c r="P2210"/>
      <c r="Q2210"/>
      <c r="AG2210"/>
      <c r="AI2210"/>
      <c r="AJ2210"/>
      <c r="AK2210"/>
      <c r="AL2210"/>
      <c r="AN2210"/>
      <c r="AS2210"/>
    </row>
    <row r="2211" spans="2:45" x14ac:dyDescent="0.25">
      <c r="B2211"/>
      <c r="C2211"/>
      <c r="D2211"/>
      <c r="H2211"/>
      <c r="I2211"/>
      <c r="J2211"/>
      <c r="O2211"/>
      <c r="P2211"/>
      <c r="Q2211"/>
      <c r="AG2211"/>
      <c r="AI2211"/>
      <c r="AJ2211"/>
      <c r="AK2211"/>
      <c r="AL2211"/>
      <c r="AN2211"/>
      <c r="AS2211"/>
    </row>
    <row r="2212" spans="2:45" x14ac:dyDescent="0.25">
      <c r="B2212"/>
      <c r="C2212"/>
      <c r="D2212"/>
      <c r="H2212"/>
      <c r="I2212"/>
      <c r="J2212"/>
      <c r="O2212"/>
      <c r="P2212"/>
      <c r="Q2212"/>
      <c r="AG2212"/>
      <c r="AI2212"/>
      <c r="AJ2212"/>
      <c r="AK2212"/>
      <c r="AL2212"/>
      <c r="AN2212"/>
      <c r="AS2212"/>
    </row>
    <row r="2213" spans="2:45" x14ac:dyDescent="0.25">
      <c r="B2213"/>
      <c r="C2213"/>
      <c r="D2213"/>
      <c r="H2213"/>
      <c r="I2213"/>
      <c r="J2213"/>
      <c r="O2213"/>
      <c r="P2213"/>
      <c r="Q2213"/>
      <c r="AG2213"/>
      <c r="AI2213"/>
      <c r="AJ2213"/>
      <c r="AK2213"/>
      <c r="AL2213"/>
      <c r="AN2213"/>
      <c r="AS2213"/>
    </row>
    <row r="2214" spans="2:45" x14ac:dyDescent="0.25">
      <c r="B2214"/>
      <c r="C2214"/>
      <c r="D2214"/>
      <c r="H2214"/>
      <c r="I2214"/>
      <c r="J2214"/>
      <c r="O2214"/>
      <c r="P2214"/>
      <c r="Q2214"/>
      <c r="AG2214"/>
      <c r="AI2214"/>
      <c r="AJ2214"/>
      <c r="AK2214"/>
      <c r="AL2214"/>
      <c r="AN2214"/>
      <c r="AS2214"/>
    </row>
    <row r="2215" spans="2:45" x14ac:dyDescent="0.25">
      <c r="B2215"/>
      <c r="C2215"/>
      <c r="D2215"/>
      <c r="H2215"/>
      <c r="I2215"/>
      <c r="J2215"/>
      <c r="O2215"/>
      <c r="P2215"/>
      <c r="Q2215"/>
      <c r="AG2215"/>
      <c r="AI2215"/>
      <c r="AJ2215"/>
      <c r="AK2215"/>
      <c r="AL2215"/>
      <c r="AN2215"/>
      <c r="AS2215"/>
    </row>
    <row r="2216" spans="2:45" x14ac:dyDescent="0.25">
      <c r="B2216"/>
      <c r="C2216"/>
      <c r="D2216"/>
      <c r="H2216"/>
      <c r="I2216"/>
      <c r="J2216"/>
      <c r="O2216"/>
      <c r="P2216"/>
      <c r="Q2216"/>
      <c r="AG2216"/>
      <c r="AI2216"/>
      <c r="AJ2216"/>
      <c r="AK2216"/>
      <c r="AL2216"/>
      <c r="AN2216"/>
      <c r="AS2216"/>
    </row>
    <row r="2217" spans="2:45" x14ac:dyDescent="0.25">
      <c r="B2217"/>
      <c r="C2217"/>
      <c r="D2217"/>
      <c r="H2217"/>
      <c r="I2217"/>
      <c r="J2217"/>
      <c r="O2217"/>
      <c r="P2217"/>
      <c r="Q2217"/>
      <c r="AG2217"/>
      <c r="AI2217"/>
      <c r="AJ2217"/>
      <c r="AK2217"/>
      <c r="AL2217"/>
      <c r="AN2217"/>
      <c r="AS2217"/>
    </row>
    <row r="2218" spans="2:45" x14ac:dyDescent="0.25">
      <c r="B2218"/>
      <c r="C2218"/>
      <c r="D2218"/>
      <c r="H2218"/>
      <c r="I2218"/>
      <c r="J2218"/>
      <c r="O2218"/>
      <c r="P2218"/>
      <c r="Q2218"/>
      <c r="AG2218"/>
      <c r="AI2218"/>
      <c r="AJ2218"/>
      <c r="AK2218"/>
      <c r="AL2218"/>
      <c r="AN2218"/>
      <c r="AS2218"/>
    </row>
    <row r="2219" spans="2:45" x14ac:dyDescent="0.25">
      <c r="B2219"/>
      <c r="C2219"/>
      <c r="D2219"/>
      <c r="H2219"/>
      <c r="I2219"/>
      <c r="J2219"/>
      <c r="O2219"/>
      <c r="P2219"/>
      <c r="Q2219"/>
      <c r="AG2219"/>
      <c r="AI2219"/>
      <c r="AJ2219"/>
      <c r="AK2219"/>
      <c r="AL2219"/>
      <c r="AN2219"/>
      <c r="AS2219"/>
    </row>
    <row r="2220" spans="2:45" x14ac:dyDescent="0.25">
      <c r="B2220"/>
      <c r="C2220"/>
      <c r="D2220"/>
      <c r="H2220"/>
      <c r="I2220"/>
      <c r="J2220"/>
      <c r="O2220"/>
      <c r="P2220"/>
      <c r="Q2220"/>
      <c r="AG2220"/>
      <c r="AI2220"/>
      <c r="AJ2220"/>
      <c r="AK2220"/>
      <c r="AL2220"/>
      <c r="AN2220"/>
      <c r="AS2220"/>
    </row>
    <row r="2221" spans="2:45" x14ac:dyDescent="0.25">
      <c r="B2221"/>
      <c r="C2221"/>
      <c r="D2221"/>
      <c r="H2221"/>
      <c r="I2221"/>
      <c r="J2221"/>
      <c r="O2221"/>
      <c r="P2221"/>
      <c r="Q2221"/>
      <c r="AG2221"/>
      <c r="AI2221"/>
      <c r="AJ2221"/>
      <c r="AK2221"/>
      <c r="AL2221"/>
      <c r="AN2221"/>
      <c r="AS2221"/>
    </row>
    <row r="2222" spans="2:45" x14ac:dyDescent="0.25">
      <c r="B2222"/>
      <c r="C2222"/>
      <c r="D2222"/>
      <c r="H2222"/>
      <c r="I2222"/>
      <c r="J2222"/>
      <c r="O2222"/>
      <c r="P2222"/>
      <c r="Q2222"/>
      <c r="AG2222"/>
      <c r="AI2222"/>
      <c r="AJ2222"/>
      <c r="AK2222"/>
      <c r="AL2222"/>
      <c r="AN2222"/>
      <c r="AS2222"/>
    </row>
    <row r="2223" spans="2:45" x14ac:dyDescent="0.25">
      <c r="B2223"/>
      <c r="C2223"/>
      <c r="D2223"/>
      <c r="H2223"/>
      <c r="I2223"/>
      <c r="J2223"/>
      <c r="O2223"/>
      <c r="P2223"/>
      <c r="Q2223"/>
      <c r="AG2223"/>
      <c r="AI2223"/>
      <c r="AJ2223"/>
      <c r="AK2223"/>
      <c r="AL2223"/>
      <c r="AN2223"/>
      <c r="AS2223"/>
    </row>
    <row r="2224" spans="2:45" x14ac:dyDescent="0.25">
      <c r="B2224"/>
      <c r="C2224"/>
      <c r="D2224"/>
      <c r="H2224"/>
      <c r="I2224"/>
      <c r="J2224"/>
      <c r="O2224"/>
      <c r="P2224"/>
      <c r="Q2224"/>
      <c r="AG2224"/>
      <c r="AI2224"/>
      <c r="AJ2224"/>
      <c r="AK2224"/>
      <c r="AL2224"/>
      <c r="AN2224"/>
      <c r="AS2224"/>
    </row>
    <row r="2225" spans="2:45" x14ac:dyDescent="0.25">
      <c r="B2225"/>
      <c r="C2225"/>
      <c r="D2225"/>
      <c r="H2225"/>
      <c r="I2225"/>
      <c r="J2225"/>
      <c r="O2225"/>
      <c r="P2225"/>
      <c r="Q2225"/>
      <c r="AG2225"/>
      <c r="AI2225"/>
      <c r="AJ2225"/>
      <c r="AK2225"/>
      <c r="AL2225"/>
      <c r="AN2225"/>
      <c r="AS2225"/>
    </row>
    <row r="2226" spans="2:45" x14ac:dyDescent="0.25">
      <c r="B2226"/>
      <c r="C2226"/>
      <c r="D2226"/>
      <c r="H2226"/>
      <c r="I2226"/>
      <c r="J2226"/>
      <c r="O2226"/>
      <c r="P2226"/>
      <c r="Q2226"/>
      <c r="AG2226"/>
      <c r="AI2226"/>
      <c r="AJ2226"/>
      <c r="AK2226"/>
      <c r="AL2226"/>
      <c r="AN2226"/>
      <c r="AS2226"/>
    </row>
    <row r="2227" spans="2:45" x14ac:dyDescent="0.25">
      <c r="B2227"/>
      <c r="C2227"/>
      <c r="D2227"/>
      <c r="H2227"/>
      <c r="I2227"/>
      <c r="J2227"/>
      <c r="O2227"/>
      <c r="P2227"/>
      <c r="Q2227"/>
      <c r="AG2227"/>
      <c r="AI2227"/>
      <c r="AJ2227"/>
      <c r="AK2227"/>
      <c r="AL2227"/>
      <c r="AN2227"/>
      <c r="AS2227"/>
    </row>
    <row r="2228" spans="2:45" x14ac:dyDescent="0.25">
      <c r="B2228"/>
      <c r="C2228"/>
      <c r="D2228"/>
      <c r="H2228"/>
      <c r="I2228"/>
      <c r="J2228"/>
      <c r="O2228"/>
      <c r="P2228"/>
      <c r="Q2228"/>
      <c r="AG2228"/>
      <c r="AI2228"/>
      <c r="AJ2228"/>
      <c r="AK2228"/>
      <c r="AL2228"/>
      <c r="AN2228"/>
      <c r="AS2228"/>
    </row>
    <row r="2229" spans="2:45" x14ac:dyDescent="0.25">
      <c r="B2229"/>
      <c r="C2229"/>
      <c r="D2229"/>
      <c r="H2229"/>
      <c r="I2229"/>
      <c r="J2229"/>
      <c r="O2229"/>
      <c r="P2229"/>
      <c r="Q2229"/>
      <c r="AG2229"/>
      <c r="AI2229"/>
      <c r="AJ2229"/>
      <c r="AK2229"/>
      <c r="AL2229"/>
      <c r="AN2229"/>
      <c r="AS2229"/>
    </row>
    <row r="2230" spans="2:45" x14ac:dyDescent="0.25">
      <c r="B2230"/>
      <c r="C2230"/>
      <c r="D2230"/>
      <c r="H2230"/>
      <c r="I2230"/>
      <c r="J2230"/>
      <c r="O2230"/>
      <c r="P2230"/>
      <c r="Q2230"/>
      <c r="AG2230"/>
      <c r="AI2230"/>
      <c r="AJ2230"/>
      <c r="AK2230"/>
      <c r="AL2230"/>
      <c r="AN2230"/>
      <c r="AS2230"/>
    </row>
    <row r="2231" spans="2:45" x14ac:dyDescent="0.25">
      <c r="B2231"/>
      <c r="C2231"/>
      <c r="D2231"/>
      <c r="H2231"/>
      <c r="I2231"/>
      <c r="J2231"/>
      <c r="O2231"/>
      <c r="P2231"/>
      <c r="Q2231"/>
      <c r="AG2231"/>
      <c r="AI2231"/>
      <c r="AJ2231"/>
      <c r="AK2231"/>
      <c r="AL2231"/>
      <c r="AN2231"/>
      <c r="AS2231"/>
    </row>
    <row r="2232" spans="2:45" x14ac:dyDescent="0.25">
      <c r="B2232"/>
      <c r="C2232"/>
      <c r="D2232"/>
      <c r="H2232"/>
      <c r="I2232"/>
      <c r="J2232"/>
      <c r="O2232"/>
      <c r="P2232"/>
      <c r="Q2232"/>
      <c r="AG2232"/>
      <c r="AI2232"/>
      <c r="AJ2232"/>
      <c r="AK2232"/>
      <c r="AL2232"/>
      <c r="AN2232"/>
      <c r="AS2232"/>
    </row>
    <row r="2233" spans="2:45" x14ac:dyDescent="0.25">
      <c r="B2233"/>
      <c r="C2233"/>
      <c r="D2233"/>
      <c r="H2233"/>
      <c r="I2233"/>
      <c r="J2233"/>
      <c r="O2233"/>
      <c r="P2233"/>
      <c r="Q2233"/>
      <c r="AG2233"/>
      <c r="AI2233"/>
      <c r="AJ2233"/>
      <c r="AK2233"/>
      <c r="AL2233"/>
      <c r="AN2233"/>
      <c r="AS2233"/>
    </row>
    <row r="2234" spans="2:45" x14ac:dyDescent="0.25">
      <c r="B2234"/>
      <c r="C2234"/>
      <c r="D2234"/>
      <c r="H2234"/>
      <c r="I2234"/>
      <c r="J2234"/>
      <c r="O2234"/>
      <c r="P2234"/>
      <c r="Q2234"/>
      <c r="AG2234"/>
      <c r="AI2234"/>
      <c r="AJ2234"/>
      <c r="AK2234"/>
      <c r="AL2234"/>
      <c r="AN2234"/>
      <c r="AS2234"/>
    </row>
    <row r="2235" spans="2:45" x14ac:dyDescent="0.25">
      <c r="B2235"/>
      <c r="C2235"/>
      <c r="D2235"/>
      <c r="H2235"/>
      <c r="I2235"/>
      <c r="J2235"/>
      <c r="O2235"/>
      <c r="P2235"/>
      <c r="Q2235"/>
      <c r="AG2235"/>
      <c r="AI2235"/>
      <c r="AJ2235"/>
      <c r="AK2235"/>
      <c r="AL2235"/>
      <c r="AN2235"/>
      <c r="AS2235"/>
    </row>
    <row r="2236" spans="2:45" x14ac:dyDescent="0.25">
      <c r="B2236"/>
      <c r="C2236"/>
      <c r="D2236"/>
      <c r="H2236"/>
      <c r="I2236"/>
      <c r="J2236"/>
      <c r="O2236"/>
      <c r="P2236"/>
      <c r="Q2236"/>
      <c r="AG2236"/>
      <c r="AI2236"/>
      <c r="AJ2236"/>
      <c r="AK2236"/>
      <c r="AL2236"/>
      <c r="AN2236"/>
      <c r="AS2236"/>
    </row>
    <row r="2237" spans="2:45" x14ac:dyDescent="0.25">
      <c r="B2237"/>
      <c r="C2237"/>
      <c r="D2237"/>
      <c r="H2237"/>
      <c r="I2237"/>
      <c r="J2237"/>
      <c r="O2237"/>
      <c r="P2237"/>
      <c r="Q2237"/>
      <c r="AG2237"/>
      <c r="AI2237"/>
      <c r="AJ2237"/>
      <c r="AK2237"/>
      <c r="AL2237"/>
      <c r="AN2237"/>
      <c r="AS2237"/>
    </row>
    <row r="2238" spans="2:45" x14ac:dyDescent="0.25">
      <c r="B2238"/>
      <c r="C2238"/>
      <c r="D2238"/>
      <c r="H2238"/>
      <c r="I2238"/>
      <c r="J2238"/>
      <c r="O2238"/>
      <c r="P2238"/>
      <c r="Q2238"/>
      <c r="AG2238"/>
      <c r="AI2238"/>
      <c r="AJ2238"/>
      <c r="AK2238"/>
      <c r="AL2238"/>
      <c r="AN2238"/>
      <c r="AS2238"/>
    </row>
    <row r="2239" spans="2:45" x14ac:dyDescent="0.25">
      <c r="B2239"/>
      <c r="C2239"/>
      <c r="D2239"/>
      <c r="H2239"/>
      <c r="I2239"/>
      <c r="J2239"/>
      <c r="O2239"/>
      <c r="P2239"/>
      <c r="Q2239"/>
      <c r="AG2239"/>
      <c r="AI2239"/>
      <c r="AJ2239"/>
      <c r="AK2239"/>
      <c r="AL2239"/>
      <c r="AN2239"/>
      <c r="AS2239"/>
    </row>
    <row r="2240" spans="2:45" x14ac:dyDescent="0.25">
      <c r="B2240"/>
      <c r="C2240"/>
      <c r="D2240"/>
      <c r="H2240"/>
      <c r="I2240"/>
      <c r="J2240"/>
      <c r="O2240"/>
      <c r="P2240"/>
      <c r="Q2240"/>
      <c r="AG2240"/>
      <c r="AI2240"/>
      <c r="AJ2240"/>
      <c r="AK2240"/>
      <c r="AL2240"/>
      <c r="AN2240"/>
      <c r="AS2240"/>
    </row>
    <row r="2241" spans="2:45" x14ac:dyDescent="0.25">
      <c r="B2241"/>
      <c r="C2241"/>
      <c r="D2241"/>
      <c r="H2241"/>
      <c r="I2241"/>
      <c r="J2241"/>
      <c r="O2241"/>
      <c r="P2241"/>
      <c r="Q2241"/>
      <c r="AG2241"/>
      <c r="AI2241"/>
      <c r="AJ2241"/>
      <c r="AK2241"/>
      <c r="AL2241"/>
      <c r="AN2241"/>
      <c r="AS2241"/>
    </row>
    <row r="2242" spans="2:45" x14ac:dyDescent="0.25">
      <c r="B2242"/>
      <c r="C2242"/>
      <c r="D2242"/>
      <c r="H2242"/>
      <c r="I2242"/>
      <c r="J2242"/>
      <c r="O2242"/>
      <c r="P2242"/>
      <c r="Q2242"/>
      <c r="AG2242"/>
      <c r="AI2242"/>
      <c r="AJ2242"/>
      <c r="AK2242"/>
      <c r="AL2242"/>
      <c r="AN2242"/>
      <c r="AS2242"/>
    </row>
    <row r="2243" spans="2:45" x14ac:dyDescent="0.25">
      <c r="B2243"/>
      <c r="C2243"/>
      <c r="D2243"/>
      <c r="H2243"/>
      <c r="I2243"/>
      <c r="J2243"/>
      <c r="O2243"/>
      <c r="P2243"/>
      <c r="Q2243"/>
      <c r="AG2243"/>
      <c r="AI2243"/>
      <c r="AJ2243"/>
      <c r="AK2243"/>
      <c r="AL2243"/>
      <c r="AN2243"/>
      <c r="AS2243"/>
    </row>
    <row r="2244" spans="2:45" x14ac:dyDescent="0.25">
      <c r="B2244"/>
      <c r="C2244"/>
      <c r="D2244"/>
      <c r="H2244"/>
      <c r="I2244"/>
      <c r="J2244"/>
      <c r="O2244"/>
      <c r="P2244"/>
      <c r="Q2244"/>
      <c r="AG2244"/>
      <c r="AI2244"/>
      <c r="AJ2244"/>
      <c r="AK2244"/>
      <c r="AL2244"/>
      <c r="AN2244"/>
      <c r="AS2244"/>
    </row>
    <row r="2245" spans="2:45" x14ac:dyDescent="0.25">
      <c r="B2245"/>
      <c r="C2245"/>
      <c r="D2245"/>
      <c r="H2245"/>
      <c r="I2245"/>
      <c r="J2245"/>
      <c r="O2245"/>
      <c r="P2245"/>
      <c r="Q2245"/>
      <c r="AG2245"/>
      <c r="AI2245"/>
      <c r="AJ2245"/>
      <c r="AK2245"/>
      <c r="AL2245"/>
      <c r="AN2245"/>
      <c r="AS2245"/>
    </row>
    <row r="2246" spans="2:45" x14ac:dyDescent="0.25">
      <c r="B2246"/>
      <c r="C2246"/>
      <c r="D2246"/>
      <c r="H2246"/>
      <c r="I2246"/>
      <c r="J2246"/>
      <c r="O2246"/>
      <c r="P2246"/>
      <c r="Q2246"/>
      <c r="AG2246"/>
      <c r="AI2246"/>
      <c r="AJ2246"/>
      <c r="AK2246"/>
      <c r="AL2246"/>
      <c r="AN2246"/>
      <c r="AS2246"/>
    </row>
    <row r="2247" spans="2:45" x14ac:dyDescent="0.25">
      <c r="B2247"/>
      <c r="C2247"/>
      <c r="D2247"/>
      <c r="H2247"/>
      <c r="I2247"/>
      <c r="J2247"/>
      <c r="O2247"/>
      <c r="P2247"/>
      <c r="Q2247"/>
      <c r="AG2247"/>
      <c r="AI2247"/>
      <c r="AJ2247"/>
      <c r="AK2247"/>
      <c r="AL2247"/>
      <c r="AN2247"/>
      <c r="AS2247"/>
    </row>
    <row r="2248" spans="2:45" x14ac:dyDescent="0.25">
      <c r="B2248"/>
      <c r="C2248"/>
      <c r="D2248"/>
      <c r="H2248"/>
      <c r="I2248"/>
      <c r="J2248"/>
      <c r="O2248"/>
      <c r="P2248"/>
      <c r="Q2248"/>
      <c r="AG2248"/>
      <c r="AI2248"/>
      <c r="AJ2248"/>
      <c r="AK2248"/>
      <c r="AL2248"/>
      <c r="AN2248"/>
      <c r="AS2248"/>
    </row>
    <row r="2249" spans="2:45" x14ac:dyDescent="0.25">
      <c r="B2249"/>
      <c r="C2249"/>
      <c r="D2249"/>
      <c r="H2249"/>
      <c r="I2249"/>
      <c r="J2249"/>
      <c r="O2249"/>
      <c r="P2249"/>
      <c r="Q2249"/>
      <c r="AG2249"/>
      <c r="AI2249"/>
      <c r="AJ2249"/>
      <c r="AK2249"/>
      <c r="AL2249"/>
      <c r="AN2249"/>
      <c r="AS2249"/>
    </row>
    <row r="2250" spans="2:45" x14ac:dyDescent="0.25">
      <c r="B2250"/>
      <c r="C2250"/>
      <c r="D2250"/>
      <c r="H2250"/>
      <c r="I2250"/>
      <c r="J2250"/>
      <c r="O2250"/>
      <c r="P2250"/>
      <c r="Q2250"/>
      <c r="AG2250"/>
      <c r="AI2250"/>
      <c r="AJ2250"/>
      <c r="AK2250"/>
      <c r="AL2250"/>
      <c r="AN2250"/>
      <c r="AS2250"/>
    </row>
    <row r="2251" spans="2:45" x14ac:dyDescent="0.25">
      <c r="B2251"/>
      <c r="C2251"/>
      <c r="D2251"/>
      <c r="H2251"/>
      <c r="I2251"/>
      <c r="J2251"/>
      <c r="O2251"/>
      <c r="P2251"/>
      <c r="Q2251"/>
      <c r="AG2251"/>
      <c r="AI2251"/>
      <c r="AJ2251"/>
      <c r="AK2251"/>
      <c r="AL2251"/>
      <c r="AN2251"/>
      <c r="AS2251"/>
    </row>
    <row r="2252" spans="2:45" x14ac:dyDescent="0.25">
      <c r="B2252"/>
      <c r="C2252"/>
      <c r="D2252"/>
      <c r="H2252"/>
      <c r="I2252"/>
      <c r="J2252"/>
      <c r="O2252"/>
      <c r="P2252"/>
      <c r="Q2252"/>
      <c r="AG2252"/>
      <c r="AI2252"/>
      <c r="AJ2252"/>
      <c r="AK2252"/>
      <c r="AL2252"/>
      <c r="AN2252"/>
      <c r="AS2252"/>
    </row>
    <row r="2253" spans="2:45" x14ac:dyDescent="0.25">
      <c r="B2253"/>
      <c r="C2253"/>
      <c r="D2253"/>
      <c r="H2253"/>
      <c r="I2253"/>
      <c r="J2253"/>
      <c r="O2253"/>
      <c r="P2253"/>
      <c r="Q2253"/>
      <c r="AG2253"/>
      <c r="AI2253"/>
      <c r="AJ2253"/>
      <c r="AK2253"/>
      <c r="AL2253"/>
      <c r="AN2253"/>
      <c r="AS2253"/>
    </row>
    <row r="2254" spans="2:45" x14ac:dyDescent="0.25">
      <c r="B2254"/>
      <c r="C2254"/>
      <c r="D2254"/>
      <c r="H2254"/>
      <c r="I2254"/>
      <c r="J2254"/>
      <c r="O2254"/>
      <c r="P2254"/>
      <c r="Q2254"/>
      <c r="AG2254"/>
      <c r="AI2254"/>
      <c r="AJ2254"/>
      <c r="AK2254"/>
      <c r="AL2254"/>
      <c r="AN2254"/>
      <c r="AS2254"/>
    </row>
    <row r="2255" spans="2:45" x14ac:dyDescent="0.25">
      <c r="B2255"/>
      <c r="C2255"/>
      <c r="D2255"/>
      <c r="H2255"/>
      <c r="I2255"/>
      <c r="J2255"/>
      <c r="O2255"/>
      <c r="P2255"/>
      <c r="Q2255"/>
      <c r="AG2255"/>
      <c r="AI2255"/>
      <c r="AJ2255"/>
      <c r="AK2255"/>
      <c r="AL2255"/>
      <c r="AN2255"/>
      <c r="AS2255"/>
    </row>
    <row r="2256" spans="2:45" x14ac:dyDescent="0.25">
      <c r="B2256"/>
      <c r="C2256"/>
      <c r="D2256"/>
      <c r="H2256"/>
      <c r="I2256"/>
      <c r="J2256"/>
      <c r="O2256"/>
      <c r="P2256"/>
      <c r="Q2256"/>
      <c r="AG2256"/>
      <c r="AI2256"/>
      <c r="AJ2256"/>
      <c r="AK2256"/>
      <c r="AL2256"/>
      <c r="AN2256"/>
      <c r="AS2256"/>
    </row>
    <row r="2257" spans="2:45" x14ac:dyDescent="0.25">
      <c r="B2257"/>
      <c r="C2257"/>
      <c r="D2257"/>
      <c r="H2257"/>
      <c r="I2257"/>
      <c r="J2257"/>
      <c r="O2257"/>
      <c r="P2257"/>
      <c r="Q2257"/>
      <c r="AG2257"/>
      <c r="AI2257"/>
      <c r="AJ2257"/>
      <c r="AK2257"/>
      <c r="AL2257"/>
      <c r="AN2257"/>
      <c r="AS2257"/>
    </row>
    <row r="2258" spans="2:45" x14ac:dyDescent="0.25">
      <c r="B2258"/>
      <c r="C2258"/>
      <c r="D2258"/>
      <c r="H2258"/>
      <c r="I2258"/>
      <c r="J2258"/>
      <c r="O2258"/>
      <c r="P2258"/>
      <c r="Q2258"/>
      <c r="AG2258"/>
      <c r="AI2258"/>
      <c r="AJ2258"/>
      <c r="AK2258"/>
      <c r="AL2258"/>
      <c r="AN2258"/>
      <c r="AS2258"/>
    </row>
    <row r="2259" spans="2:45" x14ac:dyDescent="0.25">
      <c r="B2259"/>
      <c r="C2259"/>
      <c r="D2259"/>
      <c r="H2259"/>
      <c r="I2259"/>
      <c r="J2259"/>
      <c r="O2259"/>
      <c r="P2259"/>
      <c r="Q2259"/>
      <c r="AG2259"/>
      <c r="AI2259"/>
      <c r="AJ2259"/>
      <c r="AK2259"/>
      <c r="AL2259"/>
      <c r="AN2259"/>
      <c r="AS2259"/>
    </row>
    <row r="2260" spans="2:45" x14ac:dyDescent="0.25">
      <c r="B2260"/>
      <c r="C2260"/>
      <c r="D2260"/>
      <c r="H2260"/>
      <c r="I2260"/>
      <c r="J2260"/>
      <c r="O2260"/>
      <c r="P2260"/>
      <c r="Q2260"/>
      <c r="AG2260"/>
      <c r="AI2260"/>
      <c r="AJ2260"/>
      <c r="AK2260"/>
      <c r="AL2260"/>
      <c r="AN2260"/>
      <c r="AS2260"/>
    </row>
    <row r="2261" spans="2:45" x14ac:dyDescent="0.25">
      <c r="B2261"/>
      <c r="C2261"/>
      <c r="D2261"/>
      <c r="H2261"/>
      <c r="I2261"/>
      <c r="J2261"/>
      <c r="O2261"/>
      <c r="P2261"/>
      <c r="Q2261"/>
      <c r="AG2261"/>
      <c r="AI2261"/>
      <c r="AJ2261"/>
      <c r="AK2261"/>
      <c r="AL2261"/>
      <c r="AN2261"/>
      <c r="AS2261"/>
    </row>
    <row r="2262" spans="2:45" x14ac:dyDescent="0.25">
      <c r="B2262"/>
      <c r="C2262"/>
      <c r="D2262"/>
      <c r="H2262"/>
      <c r="I2262"/>
      <c r="J2262"/>
      <c r="O2262"/>
      <c r="P2262"/>
      <c r="Q2262"/>
      <c r="AG2262"/>
      <c r="AI2262"/>
      <c r="AJ2262"/>
      <c r="AK2262"/>
      <c r="AL2262"/>
      <c r="AN2262"/>
      <c r="AS2262"/>
    </row>
    <row r="2263" spans="2:45" x14ac:dyDescent="0.25">
      <c r="B2263"/>
      <c r="C2263"/>
      <c r="D2263"/>
      <c r="H2263"/>
      <c r="I2263"/>
      <c r="J2263"/>
      <c r="O2263"/>
      <c r="P2263"/>
      <c r="Q2263"/>
      <c r="AG2263"/>
      <c r="AI2263"/>
      <c r="AJ2263"/>
      <c r="AK2263"/>
      <c r="AL2263"/>
      <c r="AN2263"/>
      <c r="AS2263"/>
    </row>
    <row r="2264" spans="2:45" x14ac:dyDescent="0.25">
      <c r="B2264"/>
      <c r="C2264"/>
      <c r="D2264"/>
      <c r="H2264"/>
      <c r="I2264"/>
      <c r="J2264"/>
      <c r="O2264"/>
      <c r="P2264"/>
      <c r="Q2264"/>
      <c r="AG2264"/>
      <c r="AI2264"/>
      <c r="AJ2264"/>
      <c r="AK2264"/>
      <c r="AL2264"/>
      <c r="AN2264"/>
      <c r="AS2264"/>
    </row>
    <row r="2265" spans="2:45" x14ac:dyDescent="0.25">
      <c r="B2265"/>
      <c r="C2265"/>
      <c r="D2265"/>
      <c r="H2265"/>
      <c r="I2265"/>
      <c r="J2265"/>
      <c r="O2265"/>
      <c r="P2265"/>
      <c r="Q2265"/>
      <c r="AG2265"/>
      <c r="AI2265"/>
      <c r="AJ2265"/>
      <c r="AK2265"/>
      <c r="AL2265"/>
      <c r="AN2265"/>
      <c r="AS2265"/>
    </row>
    <row r="2266" spans="2:45" x14ac:dyDescent="0.25">
      <c r="B2266"/>
      <c r="C2266"/>
      <c r="D2266"/>
      <c r="H2266"/>
      <c r="I2266"/>
      <c r="J2266"/>
      <c r="O2266"/>
      <c r="P2266"/>
      <c r="Q2266"/>
      <c r="AG2266"/>
      <c r="AI2266"/>
      <c r="AJ2266"/>
      <c r="AK2266"/>
      <c r="AL2266"/>
      <c r="AN2266"/>
      <c r="AS2266"/>
    </row>
    <row r="2267" spans="2:45" x14ac:dyDescent="0.25">
      <c r="B2267"/>
      <c r="C2267"/>
      <c r="D2267"/>
      <c r="H2267"/>
      <c r="I2267"/>
      <c r="J2267"/>
      <c r="O2267"/>
      <c r="P2267"/>
      <c r="Q2267"/>
      <c r="AG2267"/>
      <c r="AI2267"/>
      <c r="AJ2267"/>
      <c r="AK2267"/>
      <c r="AL2267"/>
      <c r="AN2267"/>
      <c r="AS2267"/>
    </row>
    <row r="2268" spans="2:45" x14ac:dyDescent="0.25">
      <c r="B2268"/>
      <c r="C2268"/>
      <c r="D2268"/>
      <c r="H2268"/>
      <c r="I2268"/>
      <c r="J2268"/>
      <c r="O2268"/>
      <c r="P2268"/>
      <c r="Q2268"/>
      <c r="AG2268"/>
      <c r="AI2268"/>
      <c r="AJ2268"/>
      <c r="AK2268"/>
      <c r="AL2268"/>
      <c r="AN2268"/>
      <c r="AS2268"/>
    </row>
    <row r="2269" spans="2:45" x14ac:dyDescent="0.25">
      <c r="B2269"/>
      <c r="C2269"/>
      <c r="D2269"/>
      <c r="H2269"/>
      <c r="I2269"/>
      <c r="J2269"/>
      <c r="O2269"/>
      <c r="P2269"/>
      <c r="Q2269"/>
      <c r="AG2269"/>
      <c r="AI2269"/>
      <c r="AJ2269"/>
      <c r="AK2269"/>
      <c r="AL2269"/>
      <c r="AN2269"/>
      <c r="AS2269"/>
    </row>
    <row r="2270" spans="2:45" x14ac:dyDescent="0.25">
      <c r="B2270"/>
      <c r="C2270"/>
      <c r="D2270"/>
      <c r="H2270"/>
      <c r="I2270"/>
      <c r="J2270"/>
      <c r="O2270"/>
      <c r="P2270"/>
      <c r="Q2270"/>
      <c r="AG2270"/>
      <c r="AI2270"/>
      <c r="AJ2270"/>
      <c r="AK2270"/>
      <c r="AL2270"/>
      <c r="AN2270"/>
      <c r="AS2270"/>
    </row>
    <row r="2271" spans="2:45" x14ac:dyDescent="0.25">
      <c r="B2271"/>
      <c r="C2271"/>
      <c r="D2271"/>
      <c r="H2271"/>
      <c r="I2271"/>
      <c r="J2271"/>
      <c r="O2271"/>
      <c r="P2271"/>
      <c r="Q2271"/>
      <c r="AG2271"/>
      <c r="AI2271"/>
      <c r="AJ2271"/>
      <c r="AK2271"/>
      <c r="AL2271"/>
      <c r="AN2271"/>
      <c r="AS2271"/>
    </row>
    <row r="2272" spans="2:45" x14ac:dyDescent="0.25">
      <c r="B2272"/>
      <c r="C2272"/>
      <c r="D2272"/>
      <c r="H2272"/>
      <c r="I2272"/>
      <c r="J2272"/>
      <c r="O2272"/>
      <c r="P2272"/>
      <c r="Q2272"/>
      <c r="AG2272"/>
      <c r="AI2272"/>
      <c r="AJ2272"/>
      <c r="AK2272"/>
      <c r="AL2272"/>
      <c r="AN2272"/>
      <c r="AS2272"/>
    </row>
    <row r="2273" spans="2:45" x14ac:dyDescent="0.25">
      <c r="B2273"/>
      <c r="C2273"/>
      <c r="D2273"/>
      <c r="H2273"/>
      <c r="I2273"/>
      <c r="J2273"/>
      <c r="O2273"/>
      <c r="P2273"/>
      <c r="Q2273"/>
      <c r="AG2273"/>
      <c r="AI2273"/>
      <c r="AJ2273"/>
      <c r="AK2273"/>
      <c r="AL2273"/>
      <c r="AN2273"/>
      <c r="AS2273"/>
    </row>
    <row r="2274" spans="2:45" x14ac:dyDescent="0.25">
      <c r="B2274"/>
      <c r="C2274"/>
      <c r="D2274"/>
      <c r="H2274"/>
      <c r="I2274"/>
      <c r="J2274"/>
      <c r="O2274"/>
      <c r="P2274"/>
      <c r="Q2274"/>
      <c r="AG2274"/>
      <c r="AI2274"/>
      <c r="AJ2274"/>
      <c r="AK2274"/>
      <c r="AL2274"/>
      <c r="AN2274"/>
      <c r="AS2274"/>
    </row>
    <row r="2275" spans="2:45" x14ac:dyDescent="0.25">
      <c r="B2275"/>
      <c r="C2275"/>
      <c r="D2275"/>
      <c r="H2275"/>
      <c r="I2275"/>
      <c r="J2275"/>
      <c r="O2275"/>
      <c r="P2275"/>
      <c r="Q2275"/>
      <c r="AG2275"/>
      <c r="AI2275"/>
      <c r="AJ2275"/>
      <c r="AK2275"/>
      <c r="AL2275"/>
      <c r="AN2275"/>
      <c r="AS2275"/>
    </row>
    <row r="2276" spans="2:45" x14ac:dyDescent="0.25">
      <c r="B2276"/>
      <c r="C2276"/>
      <c r="D2276"/>
      <c r="H2276"/>
      <c r="I2276"/>
      <c r="J2276"/>
      <c r="O2276"/>
      <c r="P2276"/>
      <c r="Q2276"/>
      <c r="AG2276"/>
      <c r="AI2276"/>
      <c r="AJ2276"/>
      <c r="AK2276"/>
      <c r="AL2276"/>
      <c r="AN2276"/>
      <c r="AS2276"/>
    </row>
    <row r="2277" spans="2:45" x14ac:dyDescent="0.25">
      <c r="B2277"/>
      <c r="C2277"/>
      <c r="D2277"/>
      <c r="H2277"/>
      <c r="I2277"/>
      <c r="J2277"/>
      <c r="O2277"/>
      <c r="P2277"/>
      <c r="Q2277"/>
      <c r="AG2277"/>
      <c r="AI2277"/>
      <c r="AJ2277"/>
      <c r="AK2277"/>
      <c r="AL2277"/>
      <c r="AN2277"/>
      <c r="AS2277"/>
    </row>
    <row r="2278" spans="2:45" x14ac:dyDescent="0.25">
      <c r="B2278"/>
      <c r="C2278"/>
      <c r="D2278"/>
      <c r="H2278"/>
      <c r="I2278"/>
      <c r="J2278"/>
      <c r="O2278"/>
      <c r="P2278"/>
      <c r="Q2278"/>
      <c r="AG2278"/>
      <c r="AI2278"/>
      <c r="AJ2278"/>
      <c r="AK2278"/>
      <c r="AL2278"/>
      <c r="AN2278"/>
      <c r="AS2278"/>
    </row>
    <row r="2279" spans="2:45" x14ac:dyDescent="0.25">
      <c r="B2279"/>
      <c r="C2279"/>
      <c r="D2279"/>
      <c r="H2279"/>
      <c r="I2279"/>
      <c r="J2279"/>
      <c r="O2279"/>
      <c r="P2279"/>
      <c r="Q2279"/>
      <c r="AG2279"/>
      <c r="AI2279"/>
      <c r="AJ2279"/>
      <c r="AK2279"/>
      <c r="AL2279"/>
      <c r="AN2279"/>
      <c r="AS2279"/>
    </row>
    <row r="2280" spans="2:45" x14ac:dyDescent="0.25">
      <c r="B2280"/>
      <c r="C2280"/>
      <c r="D2280"/>
      <c r="H2280"/>
      <c r="I2280"/>
      <c r="J2280"/>
      <c r="O2280"/>
      <c r="P2280"/>
      <c r="Q2280"/>
      <c r="AG2280"/>
      <c r="AI2280"/>
      <c r="AJ2280"/>
      <c r="AK2280"/>
      <c r="AL2280"/>
      <c r="AN2280"/>
      <c r="AS2280"/>
    </row>
    <row r="2281" spans="2:45" x14ac:dyDescent="0.25">
      <c r="B2281"/>
      <c r="C2281"/>
      <c r="D2281"/>
      <c r="H2281"/>
      <c r="I2281"/>
      <c r="J2281"/>
      <c r="O2281"/>
      <c r="P2281"/>
      <c r="Q2281"/>
      <c r="AG2281"/>
      <c r="AI2281"/>
      <c r="AJ2281"/>
      <c r="AK2281"/>
      <c r="AL2281"/>
      <c r="AN2281"/>
      <c r="AS2281"/>
    </row>
    <row r="2282" spans="2:45" x14ac:dyDescent="0.25">
      <c r="B2282"/>
      <c r="C2282"/>
      <c r="D2282"/>
      <c r="H2282"/>
      <c r="I2282"/>
      <c r="J2282"/>
      <c r="O2282"/>
      <c r="P2282"/>
      <c r="Q2282"/>
      <c r="AG2282"/>
      <c r="AI2282"/>
      <c r="AJ2282"/>
      <c r="AK2282"/>
      <c r="AL2282"/>
      <c r="AN2282"/>
      <c r="AS2282"/>
    </row>
    <row r="2283" spans="2:45" x14ac:dyDescent="0.25">
      <c r="B2283"/>
      <c r="C2283"/>
      <c r="D2283"/>
      <c r="H2283"/>
      <c r="I2283"/>
      <c r="J2283"/>
      <c r="O2283"/>
      <c r="P2283"/>
      <c r="Q2283"/>
      <c r="AG2283"/>
      <c r="AI2283"/>
      <c r="AJ2283"/>
      <c r="AK2283"/>
      <c r="AL2283"/>
      <c r="AN2283"/>
      <c r="AS2283"/>
    </row>
    <row r="2284" spans="2:45" x14ac:dyDescent="0.25">
      <c r="B2284"/>
      <c r="C2284"/>
      <c r="D2284"/>
      <c r="H2284"/>
      <c r="I2284"/>
      <c r="J2284"/>
      <c r="O2284"/>
      <c r="P2284"/>
      <c r="Q2284"/>
      <c r="AG2284"/>
      <c r="AI2284"/>
      <c r="AJ2284"/>
      <c r="AK2284"/>
      <c r="AL2284"/>
      <c r="AN2284"/>
      <c r="AS2284"/>
    </row>
    <row r="2285" spans="2:45" x14ac:dyDescent="0.25">
      <c r="B2285"/>
      <c r="C2285"/>
      <c r="D2285"/>
      <c r="H2285"/>
      <c r="I2285"/>
      <c r="J2285"/>
      <c r="O2285"/>
      <c r="P2285"/>
      <c r="Q2285"/>
      <c r="AG2285"/>
      <c r="AI2285"/>
      <c r="AJ2285"/>
      <c r="AK2285"/>
      <c r="AL2285"/>
      <c r="AN2285"/>
      <c r="AS2285"/>
    </row>
    <row r="2286" spans="2:45" x14ac:dyDescent="0.25">
      <c r="B2286"/>
      <c r="C2286"/>
      <c r="D2286"/>
      <c r="H2286"/>
      <c r="I2286"/>
      <c r="J2286"/>
      <c r="O2286"/>
      <c r="P2286"/>
      <c r="Q2286"/>
      <c r="AG2286"/>
      <c r="AI2286"/>
      <c r="AJ2286"/>
      <c r="AK2286"/>
      <c r="AL2286"/>
      <c r="AN2286"/>
      <c r="AS2286"/>
    </row>
    <row r="2287" spans="2:45" x14ac:dyDescent="0.25">
      <c r="B2287"/>
      <c r="C2287"/>
      <c r="D2287"/>
      <c r="H2287"/>
      <c r="I2287"/>
      <c r="J2287"/>
      <c r="O2287"/>
      <c r="P2287"/>
      <c r="Q2287"/>
      <c r="AG2287"/>
      <c r="AI2287"/>
      <c r="AJ2287"/>
      <c r="AK2287"/>
      <c r="AL2287"/>
      <c r="AN2287"/>
      <c r="AS2287"/>
    </row>
    <row r="2288" spans="2:45" x14ac:dyDescent="0.25">
      <c r="B2288"/>
      <c r="C2288"/>
      <c r="D2288"/>
      <c r="H2288"/>
      <c r="I2288"/>
      <c r="J2288"/>
      <c r="O2288"/>
      <c r="P2288"/>
      <c r="Q2288"/>
      <c r="AG2288"/>
      <c r="AI2288"/>
      <c r="AJ2288"/>
      <c r="AK2288"/>
      <c r="AL2288"/>
      <c r="AN2288"/>
      <c r="AS2288"/>
    </row>
    <row r="2289" spans="2:45" x14ac:dyDescent="0.25">
      <c r="B2289"/>
      <c r="C2289"/>
      <c r="D2289"/>
      <c r="H2289"/>
      <c r="I2289"/>
      <c r="J2289"/>
      <c r="O2289"/>
      <c r="P2289"/>
      <c r="Q2289"/>
      <c r="AG2289"/>
      <c r="AI2289"/>
      <c r="AJ2289"/>
      <c r="AK2289"/>
      <c r="AL2289"/>
      <c r="AN2289"/>
      <c r="AS2289"/>
    </row>
    <row r="2290" spans="2:45" x14ac:dyDescent="0.25">
      <c r="B2290"/>
      <c r="C2290"/>
      <c r="D2290"/>
      <c r="H2290"/>
      <c r="I2290"/>
      <c r="J2290"/>
      <c r="O2290"/>
      <c r="P2290"/>
      <c r="Q2290"/>
      <c r="AG2290"/>
      <c r="AI2290"/>
      <c r="AJ2290"/>
      <c r="AK2290"/>
      <c r="AL2290"/>
      <c r="AN2290"/>
      <c r="AS2290"/>
    </row>
    <row r="2291" spans="2:45" x14ac:dyDescent="0.25">
      <c r="B2291"/>
      <c r="C2291"/>
      <c r="D2291"/>
      <c r="H2291"/>
      <c r="I2291"/>
      <c r="J2291"/>
      <c r="O2291"/>
      <c r="P2291"/>
      <c r="Q2291"/>
      <c r="AG2291"/>
      <c r="AI2291"/>
      <c r="AJ2291"/>
      <c r="AK2291"/>
      <c r="AL2291"/>
      <c r="AN2291"/>
      <c r="AS2291"/>
    </row>
    <row r="2292" spans="2:45" x14ac:dyDescent="0.25">
      <c r="B2292"/>
      <c r="C2292"/>
      <c r="D2292"/>
      <c r="H2292"/>
      <c r="I2292"/>
      <c r="J2292"/>
      <c r="O2292"/>
      <c r="P2292"/>
      <c r="Q2292"/>
      <c r="AG2292"/>
      <c r="AI2292"/>
      <c r="AJ2292"/>
      <c r="AK2292"/>
      <c r="AL2292"/>
      <c r="AN2292"/>
      <c r="AS2292"/>
    </row>
    <row r="2293" spans="2:45" x14ac:dyDescent="0.25">
      <c r="B2293"/>
      <c r="C2293"/>
      <c r="D2293"/>
      <c r="H2293"/>
      <c r="I2293"/>
      <c r="J2293"/>
      <c r="O2293"/>
      <c r="P2293"/>
      <c r="Q2293"/>
      <c r="AG2293"/>
      <c r="AI2293"/>
      <c r="AJ2293"/>
      <c r="AK2293"/>
      <c r="AL2293"/>
      <c r="AN2293"/>
      <c r="AS2293"/>
    </row>
    <row r="2294" spans="2:45" x14ac:dyDescent="0.25">
      <c r="B2294"/>
      <c r="C2294"/>
      <c r="D2294"/>
      <c r="H2294"/>
      <c r="I2294"/>
      <c r="J2294"/>
      <c r="O2294"/>
      <c r="P2294"/>
      <c r="Q2294"/>
      <c r="AG2294"/>
      <c r="AI2294"/>
      <c r="AJ2294"/>
      <c r="AK2294"/>
      <c r="AL2294"/>
      <c r="AN2294"/>
      <c r="AS2294"/>
    </row>
    <row r="2295" spans="2:45" x14ac:dyDescent="0.25">
      <c r="B2295"/>
      <c r="C2295"/>
      <c r="D2295"/>
      <c r="H2295"/>
      <c r="I2295"/>
      <c r="J2295"/>
      <c r="O2295"/>
      <c r="P2295"/>
      <c r="Q2295"/>
      <c r="AG2295"/>
      <c r="AI2295"/>
      <c r="AJ2295"/>
      <c r="AK2295"/>
      <c r="AL2295"/>
      <c r="AN2295"/>
      <c r="AS2295"/>
    </row>
    <row r="2296" spans="2:45" x14ac:dyDescent="0.25">
      <c r="B2296"/>
      <c r="C2296"/>
      <c r="D2296"/>
      <c r="H2296"/>
      <c r="I2296"/>
      <c r="J2296"/>
      <c r="O2296"/>
      <c r="P2296"/>
      <c r="Q2296"/>
      <c r="AG2296"/>
      <c r="AI2296"/>
      <c r="AJ2296"/>
      <c r="AK2296"/>
      <c r="AL2296"/>
      <c r="AN2296"/>
      <c r="AS2296"/>
    </row>
    <row r="2297" spans="2:45" x14ac:dyDescent="0.25">
      <c r="B2297"/>
      <c r="C2297"/>
      <c r="D2297"/>
      <c r="H2297"/>
      <c r="I2297"/>
      <c r="J2297"/>
      <c r="O2297"/>
      <c r="P2297"/>
      <c r="Q2297"/>
      <c r="AG2297"/>
      <c r="AI2297"/>
      <c r="AJ2297"/>
      <c r="AK2297"/>
      <c r="AL2297"/>
      <c r="AN2297"/>
      <c r="AS2297"/>
    </row>
    <row r="2298" spans="2:45" x14ac:dyDescent="0.25">
      <c r="B2298"/>
      <c r="C2298"/>
      <c r="D2298"/>
      <c r="H2298"/>
      <c r="I2298"/>
      <c r="J2298"/>
      <c r="O2298"/>
      <c r="P2298"/>
      <c r="Q2298"/>
      <c r="AG2298"/>
      <c r="AI2298"/>
      <c r="AJ2298"/>
      <c r="AK2298"/>
      <c r="AL2298"/>
      <c r="AN2298"/>
      <c r="AS2298"/>
    </row>
    <row r="2299" spans="2:45" x14ac:dyDescent="0.25">
      <c r="B2299"/>
      <c r="C2299"/>
      <c r="D2299"/>
      <c r="H2299"/>
      <c r="I2299"/>
      <c r="J2299"/>
      <c r="O2299"/>
      <c r="P2299"/>
      <c r="Q2299"/>
      <c r="AG2299"/>
      <c r="AI2299"/>
      <c r="AJ2299"/>
      <c r="AK2299"/>
      <c r="AL2299"/>
      <c r="AN2299"/>
      <c r="AS2299"/>
    </row>
    <row r="2300" spans="2:45" x14ac:dyDescent="0.25">
      <c r="B2300"/>
      <c r="C2300"/>
      <c r="D2300"/>
      <c r="H2300"/>
      <c r="I2300"/>
      <c r="J2300"/>
      <c r="O2300"/>
      <c r="P2300"/>
      <c r="Q2300"/>
      <c r="AG2300"/>
      <c r="AI2300"/>
      <c r="AJ2300"/>
      <c r="AK2300"/>
      <c r="AL2300"/>
      <c r="AN2300"/>
      <c r="AS2300"/>
    </row>
    <row r="2301" spans="2:45" x14ac:dyDescent="0.25">
      <c r="B2301"/>
      <c r="C2301"/>
      <c r="D2301"/>
      <c r="H2301"/>
      <c r="I2301"/>
      <c r="J2301"/>
      <c r="O2301"/>
      <c r="P2301"/>
      <c r="Q2301"/>
      <c r="AG2301"/>
      <c r="AI2301"/>
      <c r="AJ2301"/>
      <c r="AK2301"/>
      <c r="AL2301"/>
      <c r="AN2301"/>
      <c r="AS2301"/>
    </row>
    <row r="2302" spans="2:45" x14ac:dyDescent="0.25">
      <c r="B2302"/>
      <c r="C2302"/>
      <c r="D2302"/>
      <c r="H2302"/>
      <c r="I2302"/>
      <c r="J2302"/>
      <c r="O2302"/>
      <c r="P2302"/>
      <c r="Q2302"/>
      <c r="AG2302"/>
      <c r="AI2302"/>
      <c r="AJ2302"/>
      <c r="AK2302"/>
      <c r="AL2302"/>
      <c r="AN2302"/>
      <c r="AS2302"/>
    </row>
    <row r="2303" spans="2:45" x14ac:dyDescent="0.25">
      <c r="B2303"/>
      <c r="C2303"/>
      <c r="D2303"/>
      <c r="H2303"/>
      <c r="I2303"/>
      <c r="J2303"/>
      <c r="O2303"/>
      <c r="P2303"/>
      <c r="Q2303"/>
      <c r="AG2303"/>
      <c r="AI2303"/>
      <c r="AJ2303"/>
      <c r="AK2303"/>
      <c r="AL2303"/>
      <c r="AN2303"/>
      <c r="AS2303"/>
    </row>
    <row r="2304" spans="2:45" x14ac:dyDescent="0.25">
      <c r="B2304"/>
      <c r="C2304"/>
      <c r="D2304"/>
      <c r="H2304"/>
      <c r="I2304"/>
      <c r="J2304"/>
      <c r="O2304"/>
      <c r="P2304"/>
      <c r="Q2304"/>
      <c r="AG2304"/>
      <c r="AI2304"/>
      <c r="AJ2304"/>
      <c r="AK2304"/>
      <c r="AL2304"/>
      <c r="AN2304"/>
      <c r="AS2304"/>
    </row>
    <row r="2305" spans="2:45" x14ac:dyDescent="0.25">
      <c r="B2305"/>
      <c r="C2305"/>
      <c r="D2305"/>
      <c r="H2305"/>
      <c r="I2305"/>
      <c r="J2305"/>
      <c r="O2305"/>
      <c r="P2305"/>
      <c r="Q2305"/>
      <c r="AG2305"/>
      <c r="AI2305"/>
      <c r="AJ2305"/>
      <c r="AK2305"/>
      <c r="AL2305"/>
      <c r="AN2305"/>
      <c r="AS2305"/>
    </row>
    <row r="2306" spans="2:45" x14ac:dyDescent="0.25">
      <c r="B2306"/>
      <c r="C2306"/>
      <c r="D2306"/>
      <c r="H2306"/>
      <c r="I2306"/>
      <c r="J2306"/>
      <c r="O2306"/>
      <c r="P2306"/>
      <c r="Q2306"/>
      <c r="AG2306"/>
      <c r="AI2306"/>
      <c r="AJ2306"/>
      <c r="AK2306"/>
      <c r="AL2306"/>
      <c r="AN2306"/>
      <c r="AS2306"/>
    </row>
    <row r="2307" spans="2:45" x14ac:dyDescent="0.25">
      <c r="B2307"/>
      <c r="C2307"/>
      <c r="D2307"/>
      <c r="H2307"/>
      <c r="I2307"/>
      <c r="J2307"/>
      <c r="O2307"/>
      <c r="P2307"/>
      <c r="Q2307"/>
      <c r="AG2307"/>
      <c r="AI2307"/>
      <c r="AJ2307"/>
      <c r="AK2307"/>
      <c r="AL2307"/>
      <c r="AN2307"/>
      <c r="AS2307"/>
    </row>
    <row r="2308" spans="2:45" x14ac:dyDescent="0.25">
      <c r="B2308"/>
      <c r="C2308"/>
      <c r="D2308"/>
      <c r="H2308"/>
      <c r="I2308"/>
      <c r="J2308"/>
      <c r="O2308"/>
      <c r="P2308"/>
      <c r="Q2308"/>
      <c r="AG2308"/>
      <c r="AI2308"/>
      <c r="AJ2308"/>
      <c r="AK2308"/>
      <c r="AL2308"/>
      <c r="AN2308"/>
      <c r="AS2308"/>
    </row>
    <row r="2309" spans="2:45" x14ac:dyDescent="0.25">
      <c r="B2309"/>
      <c r="C2309"/>
      <c r="D2309"/>
      <c r="H2309"/>
      <c r="I2309"/>
      <c r="J2309"/>
      <c r="O2309"/>
      <c r="P2309"/>
      <c r="Q2309"/>
      <c r="AG2309"/>
      <c r="AI2309"/>
      <c r="AJ2309"/>
      <c r="AK2309"/>
      <c r="AL2309"/>
      <c r="AN2309"/>
      <c r="AS2309"/>
    </row>
    <row r="2310" spans="2:45" x14ac:dyDescent="0.25">
      <c r="B2310"/>
      <c r="C2310"/>
      <c r="D2310"/>
      <c r="H2310"/>
      <c r="I2310"/>
      <c r="J2310"/>
      <c r="O2310"/>
      <c r="P2310"/>
      <c r="Q2310"/>
      <c r="AG2310"/>
      <c r="AI2310"/>
      <c r="AJ2310"/>
      <c r="AK2310"/>
      <c r="AL2310"/>
      <c r="AN2310"/>
      <c r="AS2310"/>
    </row>
    <row r="2311" spans="2:45" x14ac:dyDescent="0.25">
      <c r="B2311"/>
      <c r="C2311"/>
      <c r="D2311"/>
      <c r="H2311"/>
      <c r="I2311"/>
      <c r="J2311"/>
      <c r="O2311"/>
      <c r="P2311"/>
      <c r="Q2311"/>
      <c r="AG2311"/>
      <c r="AI2311"/>
      <c r="AJ2311"/>
      <c r="AK2311"/>
      <c r="AL2311"/>
      <c r="AN2311"/>
      <c r="AS2311"/>
    </row>
    <row r="2312" spans="2:45" x14ac:dyDescent="0.25">
      <c r="B2312"/>
      <c r="C2312"/>
      <c r="D2312"/>
      <c r="H2312"/>
      <c r="I2312"/>
      <c r="J2312"/>
      <c r="O2312"/>
      <c r="P2312"/>
      <c r="Q2312"/>
      <c r="AG2312"/>
      <c r="AI2312"/>
      <c r="AJ2312"/>
      <c r="AK2312"/>
      <c r="AL2312"/>
      <c r="AN2312"/>
      <c r="AS2312"/>
    </row>
    <row r="2313" spans="2:45" x14ac:dyDescent="0.25">
      <c r="B2313"/>
      <c r="C2313"/>
      <c r="D2313"/>
      <c r="H2313"/>
      <c r="I2313"/>
      <c r="J2313"/>
      <c r="O2313"/>
      <c r="P2313"/>
      <c r="Q2313"/>
      <c r="AG2313"/>
      <c r="AI2313"/>
      <c r="AJ2313"/>
      <c r="AK2313"/>
      <c r="AL2313"/>
      <c r="AN2313"/>
      <c r="AS2313"/>
    </row>
    <row r="2314" spans="2:45" x14ac:dyDescent="0.25">
      <c r="B2314"/>
      <c r="C2314"/>
      <c r="D2314"/>
      <c r="H2314"/>
      <c r="I2314"/>
      <c r="J2314"/>
      <c r="O2314"/>
      <c r="P2314"/>
      <c r="Q2314"/>
      <c r="AG2314"/>
      <c r="AI2314"/>
      <c r="AJ2314"/>
      <c r="AK2314"/>
      <c r="AL2314"/>
      <c r="AN2314"/>
      <c r="AS2314"/>
    </row>
    <row r="2315" spans="2:45" x14ac:dyDescent="0.25">
      <c r="B2315"/>
      <c r="C2315"/>
      <c r="D2315"/>
      <c r="H2315"/>
      <c r="I2315"/>
      <c r="J2315"/>
      <c r="O2315"/>
      <c r="P2315"/>
      <c r="Q2315"/>
      <c r="AG2315"/>
      <c r="AI2315"/>
      <c r="AJ2315"/>
      <c r="AK2315"/>
      <c r="AL2315"/>
      <c r="AN2315"/>
      <c r="AS2315"/>
    </row>
    <row r="2316" spans="2:45" x14ac:dyDescent="0.25">
      <c r="B2316"/>
      <c r="C2316"/>
      <c r="D2316"/>
      <c r="H2316"/>
      <c r="I2316"/>
      <c r="J2316"/>
      <c r="O2316"/>
      <c r="P2316"/>
      <c r="Q2316"/>
      <c r="AG2316"/>
      <c r="AI2316"/>
      <c r="AJ2316"/>
      <c r="AK2316"/>
      <c r="AL2316"/>
      <c r="AN2316"/>
      <c r="AS2316"/>
    </row>
    <row r="2317" spans="2:45" x14ac:dyDescent="0.25">
      <c r="B2317"/>
      <c r="C2317"/>
      <c r="D2317"/>
      <c r="H2317"/>
      <c r="I2317"/>
      <c r="J2317"/>
      <c r="O2317"/>
      <c r="P2317"/>
      <c r="Q2317"/>
      <c r="AG2317"/>
      <c r="AI2317"/>
      <c r="AJ2317"/>
      <c r="AK2317"/>
      <c r="AL2317"/>
      <c r="AN2317"/>
      <c r="AS2317"/>
    </row>
    <row r="2318" spans="2:45" x14ac:dyDescent="0.25">
      <c r="B2318"/>
      <c r="C2318"/>
      <c r="D2318"/>
      <c r="H2318"/>
      <c r="I2318"/>
      <c r="J2318"/>
      <c r="O2318"/>
      <c r="P2318"/>
      <c r="Q2318"/>
      <c r="AG2318"/>
      <c r="AI2318"/>
      <c r="AJ2318"/>
      <c r="AK2318"/>
      <c r="AL2318"/>
      <c r="AN2318"/>
      <c r="AS2318"/>
    </row>
    <row r="2319" spans="2:45" x14ac:dyDescent="0.25">
      <c r="B2319"/>
      <c r="C2319"/>
      <c r="D2319"/>
      <c r="H2319"/>
      <c r="I2319"/>
      <c r="J2319"/>
      <c r="O2319"/>
      <c r="P2319"/>
      <c r="Q2319"/>
      <c r="AG2319"/>
      <c r="AI2319"/>
      <c r="AJ2319"/>
      <c r="AK2319"/>
      <c r="AL2319"/>
      <c r="AN2319"/>
      <c r="AS2319"/>
    </row>
    <row r="2320" spans="2:45" x14ac:dyDescent="0.25">
      <c r="B2320"/>
      <c r="C2320"/>
      <c r="D2320"/>
      <c r="H2320"/>
      <c r="I2320"/>
      <c r="J2320"/>
      <c r="O2320"/>
      <c r="P2320"/>
      <c r="Q2320"/>
      <c r="AG2320"/>
      <c r="AI2320"/>
      <c r="AJ2320"/>
      <c r="AK2320"/>
      <c r="AL2320"/>
      <c r="AN2320"/>
      <c r="AS2320"/>
    </row>
    <row r="2321" spans="2:45" x14ac:dyDescent="0.25">
      <c r="B2321"/>
      <c r="C2321"/>
      <c r="D2321"/>
      <c r="H2321"/>
      <c r="I2321"/>
      <c r="J2321"/>
      <c r="O2321"/>
      <c r="P2321"/>
      <c r="Q2321"/>
      <c r="AG2321"/>
      <c r="AI2321"/>
      <c r="AJ2321"/>
      <c r="AK2321"/>
      <c r="AL2321"/>
      <c r="AN2321"/>
      <c r="AS2321"/>
    </row>
    <row r="2322" spans="2:45" x14ac:dyDescent="0.25">
      <c r="B2322"/>
      <c r="C2322"/>
      <c r="D2322"/>
      <c r="H2322"/>
      <c r="I2322"/>
      <c r="J2322"/>
      <c r="O2322"/>
      <c r="P2322"/>
      <c r="Q2322"/>
      <c r="AG2322"/>
      <c r="AI2322"/>
      <c r="AJ2322"/>
      <c r="AK2322"/>
      <c r="AL2322"/>
      <c r="AN2322"/>
      <c r="AS2322"/>
    </row>
    <row r="2323" spans="2:45" x14ac:dyDescent="0.25">
      <c r="B2323"/>
      <c r="C2323"/>
      <c r="D2323"/>
      <c r="H2323"/>
      <c r="I2323"/>
      <c r="J2323"/>
      <c r="O2323"/>
      <c r="P2323"/>
      <c r="Q2323"/>
      <c r="AG2323"/>
      <c r="AI2323"/>
      <c r="AJ2323"/>
      <c r="AK2323"/>
      <c r="AL2323"/>
      <c r="AN2323"/>
      <c r="AS2323"/>
    </row>
    <row r="2324" spans="2:45" x14ac:dyDescent="0.25">
      <c r="B2324"/>
      <c r="C2324"/>
      <c r="D2324"/>
      <c r="H2324"/>
      <c r="I2324"/>
      <c r="J2324"/>
      <c r="O2324"/>
      <c r="P2324"/>
      <c r="Q2324"/>
      <c r="AG2324"/>
      <c r="AI2324"/>
      <c r="AJ2324"/>
      <c r="AK2324"/>
      <c r="AL2324"/>
      <c r="AN2324"/>
      <c r="AS2324"/>
    </row>
    <row r="2325" spans="2:45" x14ac:dyDescent="0.25">
      <c r="B2325"/>
      <c r="C2325"/>
      <c r="D2325"/>
      <c r="H2325"/>
      <c r="I2325"/>
      <c r="J2325"/>
      <c r="O2325"/>
      <c r="P2325"/>
      <c r="Q2325"/>
      <c r="AG2325"/>
      <c r="AI2325"/>
      <c r="AJ2325"/>
      <c r="AK2325"/>
      <c r="AL2325"/>
      <c r="AN2325"/>
      <c r="AS2325"/>
    </row>
    <row r="2326" spans="2:45" x14ac:dyDescent="0.25">
      <c r="B2326"/>
      <c r="C2326"/>
      <c r="D2326"/>
      <c r="H2326"/>
      <c r="I2326"/>
      <c r="J2326"/>
      <c r="O2326"/>
      <c r="P2326"/>
      <c r="Q2326"/>
      <c r="AG2326"/>
      <c r="AI2326"/>
      <c r="AJ2326"/>
      <c r="AK2326"/>
      <c r="AL2326"/>
      <c r="AN2326"/>
      <c r="AS2326"/>
    </row>
    <row r="2327" spans="2:45" x14ac:dyDescent="0.25">
      <c r="B2327"/>
      <c r="C2327"/>
      <c r="D2327"/>
      <c r="H2327"/>
      <c r="I2327"/>
      <c r="J2327"/>
      <c r="O2327"/>
      <c r="P2327"/>
      <c r="Q2327"/>
      <c r="AG2327"/>
      <c r="AI2327"/>
      <c r="AJ2327"/>
      <c r="AK2327"/>
      <c r="AL2327"/>
      <c r="AN2327"/>
      <c r="AS2327"/>
    </row>
    <row r="2328" spans="2:45" x14ac:dyDescent="0.25">
      <c r="B2328"/>
      <c r="C2328"/>
      <c r="D2328"/>
      <c r="H2328"/>
      <c r="I2328"/>
      <c r="J2328"/>
      <c r="O2328"/>
      <c r="P2328"/>
      <c r="Q2328"/>
      <c r="AG2328"/>
      <c r="AI2328"/>
      <c r="AJ2328"/>
      <c r="AK2328"/>
      <c r="AL2328"/>
      <c r="AN2328"/>
      <c r="AS2328"/>
    </row>
    <row r="2329" spans="2:45" x14ac:dyDescent="0.25">
      <c r="B2329"/>
      <c r="C2329"/>
      <c r="D2329"/>
      <c r="H2329"/>
      <c r="I2329"/>
      <c r="J2329"/>
      <c r="O2329"/>
      <c r="P2329"/>
      <c r="Q2329"/>
      <c r="AG2329"/>
      <c r="AI2329"/>
      <c r="AJ2329"/>
      <c r="AK2329"/>
      <c r="AL2329"/>
      <c r="AN2329"/>
      <c r="AS2329"/>
    </row>
    <row r="2330" spans="2:45" x14ac:dyDescent="0.25">
      <c r="B2330"/>
      <c r="C2330"/>
      <c r="D2330"/>
      <c r="H2330"/>
      <c r="I2330"/>
      <c r="J2330"/>
      <c r="O2330"/>
      <c r="P2330"/>
      <c r="Q2330"/>
      <c r="AG2330"/>
      <c r="AI2330"/>
      <c r="AJ2330"/>
      <c r="AK2330"/>
      <c r="AL2330"/>
      <c r="AN2330"/>
      <c r="AS2330"/>
    </row>
    <row r="2331" spans="2:45" x14ac:dyDescent="0.25">
      <c r="B2331"/>
      <c r="C2331"/>
      <c r="D2331"/>
      <c r="H2331"/>
      <c r="I2331"/>
      <c r="J2331"/>
      <c r="O2331"/>
      <c r="P2331"/>
      <c r="Q2331"/>
      <c r="AG2331"/>
      <c r="AI2331"/>
      <c r="AJ2331"/>
      <c r="AK2331"/>
      <c r="AL2331"/>
      <c r="AN2331"/>
      <c r="AS2331"/>
    </row>
    <row r="2332" spans="2:45" x14ac:dyDescent="0.25">
      <c r="B2332"/>
      <c r="C2332"/>
      <c r="D2332"/>
      <c r="H2332"/>
      <c r="I2332"/>
      <c r="J2332"/>
      <c r="O2332"/>
      <c r="P2332"/>
      <c r="Q2332"/>
      <c r="AG2332"/>
      <c r="AI2332"/>
      <c r="AJ2332"/>
      <c r="AK2332"/>
      <c r="AL2332"/>
      <c r="AN2332"/>
      <c r="AS2332"/>
    </row>
    <row r="2333" spans="2:45" x14ac:dyDescent="0.25">
      <c r="B2333"/>
      <c r="C2333"/>
      <c r="D2333"/>
      <c r="H2333"/>
      <c r="I2333"/>
      <c r="J2333"/>
      <c r="O2333"/>
      <c r="P2333"/>
      <c r="Q2333"/>
      <c r="AG2333"/>
      <c r="AI2333"/>
      <c r="AJ2333"/>
      <c r="AK2333"/>
      <c r="AL2333"/>
      <c r="AN2333"/>
      <c r="AS2333"/>
    </row>
    <row r="2334" spans="2:45" x14ac:dyDescent="0.25">
      <c r="B2334"/>
      <c r="C2334"/>
      <c r="D2334"/>
      <c r="H2334"/>
      <c r="I2334"/>
      <c r="J2334"/>
      <c r="O2334"/>
      <c r="P2334"/>
      <c r="Q2334"/>
      <c r="AG2334"/>
      <c r="AI2334"/>
      <c r="AJ2334"/>
      <c r="AK2334"/>
      <c r="AL2334"/>
      <c r="AN2334"/>
      <c r="AS2334"/>
    </row>
    <row r="2335" spans="2:45" x14ac:dyDescent="0.25">
      <c r="B2335"/>
      <c r="C2335"/>
      <c r="D2335"/>
      <c r="H2335"/>
      <c r="I2335"/>
      <c r="J2335"/>
      <c r="O2335"/>
      <c r="P2335"/>
      <c r="Q2335"/>
      <c r="AG2335"/>
      <c r="AI2335"/>
      <c r="AJ2335"/>
      <c r="AK2335"/>
      <c r="AL2335"/>
      <c r="AN2335"/>
      <c r="AS2335"/>
    </row>
    <row r="2336" spans="2:45" x14ac:dyDescent="0.25">
      <c r="B2336"/>
      <c r="C2336"/>
      <c r="D2336"/>
      <c r="H2336"/>
      <c r="I2336"/>
      <c r="J2336"/>
      <c r="O2336"/>
      <c r="P2336"/>
      <c r="Q2336"/>
      <c r="AG2336"/>
      <c r="AI2336"/>
      <c r="AJ2336"/>
      <c r="AK2336"/>
      <c r="AL2336"/>
      <c r="AN2336"/>
      <c r="AS2336"/>
    </row>
    <row r="2337" spans="2:45" x14ac:dyDescent="0.25">
      <c r="B2337"/>
      <c r="C2337"/>
      <c r="D2337"/>
      <c r="H2337"/>
      <c r="I2337"/>
      <c r="J2337"/>
      <c r="O2337"/>
      <c r="P2337"/>
      <c r="Q2337"/>
      <c r="AG2337"/>
      <c r="AI2337"/>
      <c r="AJ2337"/>
      <c r="AK2337"/>
      <c r="AL2337"/>
      <c r="AN2337"/>
      <c r="AS2337"/>
    </row>
    <row r="2338" spans="2:45" x14ac:dyDescent="0.25">
      <c r="B2338"/>
      <c r="C2338"/>
      <c r="D2338"/>
      <c r="H2338"/>
      <c r="I2338"/>
      <c r="J2338"/>
      <c r="O2338"/>
      <c r="P2338"/>
      <c r="Q2338"/>
      <c r="AG2338"/>
      <c r="AI2338"/>
      <c r="AJ2338"/>
      <c r="AK2338"/>
      <c r="AL2338"/>
      <c r="AN2338"/>
      <c r="AS2338"/>
    </row>
    <row r="2339" spans="2:45" x14ac:dyDescent="0.25">
      <c r="B2339"/>
      <c r="C2339"/>
      <c r="D2339"/>
      <c r="H2339"/>
      <c r="I2339"/>
      <c r="J2339"/>
      <c r="O2339"/>
      <c r="P2339"/>
      <c r="Q2339"/>
      <c r="AG2339"/>
      <c r="AI2339"/>
      <c r="AJ2339"/>
      <c r="AK2339"/>
      <c r="AL2339"/>
      <c r="AN2339"/>
      <c r="AS2339"/>
    </row>
    <row r="2340" spans="2:45" x14ac:dyDescent="0.25">
      <c r="B2340"/>
      <c r="C2340"/>
      <c r="D2340"/>
      <c r="H2340"/>
      <c r="I2340"/>
      <c r="J2340"/>
      <c r="O2340"/>
      <c r="P2340"/>
      <c r="Q2340"/>
      <c r="AG2340"/>
      <c r="AI2340"/>
      <c r="AJ2340"/>
      <c r="AK2340"/>
      <c r="AL2340"/>
      <c r="AN2340"/>
      <c r="AS2340"/>
    </row>
    <row r="2341" spans="2:45" x14ac:dyDescent="0.25">
      <c r="B2341"/>
      <c r="C2341"/>
      <c r="D2341"/>
      <c r="H2341"/>
      <c r="I2341"/>
      <c r="J2341"/>
      <c r="O2341"/>
      <c r="P2341"/>
      <c r="Q2341"/>
      <c r="AG2341"/>
      <c r="AI2341"/>
      <c r="AJ2341"/>
      <c r="AK2341"/>
      <c r="AL2341"/>
      <c r="AN2341"/>
      <c r="AS2341"/>
    </row>
    <row r="2342" spans="2:45" x14ac:dyDescent="0.25">
      <c r="B2342"/>
      <c r="C2342"/>
      <c r="D2342"/>
      <c r="H2342"/>
      <c r="I2342"/>
      <c r="J2342"/>
      <c r="O2342"/>
      <c r="P2342"/>
      <c r="Q2342"/>
      <c r="AG2342"/>
      <c r="AI2342"/>
      <c r="AJ2342"/>
      <c r="AK2342"/>
      <c r="AL2342"/>
      <c r="AN2342"/>
      <c r="AS2342"/>
    </row>
    <row r="2343" spans="2:45" x14ac:dyDescent="0.25">
      <c r="B2343"/>
      <c r="C2343"/>
      <c r="D2343"/>
      <c r="H2343"/>
      <c r="I2343"/>
      <c r="J2343"/>
      <c r="O2343"/>
      <c r="P2343"/>
      <c r="Q2343"/>
      <c r="AG2343"/>
      <c r="AI2343"/>
      <c r="AJ2343"/>
      <c r="AK2343"/>
      <c r="AL2343"/>
      <c r="AN2343"/>
      <c r="AS2343"/>
    </row>
    <row r="2344" spans="2:45" x14ac:dyDescent="0.25">
      <c r="B2344"/>
      <c r="C2344"/>
      <c r="D2344"/>
      <c r="H2344"/>
      <c r="I2344"/>
      <c r="J2344"/>
      <c r="O2344"/>
      <c r="P2344"/>
      <c r="Q2344"/>
      <c r="AG2344"/>
      <c r="AI2344"/>
      <c r="AJ2344"/>
      <c r="AK2344"/>
      <c r="AL2344"/>
      <c r="AN2344"/>
      <c r="AS2344"/>
    </row>
    <row r="2345" spans="2:45" x14ac:dyDescent="0.25">
      <c r="B2345"/>
      <c r="C2345"/>
      <c r="D2345"/>
      <c r="H2345"/>
      <c r="I2345"/>
      <c r="J2345"/>
      <c r="O2345"/>
      <c r="P2345"/>
      <c r="Q2345"/>
      <c r="AG2345"/>
      <c r="AI2345"/>
      <c r="AJ2345"/>
      <c r="AK2345"/>
      <c r="AL2345"/>
      <c r="AN2345"/>
      <c r="AS2345"/>
    </row>
    <row r="2346" spans="2:45" x14ac:dyDescent="0.25">
      <c r="B2346"/>
      <c r="C2346"/>
      <c r="D2346"/>
      <c r="H2346"/>
      <c r="I2346"/>
      <c r="J2346"/>
      <c r="O2346"/>
      <c r="P2346"/>
      <c r="Q2346"/>
      <c r="AG2346"/>
      <c r="AI2346"/>
      <c r="AJ2346"/>
      <c r="AK2346"/>
      <c r="AL2346"/>
      <c r="AN2346"/>
      <c r="AS2346"/>
    </row>
    <row r="2347" spans="2:45" x14ac:dyDescent="0.25">
      <c r="B2347"/>
      <c r="C2347"/>
      <c r="D2347"/>
      <c r="H2347"/>
      <c r="I2347"/>
      <c r="J2347"/>
      <c r="O2347"/>
      <c r="P2347"/>
      <c r="Q2347"/>
      <c r="AG2347"/>
      <c r="AI2347"/>
      <c r="AJ2347"/>
      <c r="AK2347"/>
      <c r="AL2347"/>
      <c r="AN2347"/>
      <c r="AS2347"/>
    </row>
    <row r="2348" spans="2:45" x14ac:dyDescent="0.25">
      <c r="B2348"/>
      <c r="C2348"/>
      <c r="D2348"/>
      <c r="H2348"/>
      <c r="I2348"/>
      <c r="J2348"/>
      <c r="O2348"/>
      <c r="P2348"/>
      <c r="Q2348"/>
      <c r="AG2348"/>
      <c r="AI2348"/>
      <c r="AJ2348"/>
      <c r="AK2348"/>
      <c r="AL2348"/>
      <c r="AN2348"/>
      <c r="AS2348"/>
    </row>
    <row r="2349" spans="2:45" x14ac:dyDescent="0.25">
      <c r="B2349"/>
      <c r="C2349"/>
      <c r="D2349"/>
      <c r="H2349"/>
      <c r="I2349"/>
      <c r="J2349"/>
      <c r="O2349"/>
      <c r="P2349"/>
      <c r="Q2349"/>
      <c r="AG2349"/>
      <c r="AI2349"/>
      <c r="AJ2349"/>
      <c r="AK2349"/>
      <c r="AL2349"/>
      <c r="AN2349"/>
      <c r="AS2349"/>
    </row>
    <row r="2350" spans="2:45" x14ac:dyDescent="0.25">
      <c r="B2350"/>
      <c r="C2350"/>
      <c r="D2350"/>
      <c r="H2350"/>
      <c r="I2350"/>
      <c r="J2350"/>
      <c r="O2350"/>
      <c r="P2350"/>
      <c r="Q2350"/>
      <c r="AG2350"/>
      <c r="AI2350"/>
      <c r="AJ2350"/>
      <c r="AK2350"/>
      <c r="AL2350"/>
      <c r="AN2350"/>
      <c r="AS2350"/>
    </row>
    <row r="2351" spans="2:45" x14ac:dyDescent="0.25">
      <c r="B2351"/>
      <c r="C2351"/>
      <c r="D2351"/>
      <c r="H2351"/>
      <c r="I2351"/>
      <c r="J2351"/>
      <c r="O2351"/>
      <c r="P2351"/>
      <c r="Q2351"/>
      <c r="AG2351"/>
      <c r="AI2351"/>
      <c r="AJ2351"/>
      <c r="AK2351"/>
      <c r="AL2351"/>
      <c r="AN2351"/>
      <c r="AS2351"/>
    </row>
    <row r="2352" spans="2:45" x14ac:dyDescent="0.25">
      <c r="B2352"/>
      <c r="C2352"/>
      <c r="D2352"/>
      <c r="H2352"/>
      <c r="I2352"/>
      <c r="J2352"/>
      <c r="O2352"/>
      <c r="P2352"/>
      <c r="Q2352"/>
      <c r="AG2352"/>
      <c r="AI2352"/>
      <c r="AJ2352"/>
      <c r="AK2352"/>
      <c r="AL2352"/>
      <c r="AN2352"/>
      <c r="AS2352"/>
    </row>
    <row r="2353" spans="2:45" x14ac:dyDescent="0.25">
      <c r="B2353"/>
      <c r="C2353"/>
      <c r="D2353"/>
      <c r="H2353"/>
      <c r="I2353"/>
      <c r="J2353"/>
      <c r="O2353"/>
      <c r="P2353"/>
      <c r="Q2353"/>
      <c r="AG2353"/>
      <c r="AI2353"/>
      <c r="AJ2353"/>
      <c r="AK2353"/>
      <c r="AL2353"/>
      <c r="AN2353"/>
      <c r="AS2353"/>
    </row>
    <row r="2354" spans="2:45" x14ac:dyDescent="0.25">
      <c r="B2354"/>
      <c r="C2354"/>
      <c r="D2354"/>
      <c r="H2354"/>
      <c r="I2354"/>
      <c r="J2354"/>
      <c r="O2354"/>
      <c r="P2354"/>
      <c r="Q2354"/>
      <c r="AG2354"/>
      <c r="AI2354"/>
      <c r="AJ2354"/>
      <c r="AK2354"/>
      <c r="AL2354"/>
      <c r="AN2354"/>
      <c r="AS2354"/>
    </row>
    <row r="2355" spans="2:45" x14ac:dyDescent="0.25">
      <c r="B2355"/>
      <c r="C2355"/>
      <c r="D2355"/>
      <c r="H2355"/>
      <c r="I2355"/>
      <c r="J2355"/>
      <c r="O2355"/>
      <c r="P2355"/>
      <c r="Q2355"/>
      <c r="AG2355"/>
      <c r="AI2355"/>
      <c r="AJ2355"/>
      <c r="AK2355"/>
      <c r="AL2355"/>
      <c r="AN2355"/>
      <c r="AS2355"/>
    </row>
    <row r="2356" spans="2:45" x14ac:dyDescent="0.25">
      <c r="B2356"/>
      <c r="C2356"/>
      <c r="D2356"/>
      <c r="H2356"/>
      <c r="I2356"/>
      <c r="J2356"/>
      <c r="O2356"/>
      <c r="P2356"/>
      <c r="Q2356"/>
      <c r="AG2356"/>
      <c r="AI2356"/>
      <c r="AJ2356"/>
      <c r="AK2356"/>
      <c r="AL2356"/>
      <c r="AN2356"/>
      <c r="AS2356"/>
    </row>
    <row r="2357" spans="2:45" x14ac:dyDescent="0.25">
      <c r="B2357"/>
      <c r="C2357"/>
      <c r="D2357"/>
      <c r="H2357"/>
      <c r="I2357"/>
      <c r="J2357"/>
      <c r="O2357"/>
      <c r="P2357"/>
      <c r="Q2357"/>
      <c r="AG2357"/>
      <c r="AI2357"/>
      <c r="AJ2357"/>
      <c r="AK2357"/>
      <c r="AL2357"/>
      <c r="AN2357"/>
      <c r="AS2357"/>
    </row>
    <row r="2358" spans="2:45" x14ac:dyDescent="0.25">
      <c r="B2358"/>
      <c r="C2358"/>
      <c r="D2358"/>
      <c r="H2358"/>
      <c r="I2358"/>
      <c r="J2358"/>
      <c r="O2358"/>
      <c r="P2358"/>
      <c r="Q2358"/>
      <c r="AG2358"/>
      <c r="AI2358"/>
      <c r="AJ2358"/>
      <c r="AK2358"/>
      <c r="AL2358"/>
      <c r="AN2358"/>
      <c r="AS2358"/>
    </row>
    <row r="2359" spans="2:45" x14ac:dyDescent="0.25">
      <c r="B2359"/>
      <c r="C2359"/>
      <c r="D2359"/>
      <c r="H2359"/>
      <c r="I2359"/>
      <c r="J2359"/>
      <c r="O2359"/>
      <c r="P2359"/>
      <c r="Q2359"/>
      <c r="AG2359"/>
      <c r="AI2359"/>
      <c r="AJ2359"/>
      <c r="AK2359"/>
      <c r="AL2359"/>
      <c r="AN2359"/>
      <c r="AS2359"/>
    </row>
    <row r="2360" spans="2:45" x14ac:dyDescent="0.25">
      <c r="B2360"/>
      <c r="C2360"/>
      <c r="D2360"/>
      <c r="H2360"/>
      <c r="I2360"/>
      <c r="J2360"/>
      <c r="O2360"/>
      <c r="P2360"/>
      <c r="Q2360"/>
      <c r="AG2360"/>
      <c r="AI2360"/>
      <c r="AJ2360"/>
      <c r="AK2360"/>
      <c r="AL2360"/>
      <c r="AN2360"/>
      <c r="AS2360"/>
    </row>
    <row r="2361" spans="2:45" x14ac:dyDescent="0.25">
      <c r="B2361"/>
      <c r="C2361"/>
      <c r="D2361"/>
      <c r="H2361"/>
      <c r="I2361"/>
      <c r="J2361"/>
      <c r="O2361"/>
      <c r="P2361"/>
      <c r="Q2361"/>
      <c r="AG2361"/>
      <c r="AI2361"/>
      <c r="AJ2361"/>
      <c r="AK2361"/>
      <c r="AL2361"/>
      <c r="AN2361"/>
      <c r="AS2361"/>
    </row>
    <row r="2362" spans="2:45" x14ac:dyDescent="0.25">
      <c r="B2362"/>
      <c r="C2362"/>
      <c r="D2362"/>
      <c r="H2362"/>
      <c r="I2362"/>
      <c r="J2362"/>
      <c r="O2362"/>
      <c r="P2362"/>
      <c r="Q2362"/>
      <c r="AG2362"/>
      <c r="AI2362"/>
      <c r="AJ2362"/>
      <c r="AK2362"/>
      <c r="AL2362"/>
      <c r="AN2362"/>
      <c r="AS2362"/>
    </row>
    <row r="2363" spans="2:45" x14ac:dyDescent="0.25">
      <c r="B2363"/>
      <c r="C2363"/>
      <c r="D2363"/>
      <c r="H2363"/>
      <c r="I2363"/>
      <c r="J2363"/>
      <c r="O2363"/>
      <c r="P2363"/>
      <c r="Q2363"/>
      <c r="AG2363"/>
      <c r="AI2363"/>
      <c r="AJ2363"/>
      <c r="AK2363"/>
      <c r="AL2363"/>
      <c r="AN2363"/>
      <c r="AS2363"/>
    </row>
    <row r="2364" spans="2:45" x14ac:dyDescent="0.25">
      <c r="B2364"/>
      <c r="C2364"/>
      <c r="D2364"/>
      <c r="H2364"/>
      <c r="I2364"/>
      <c r="J2364"/>
      <c r="O2364"/>
      <c r="P2364"/>
      <c r="Q2364"/>
      <c r="AG2364"/>
      <c r="AI2364"/>
      <c r="AJ2364"/>
      <c r="AK2364"/>
      <c r="AL2364"/>
      <c r="AN2364"/>
      <c r="AS2364"/>
    </row>
    <row r="2365" spans="2:45" x14ac:dyDescent="0.25">
      <c r="B2365"/>
      <c r="C2365"/>
      <c r="D2365"/>
      <c r="H2365"/>
      <c r="I2365"/>
      <c r="J2365"/>
      <c r="O2365"/>
      <c r="P2365"/>
      <c r="Q2365"/>
      <c r="AG2365"/>
      <c r="AI2365"/>
      <c r="AJ2365"/>
      <c r="AK2365"/>
      <c r="AL2365"/>
      <c r="AN2365"/>
      <c r="AS2365"/>
    </row>
    <row r="2366" spans="2:45" x14ac:dyDescent="0.25">
      <c r="B2366"/>
      <c r="C2366"/>
      <c r="D2366"/>
      <c r="H2366"/>
      <c r="I2366"/>
      <c r="J2366"/>
      <c r="O2366"/>
      <c r="P2366"/>
      <c r="Q2366"/>
      <c r="AG2366"/>
      <c r="AI2366"/>
      <c r="AJ2366"/>
      <c r="AK2366"/>
      <c r="AL2366"/>
      <c r="AN2366"/>
      <c r="AS2366"/>
    </row>
    <row r="2367" spans="2:45" x14ac:dyDescent="0.25">
      <c r="B2367"/>
      <c r="C2367"/>
      <c r="D2367"/>
      <c r="H2367"/>
      <c r="I2367"/>
      <c r="J2367"/>
      <c r="O2367"/>
      <c r="P2367"/>
      <c r="Q2367"/>
      <c r="AG2367"/>
      <c r="AI2367"/>
      <c r="AJ2367"/>
      <c r="AK2367"/>
      <c r="AL2367"/>
      <c r="AN2367"/>
      <c r="AS2367"/>
    </row>
    <row r="2368" spans="2:45" x14ac:dyDescent="0.25">
      <c r="B2368"/>
      <c r="C2368"/>
      <c r="D2368"/>
      <c r="H2368"/>
      <c r="I2368"/>
      <c r="J2368"/>
      <c r="O2368"/>
      <c r="P2368"/>
      <c r="Q2368"/>
      <c r="AG2368"/>
      <c r="AI2368"/>
      <c r="AJ2368"/>
      <c r="AK2368"/>
      <c r="AL2368"/>
      <c r="AN2368"/>
      <c r="AS2368"/>
    </row>
    <row r="2369" spans="2:45" x14ac:dyDescent="0.25">
      <c r="B2369"/>
      <c r="C2369"/>
      <c r="D2369"/>
      <c r="H2369"/>
      <c r="I2369"/>
      <c r="J2369"/>
      <c r="O2369"/>
      <c r="P2369"/>
      <c r="Q2369"/>
      <c r="AG2369"/>
      <c r="AI2369"/>
      <c r="AJ2369"/>
      <c r="AK2369"/>
      <c r="AL2369"/>
      <c r="AN2369"/>
      <c r="AS2369"/>
    </row>
    <row r="2370" spans="2:45" x14ac:dyDescent="0.25">
      <c r="B2370"/>
      <c r="C2370"/>
      <c r="D2370"/>
      <c r="H2370"/>
      <c r="I2370"/>
      <c r="J2370"/>
      <c r="O2370"/>
      <c r="P2370"/>
      <c r="Q2370"/>
      <c r="AG2370"/>
      <c r="AI2370"/>
      <c r="AJ2370"/>
      <c r="AK2370"/>
      <c r="AL2370"/>
      <c r="AN2370"/>
      <c r="AS2370"/>
    </row>
    <row r="2371" spans="2:45" x14ac:dyDescent="0.25">
      <c r="B2371"/>
      <c r="C2371"/>
      <c r="D2371"/>
      <c r="H2371"/>
      <c r="I2371"/>
      <c r="J2371"/>
      <c r="O2371"/>
      <c r="P2371"/>
      <c r="Q2371"/>
      <c r="AG2371"/>
      <c r="AI2371"/>
      <c r="AJ2371"/>
      <c r="AK2371"/>
      <c r="AL2371"/>
      <c r="AN2371"/>
      <c r="AS2371"/>
    </row>
    <row r="2372" spans="2:45" x14ac:dyDescent="0.25">
      <c r="B2372"/>
      <c r="C2372"/>
      <c r="D2372"/>
      <c r="H2372"/>
      <c r="I2372"/>
      <c r="J2372"/>
      <c r="O2372"/>
      <c r="P2372"/>
      <c r="Q2372"/>
      <c r="AG2372"/>
      <c r="AI2372"/>
      <c r="AJ2372"/>
      <c r="AK2372"/>
      <c r="AL2372"/>
      <c r="AN2372"/>
      <c r="AS2372"/>
    </row>
    <row r="2373" spans="2:45" x14ac:dyDescent="0.25">
      <c r="B2373"/>
      <c r="C2373"/>
      <c r="D2373"/>
      <c r="H2373"/>
      <c r="I2373"/>
      <c r="J2373"/>
      <c r="O2373"/>
      <c r="P2373"/>
      <c r="Q2373"/>
      <c r="AG2373"/>
      <c r="AI2373"/>
      <c r="AJ2373"/>
      <c r="AK2373"/>
      <c r="AL2373"/>
      <c r="AN2373"/>
      <c r="AS2373"/>
    </row>
    <row r="2374" spans="2:45" x14ac:dyDescent="0.25">
      <c r="B2374"/>
      <c r="C2374"/>
      <c r="D2374"/>
      <c r="H2374"/>
      <c r="I2374"/>
      <c r="J2374"/>
      <c r="O2374"/>
      <c r="P2374"/>
      <c r="Q2374"/>
      <c r="AG2374"/>
      <c r="AI2374"/>
      <c r="AJ2374"/>
      <c r="AK2374"/>
      <c r="AL2374"/>
      <c r="AN2374"/>
      <c r="AS2374"/>
    </row>
    <row r="2375" spans="2:45" x14ac:dyDescent="0.25">
      <c r="B2375"/>
      <c r="C2375"/>
      <c r="D2375"/>
      <c r="H2375"/>
      <c r="I2375"/>
      <c r="J2375"/>
      <c r="O2375"/>
      <c r="P2375"/>
      <c r="Q2375"/>
      <c r="AG2375"/>
      <c r="AI2375"/>
      <c r="AJ2375"/>
      <c r="AK2375"/>
      <c r="AL2375"/>
      <c r="AN2375"/>
      <c r="AS2375"/>
    </row>
    <row r="2376" spans="2:45" x14ac:dyDescent="0.25">
      <c r="B2376"/>
      <c r="C2376"/>
      <c r="D2376"/>
      <c r="H2376"/>
      <c r="I2376"/>
      <c r="J2376"/>
      <c r="O2376"/>
      <c r="P2376"/>
      <c r="Q2376"/>
      <c r="AG2376"/>
      <c r="AI2376"/>
      <c r="AJ2376"/>
      <c r="AK2376"/>
      <c r="AL2376"/>
      <c r="AN2376"/>
      <c r="AS2376"/>
    </row>
    <row r="2377" spans="2:45" x14ac:dyDescent="0.25">
      <c r="B2377"/>
      <c r="C2377"/>
      <c r="D2377"/>
      <c r="H2377"/>
      <c r="I2377"/>
      <c r="J2377"/>
      <c r="O2377"/>
      <c r="P2377"/>
      <c r="Q2377"/>
      <c r="AG2377"/>
      <c r="AI2377"/>
      <c r="AJ2377"/>
      <c r="AK2377"/>
      <c r="AL2377"/>
      <c r="AN2377"/>
      <c r="AS2377"/>
    </row>
    <row r="2378" spans="2:45" x14ac:dyDescent="0.25">
      <c r="B2378"/>
      <c r="C2378"/>
      <c r="D2378"/>
      <c r="H2378"/>
      <c r="I2378"/>
      <c r="J2378"/>
      <c r="O2378"/>
      <c r="P2378"/>
      <c r="Q2378"/>
      <c r="AG2378"/>
      <c r="AI2378"/>
      <c r="AJ2378"/>
      <c r="AK2378"/>
      <c r="AL2378"/>
      <c r="AN2378"/>
      <c r="AS2378"/>
    </row>
    <row r="2379" spans="2:45" x14ac:dyDescent="0.25">
      <c r="B2379"/>
      <c r="C2379"/>
      <c r="D2379"/>
      <c r="H2379"/>
      <c r="I2379"/>
      <c r="J2379"/>
      <c r="O2379"/>
      <c r="P2379"/>
      <c r="Q2379"/>
      <c r="AG2379"/>
      <c r="AI2379"/>
      <c r="AJ2379"/>
      <c r="AK2379"/>
      <c r="AL2379"/>
      <c r="AN2379"/>
      <c r="AS2379"/>
    </row>
    <row r="2380" spans="2:45" x14ac:dyDescent="0.25">
      <c r="B2380"/>
      <c r="C2380"/>
      <c r="D2380"/>
      <c r="H2380"/>
      <c r="I2380"/>
      <c r="J2380"/>
      <c r="O2380"/>
      <c r="P2380"/>
      <c r="Q2380"/>
      <c r="AG2380"/>
      <c r="AI2380"/>
      <c r="AJ2380"/>
      <c r="AK2380"/>
      <c r="AL2380"/>
      <c r="AN2380"/>
      <c r="AS2380"/>
    </row>
    <row r="2381" spans="2:45" x14ac:dyDescent="0.25">
      <c r="B2381"/>
      <c r="C2381"/>
      <c r="D2381"/>
      <c r="H2381"/>
      <c r="I2381"/>
      <c r="J2381"/>
      <c r="O2381"/>
      <c r="P2381"/>
      <c r="Q2381"/>
      <c r="AG2381"/>
      <c r="AI2381"/>
      <c r="AJ2381"/>
      <c r="AK2381"/>
      <c r="AL2381"/>
      <c r="AN2381"/>
      <c r="AS2381"/>
    </row>
    <row r="2382" spans="2:45" x14ac:dyDescent="0.25">
      <c r="B2382"/>
      <c r="C2382"/>
      <c r="D2382"/>
      <c r="H2382"/>
      <c r="I2382"/>
      <c r="J2382"/>
      <c r="O2382"/>
      <c r="P2382"/>
      <c r="Q2382"/>
      <c r="AG2382"/>
      <c r="AI2382"/>
      <c r="AJ2382"/>
      <c r="AK2382"/>
      <c r="AL2382"/>
      <c r="AN2382"/>
      <c r="AS2382"/>
    </row>
    <row r="2383" spans="2:45" x14ac:dyDescent="0.25">
      <c r="B2383"/>
      <c r="C2383"/>
      <c r="D2383"/>
      <c r="H2383"/>
      <c r="I2383"/>
      <c r="J2383"/>
      <c r="O2383"/>
      <c r="P2383"/>
      <c r="Q2383"/>
      <c r="AG2383"/>
      <c r="AI2383"/>
      <c r="AJ2383"/>
      <c r="AK2383"/>
      <c r="AL2383"/>
      <c r="AN2383"/>
      <c r="AS2383"/>
    </row>
    <row r="2384" spans="2:45" x14ac:dyDescent="0.25">
      <c r="B2384"/>
      <c r="C2384"/>
      <c r="D2384"/>
      <c r="H2384"/>
      <c r="I2384"/>
      <c r="J2384"/>
      <c r="O2384"/>
      <c r="P2384"/>
      <c r="Q2384"/>
      <c r="AG2384"/>
      <c r="AI2384"/>
      <c r="AJ2384"/>
      <c r="AK2384"/>
      <c r="AL2384"/>
      <c r="AN2384"/>
      <c r="AS2384"/>
    </row>
    <row r="2385" spans="2:45" x14ac:dyDescent="0.25">
      <c r="B2385"/>
      <c r="C2385"/>
      <c r="D2385"/>
      <c r="H2385"/>
      <c r="I2385"/>
      <c r="J2385"/>
      <c r="O2385"/>
      <c r="P2385"/>
      <c r="Q2385"/>
      <c r="AG2385"/>
      <c r="AI2385"/>
      <c r="AJ2385"/>
      <c r="AK2385"/>
      <c r="AL2385"/>
      <c r="AN2385"/>
      <c r="AS2385"/>
    </row>
    <row r="2386" spans="2:45" x14ac:dyDescent="0.25">
      <c r="B2386"/>
      <c r="C2386"/>
      <c r="D2386"/>
      <c r="H2386"/>
      <c r="I2386"/>
      <c r="J2386"/>
      <c r="O2386"/>
      <c r="P2386"/>
      <c r="Q2386"/>
      <c r="AG2386"/>
      <c r="AI2386"/>
      <c r="AJ2386"/>
      <c r="AK2386"/>
      <c r="AL2386"/>
      <c r="AN2386"/>
      <c r="AS2386"/>
    </row>
    <row r="2387" spans="2:45" x14ac:dyDescent="0.25">
      <c r="B2387"/>
      <c r="C2387"/>
      <c r="D2387"/>
      <c r="H2387"/>
      <c r="I2387"/>
      <c r="J2387"/>
      <c r="O2387"/>
      <c r="P2387"/>
      <c r="Q2387"/>
      <c r="AG2387"/>
      <c r="AI2387"/>
      <c r="AJ2387"/>
      <c r="AK2387"/>
      <c r="AL2387"/>
      <c r="AN2387"/>
      <c r="AS2387"/>
    </row>
    <row r="2388" spans="2:45" x14ac:dyDescent="0.25">
      <c r="B2388"/>
      <c r="C2388"/>
      <c r="D2388"/>
      <c r="H2388"/>
      <c r="I2388"/>
      <c r="J2388"/>
      <c r="O2388"/>
      <c r="P2388"/>
      <c r="Q2388"/>
      <c r="AG2388"/>
      <c r="AI2388"/>
      <c r="AJ2388"/>
      <c r="AK2388"/>
      <c r="AL2388"/>
      <c r="AN2388"/>
      <c r="AS2388"/>
    </row>
    <row r="2389" spans="2:45" x14ac:dyDescent="0.25">
      <c r="B2389"/>
      <c r="C2389"/>
      <c r="D2389"/>
      <c r="H2389"/>
      <c r="I2389"/>
      <c r="J2389"/>
      <c r="O2389"/>
      <c r="P2389"/>
      <c r="Q2389"/>
      <c r="AG2389"/>
      <c r="AI2389"/>
      <c r="AJ2389"/>
      <c r="AK2389"/>
      <c r="AL2389"/>
      <c r="AN2389"/>
      <c r="AS2389"/>
    </row>
    <row r="2390" spans="2:45" x14ac:dyDescent="0.25">
      <c r="B2390"/>
      <c r="C2390"/>
      <c r="D2390"/>
      <c r="H2390"/>
      <c r="I2390"/>
      <c r="J2390"/>
      <c r="O2390"/>
      <c r="P2390"/>
      <c r="Q2390"/>
      <c r="AG2390"/>
      <c r="AI2390"/>
      <c r="AJ2390"/>
      <c r="AK2390"/>
      <c r="AL2390"/>
      <c r="AN2390"/>
      <c r="AS2390"/>
    </row>
    <row r="2391" spans="2:45" x14ac:dyDescent="0.25">
      <c r="B2391"/>
      <c r="C2391"/>
      <c r="D2391"/>
      <c r="H2391"/>
      <c r="I2391"/>
      <c r="J2391"/>
      <c r="O2391"/>
      <c r="P2391"/>
      <c r="Q2391"/>
      <c r="AG2391"/>
      <c r="AI2391"/>
      <c r="AJ2391"/>
      <c r="AK2391"/>
      <c r="AL2391"/>
      <c r="AN2391"/>
      <c r="AS2391"/>
    </row>
    <row r="2392" spans="2:45" x14ac:dyDescent="0.25">
      <c r="B2392"/>
      <c r="C2392"/>
      <c r="D2392"/>
      <c r="H2392"/>
      <c r="I2392"/>
      <c r="J2392"/>
      <c r="O2392"/>
      <c r="P2392"/>
      <c r="Q2392"/>
      <c r="AG2392"/>
      <c r="AI2392"/>
      <c r="AJ2392"/>
      <c r="AK2392"/>
      <c r="AL2392"/>
      <c r="AN2392"/>
      <c r="AS2392"/>
    </row>
    <row r="2393" spans="2:45" x14ac:dyDescent="0.25">
      <c r="B2393"/>
      <c r="C2393"/>
      <c r="D2393"/>
      <c r="H2393"/>
      <c r="I2393"/>
      <c r="J2393"/>
      <c r="O2393"/>
      <c r="P2393"/>
      <c r="Q2393"/>
      <c r="AG2393"/>
      <c r="AI2393"/>
      <c r="AJ2393"/>
      <c r="AK2393"/>
      <c r="AL2393"/>
      <c r="AN2393"/>
      <c r="AS2393"/>
    </row>
    <row r="2394" spans="2:45" x14ac:dyDescent="0.25">
      <c r="B2394"/>
      <c r="C2394"/>
      <c r="D2394"/>
      <c r="H2394"/>
      <c r="I2394"/>
      <c r="J2394"/>
      <c r="O2394"/>
      <c r="P2394"/>
      <c r="Q2394"/>
      <c r="AG2394"/>
      <c r="AI2394"/>
      <c r="AJ2394"/>
      <c r="AK2394"/>
      <c r="AL2394"/>
      <c r="AN2394"/>
      <c r="AS2394"/>
    </row>
    <row r="2395" spans="2:45" x14ac:dyDescent="0.25">
      <c r="B2395"/>
      <c r="C2395"/>
      <c r="D2395"/>
      <c r="H2395"/>
      <c r="I2395"/>
      <c r="J2395"/>
      <c r="O2395"/>
      <c r="P2395"/>
      <c r="Q2395"/>
      <c r="AG2395"/>
      <c r="AI2395"/>
      <c r="AJ2395"/>
      <c r="AK2395"/>
      <c r="AL2395"/>
      <c r="AN2395"/>
      <c r="AS2395"/>
    </row>
    <row r="2396" spans="2:45" x14ac:dyDescent="0.25">
      <c r="B2396"/>
      <c r="C2396"/>
      <c r="D2396"/>
      <c r="H2396"/>
      <c r="I2396"/>
      <c r="J2396"/>
      <c r="O2396"/>
      <c r="P2396"/>
      <c r="Q2396"/>
      <c r="AG2396"/>
      <c r="AI2396"/>
      <c r="AJ2396"/>
      <c r="AK2396"/>
      <c r="AL2396"/>
      <c r="AN2396"/>
      <c r="AS2396"/>
    </row>
    <row r="2397" spans="2:45" x14ac:dyDescent="0.25">
      <c r="B2397"/>
      <c r="C2397"/>
      <c r="D2397"/>
      <c r="H2397"/>
      <c r="I2397"/>
      <c r="J2397"/>
      <c r="O2397"/>
      <c r="P2397"/>
      <c r="Q2397"/>
      <c r="AG2397"/>
      <c r="AI2397"/>
      <c r="AJ2397"/>
      <c r="AK2397"/>
      <c r="AL2397"/>
      <c r="AN2397"/>
      <c r="AS2397"/>
    </row>
    <row r="2398" spans="2:45" x14ac:dyDescent="0.25">
      <c r="B2398"/>
      <c r="C2398"/>
      <c r="D2398"/>
      <c r="H2398"/>
      <c r="I2398"/>
      <c r="J2398"/>
      <c r="O2398"/>
      <c r="P2398"/>
      <c r="Q2398"/>
      <c r="AG2398"/>
      <c r="AI2398"/>
      <c r="AJ2398"/>
      <c r="AK2398"/>
      <c r="AL2398"/>
      <c r="AN2398"/>
      <c r="AS2398"/>
    </row>
    <row r="2399" spans="2:45" x14ac:dyDescent="0.25">
      <c r="B2399"/>
      <c r="C2399"/>
      <c r="D2399"/>
      <c r="H2399"/>
      <c r="I2399"/>
      <c r="J2399"/>
      <c r="O2399"/>
      <c r="P2399"/>
      <c r="Q2399"/>
      <c r="AG2399"/>
      <c r="AI2399"/>
      <c r="AJ2399"/>
      <c r="AK2399"/>
      <c r="AL2399"/>
      <c r="AN2399"/>
      <c r="AS2399"/>
    </row>
    <row r="2400" spans="2:45" x14ac:dyDescent="0.25">
      <c r="B2400"/>
      <c r="C2400"/>
      <c r="D2400"/>
      <c r="H2400"/>
      <c r="I2400"/>
      <c r="J2400"/>
      <c r="O2400"/>
      <c r="P2400"/>
      <c r="Q2400"/>
      <c r="AG2400"/>
      <c r="AI2400"/>
      <c r="AJ2400"/>
      <c r="AK2400"/>
      <c r="AL2400"/>
      <c r="AN2400"/>
      <c r="AS2400"/>
    </row>
    <row r="2401" spans="2:45" x14ac:dyDescent="0.25">
      <c r="B2401"/>
      <c r="C2401"/>
      <c r="D2401"/>
      <c r="H2401"/>
      <c r="I2401"/>
      <c r="J2401"/>
      <c r="O2401"/>
      <c r="P2401"/>
      <c r="Q2401"/>
      <c r="AG2401"/>
      <c r="AI2401"/>
      <c r="AJ2401"/>
      <c r="AK2401"/>
      <c r="AL2401"/>
      <c r="AN2401"/>
      <c r="AS2401"/>
    </row>
    <row r="2402" spans="2:45" x14ac:dyDescent="0.25">
      <c r="B2402"/>
      <c r="C2402"/>
      <c r="D2402"/>
      <c r="H2402"/>
      <c r="I2402"/>
      <c r="J2402"/>
      <c r="O2402"/>
      <c r="P2402"/>
      <c r="Q2402"/>
      <c r="AG2402"/>
      <c r="AI2402"/>
      <c r="AJ2402"/>
      <c r="AK2402"/>
      <c r="AL2402"/>
      <c r="AN2402"/>
      <c r="AS2402"/>
    </row>
    <row r="2403" spans="2:45" x14ac:dyDescent="0.25">
      <c r="B2403"/>
      <c r="C2403"/>
      <c r="D2403"/>
      <c r="H2403"/>
      <c r="I2403"/>
      <c r="J2403"/>
      <c r="O2403"/>
      <c r="P2403"/>
      <c r="Q2403"/>
      <c r="AG2403"/>
      <c r="AI2403"/>
      <c r="AJ2403"/>
      <c r="AK2403"/>
      <c r="AL2403"/>
      <c r="AN2403"/>
      <c r="AS2403"/>
    </row>
    <row r="2404" spans="2:45" x14ac:dyDescent="0.25">
      <c r="B2404"/>
      <c r="C2404"/>
      <c r="D2404"/>
      <c r="H2404"/>
      <c r="I2404"/>
      <c r="J2404"/>
      <c r="O2404"/>
      <c r="P2404"/>
      <c r="Q2404"/>
      <c r="AG2404"/>
      <c r="AI2404"/>
      <c r="AJ2404"/>
      <c r="AK2404"/>
      <c r="AL2404"/>
      <c r="AN2404"/>
      <c r="AS2404"/>
    </row>
    <row r="2405" spans="2:45" x14ac:dyDescent="0.25">
      <c r="B2405"/>
      <c r="C2405"/>
      <c r="D2405"/>
      <c r="H2405"/>
      <c r="I2405"/>
      <c r="J2405"/>
      <c r="O2405"/>
      <c r="P2405"/>
      <c r="Q2405"/>
      <c r="AG2405"/>
      <c r="AI2405"/>
      <c r="AJ2405"/>
      <c r="AK2405"/>
      <c r="AL2405"/>
      <c r="AN2405"/>
      <c r="AS2405"/>
    </row>
    <row r="2406" spans="2:45" x14ac:dyDescent="0.25">
      <c r="B2406"/>
      <c r="C2406"/>
      <c r="D2406"/>
      <c r="H2406"/>
      <c r="I2406"/>
      <c r="J2406"/>
      <c r="O2406"/>
      <c r="P2406"/>
      <c r="Q2406"/>
      <c r="AG2406"/>
      <c r="AI2406"/>
      <c r="AJ2406"/>
      <c r="AK2406"/>
      <c r="AL2406"/>
      <c r="AN2406"/>
      <c r="AS2406"/>
    </row>
    <row r="2407" spans="2:45" x14ac:dyDescent="0.25">
      <c r="B2407"/>
      <c r="C2407"/>
      <c r="D2407"/>
      <c r="H2407"/>
      <c r="I2407"/>
      <c r="J2407"/>
      <c r="O2407"/>
      <c r="P2407"/>
      <c r="Q2407"/>
      <c r="AG2407"/>
      <c r="AI2407"/>
      <c r="AJ2407"/>
      <c r="AK2407"/>
      <c r="AL2407"/>
      <c r="AN2407"/>
      <c r="AS2407"/>
    </row>
    <row r="2408" spans="2:45" x14ac:dyDescent="0.25">
      <c r="B2408"/>
      <c r="C2408"/>
      <c r="D2408"/>
      <c r="H2408"/>
      <c r="I2408"/>
      <c r="J2408"/>
      <c r="O2408"/>
      <c r="P2408"/>
      <c r="Q2408"/>
      <c r="AG2408"/>
      <c r="AI2408"/>
      <c r="AJ2408"/>
      <c r="AK2408"/>
      <c r="AL2408"/>
      <c r="AN2408"/>
      <c r="AS2408"/>
    </row>
    <row r="2409" spans="2:45" x14ac:dyDescent="0.25">
      <c r="B2409"/>
      <c r="C2409"/>
      <c r="D2409"/>
      <c r="H2409"/>
      <c r="I2409"/>
      <c r="J2409"/>
      <c r="O2409"/>
      <c r="P2409"/>
      <c r="Q2409"/>
      <c r="AG2409"/>
      <c r="AI2409"/>
      <c r="AJ2409"/>
      <c r="AK2409"/>
      <c r="AL2409"/>
      <c r="AN2409"/>
      <c r="AS2409"/>
    </row>
    <row r="2410" spans="2:45" x14ac:dyDescent="0.25">
      <c r="B2410"/>
      <c r="C2410"/>
      <c r="D2410"/>
      <c r="H2410"/>
      <c r="I2410"/>
      <c r="J2410"/>
      <c r="O2410"/>
      <c r="P2410"/>
      <c r="Q2410"/>
      <c r="AG2410"/>
      <c r="AI2410"/>
      <c r="AJ2410"/>
      <c r="AK2410"/>
      <c r="AL2410"/>
      <c r="AN2410"/>
      <c r="AS2410"/>
    </row>
    <row r="2411" spans="2:45" x14ac:dyDescent="0.25">
      <c r="B2411"/>
      <c r="C2411"/>
      <c r="D2411"/>
      <c r="H2411"/>
      <c r="I2411"/>
      <c r="J2411"/>
      <c r="O2411"/>
      <c r="P2411"/>
      <c r="Q2411"/>
      <c r="AG2411"/>
      <c r="AI2411"/>
      <c r="AJ2411"/>
      <c r="AK2411"/>
      <c r="AL2411"/>
      <c r="AN2411"/>
      <c r="AS2411"/>
    </row>
    <row r="2412" spans="2:45" x14ac:dyDescent="0.25">
      <c r="B2412"/>
      <c r="C2412"/>
      <c r="D2412"/>
      <c r="H2412"/>
      <c r="I2412"/>
      <c r="J2412"/>
      <c r="O2412"/>
      <c r="P2412"/>
      <c r="Q2412"/>
      <c r="AG2412"/>
      <c r="AI2412"/>
      <c r="AJ2412"/>
      <c r="AK2412"/>
      <c r="AL2412"/>
      <c r="AN2412"/>
      <c r="AS2412"/>
    </row>
    <row r="2413" spans="2:45" x14ac:dyDescent="0.25">
      <c r="B2413"/>
      <c r="C2413"/>
      <c r="D2413"/>
      <c r="H2413"/>
      <c r="I2413"/>
      <c r="J2413"/>
      <c r="O2413"/>
      <c r="P2413"/>
      <c r="Q2413"/>
      <c r="AG2413"/>
      <c r="AI2413"/>
      <c r="AJ2413"/>
      <c r="AK2413"/>
      <c r="AL2413"/>
      <c r="AN2413"/>
      <c r="AS2413"/>
    </row>
    <row r="2414" spans="2:45" x14ac:dyDescent="0.25">
      <c r="B2414"/>
      <c r="C2414"/>
      <c r="D2414"/>
      <c r="H2414"/>
      <c r="I2414"/>
      <c r="J2414"/>
      <c r="O2414"/>
      <c r="P2414"/>
      <c r="Q2414"/>
      <c r="AG2414"/>
      <c r="AI2414"/>
      <c r="AJ2414"/>
      <c r="AK2414"/>
      <c r="AL2414"/>
      <c r="AN2414"/>
      <c r="AS2414"/>
    </row>
    <row r="2415" spans="2:45" x14ac:dyDescent="0.25">
      <c r="B2415"/>
      <c r="C2415"/>
      <c r="D2415"/>
      <c r="H2415"/>
      <c r="I2415"/>
      <c r="J2415"/>
      <c r="O2415"/>
      <c r="P2415"/>
      <c r="Q2415"/>
      <c r="AG2415"/>
      <c r="AI2415"/>
      <c r="AJ2415"/>
      <c r="AK2415"/>
      <c r="AL2415"/>
      <c r="AN2415"/>
      <c r="AS2415"/>
    </row>
    <row r="2416" spans="2:45" x14ac:dyDescent="0.25">
      <c r="B2416"/>
      <c r="C2416"/>
      <c r="D2416"/>
      <c r="H2416"/>
      <c r="I2416"/>
      <c r="J2416"/>
      <c r="O2416"/>
      <c r="P2416"/>
      <c r="Q2416"/>
      <c r="AG2416"/>
      <c r="AI2416"/>
      <c r="AJ2416"/>
      <c r="AK2416"/>
      <c r="AL2416"/>
      <c r="AN2416"/>
      <c r="AS2416"/>
    </row>
    <row r="2417" spans="2:45" x14ac:dyDescent="0.25">
      <c r="B2417"/>
      <c r="C2417"/>
      <c r="D2417"/>
      <c r="H2417"/>
      <c r="I2417"/>
      <c r="J2417"/>
      <c r="O2417"/>
      <c r="P2417"/>
      <c r="Q2417"/>
      <c r="AG2417"/>
      <c r="AI2417"/>
      <c r="AJ2417"/>
      <c r="AK2417"/>
      <c r="AL2417"/>
      <c r="AN2417"/>
      <c r="AS2417"/>
    </row>
    <row r="2418" spans="2:45" x14ac:dyDescent="0.25">
      <c r="B2418"/>
      <c r="C2418"/>
      <c r="D2418"/>
      <c r="H2418"/>
      <c r="I2418"/>
      <c r="J2418"/>
      <c r="O2418"/>
      <c r="P2418"/>
      <c r="Q2418"/>
      <c r="AG2418"/>
      <c r="AI2418"/>
      <c r="AJ2418"/>
      <c r="AK2418"/>
      <c r="AL2418"/>
      <c r="AN2418"/>
      <c r="AS2418"/>
    </row>
    <row r="2419" spans="2:45" x14ac:dyDescent="0.25">
      <c r="B2419"/>
      <c r="C2419"/>
      <c r="D2419"/>
      <c r="H2419"/>
      <c r="I2419"/>
      <c r="J2419"/>
      <c r="O2419"/>
      <c r="P2419"/>
      <c r="Q2419"/>
      <c r="AG2419"/>
      <c r="AI2419"/>
      <c r="AJ2419"/>
      <c r="AK2419"/>
      <c r="AL2419"/>
      <c r="AN2419"/>
      <c r="AS2419"/>
    </row>
    <row r="2420" spans="2:45" x14ac:dyDescent="0.25">
      <c r="B2420"/>
      <c r="C2420"/>
      <c r="D2420"/>
      <c r="H2420"/>
      <c r="I2420"/>
      <c r="J2420"/>
      <c r="O2420"/>
      <c r="P2420"/>
      <c r="Q2420"/>
      <c r="AG2420"/>
      <c r="AI2420"/>
      <c r="AJ2420"/>
      <c r="AK2420"/>
      <c r="AL2420"/>
      <c r="AN2420"/>
      <c r="AS2420"/>
    </row>
    <row r="2421" spans="2:45" x14ac:dyDescent="0.25">
      <c r="B2421"/>
      <c r="C2421"/>
      <c r="D2421"/>
      <c r="H2421"/>
      <c r="I2421"/>
      <c r="J2421"/>
      <c r="O2421"/>
      <c r="P2421"/>
      <c r="Q2421"/>
      <c r="AG2421"/>
      <c r="AI2421"/>
      <c r="AJ2421"/>
      <c r="AK2421"/>
      <c r="AL2421"/>
      <c r="AN2421"/>
      <c r="AS2421"/>
    </row>
    <row r="2422" spans="2:45" x14ac:dyDescent="0.25">
      <c r="B2422"/>
      <c r="C2422"/>
      <c r="D2422"/>
      <c r="H2422"/>
      <c r="I2422"/>
      <c r="J2422"/>
      <c r="O2422"/>
      <c r="P2422"/>
      <c r="Q2422"/>
      <c r="AG2422"/>
      <c r="AI2422"/>
      <c r="AJ2422"/>
      <c r="AK2422"/>
      <c r="AL2422"/>
      <c r="AN2422"/>
      <c r="AS2422"/>
    </row>
    <row r="2423" spans="2:45" x14ac:dyDescent="0.25">
      <c r="B2423"/>
      <c r="C2423"/>
      <c r="D2423"/>
      <c r="H2423"/>
      <c r="I2423"/>
      <c r="J2423"/>
      <c r="O2423"/>
      <c r="P2423"/>
      <c r="Q2423"/>
      <c r="AG2423"/>
      <c r="AI2423"/>
      <c r="AJ2423"/>
      <c r="AK2423"/>
      <c r="AL2423"/>
      <c r="AN2423"/>
      <c r="AS2423"/>
    </row>
    <row r="2424" spans="2:45" x14ac:dyDescent="0.25">
      <c r="B2424"/>
      <c r="C2424"/>
      <c r="D2424"/>
      <c r="H2424"/>
      <c r="I2424"/>
      <c r="J2424"/>
      <c r="O2424"/>
      <c r="P2424"/>
      <c r="Q2424"/>
      <c r="AG2424"/>
      <c r="AI2424"/>
      <c r="AJ2424"/>
      <c r="AK2424"/>
      <c r="AL2424"/>
      <c r="AN2424"/>
      <c r="AS2424"/>
    </row>
    <row r="2425" spans="2:45" x14ac:dyDescent="0.25">
      <c r="B2425"/>
      <c r="C2425"/>
      <c r="D2425"/>
      <c r="H2425"/>
      <c r="I2425"/>
      <c r="J2425"/>
      <c r="O2425"/>
      <c r="P2425"/>
      <c r="Q2425"/>
      <c r="AG2425"/>
      <c r="AI2425"/>
      <c r="AJ2425"/>
      <c r="AK2425"/>
      <c r="AL2425"/>
      <c r="AN2425"/>
      <c r="AS2425"/>
    </row>
    <row r="2426" spans="2:45" x14ac:dyDescent="0.25">
      <c r="B2426"/>
      <c r="C2426"/>
      <c r="D2426"/>
      <c r="H2426"/>
      <c r="I2426"/>
      <c r="J2426"/>
      <c r="O2426"/>
      <c r="P2426"/>
      <c r="Q2426"/>
      <c r="AG2426"/>
      <c r="AI2426"/>
      <c r="AJ2426"/>
      <c r="AK2426"/>
      <c r="AL2426"/>
      <c r="AN2426"/>
      <c r="AS2426"/>
    </row>
    <row r="2427" spans="2:45" x14ac:dyDescent="0.25">
      <c r="B2427"/>
      <c r="C2427"/>
      <c r="D2427"/>
      <c r="H2427"/>
      <c r="I2427"/>
      <c r="J2427"/>
      <c r="O2427"/>
      <c r="P2427"/>
      <c r="Q2427"/>
      <c r="AG2427"/>
      <c r="AI2427"/>
      <c r="AJ2427"/>
      <c r="AK2427"/>
      <c r="AL2427"/>
      <c r="AN2427"/>
      <c r="AS2427"/>
    </row>
    <row r="2428" spans="2:45" x14ac:dyDescent="0.25">
      <c r="B2428"/>
      <c r="C2428"/>
      <c r="D2428"/>
      <c r="H2428"/>
      <c r="I2428"/>
      <c r="J2428"/>
      <c r="O2428"/>
      <c r="P2428"/>
      <c r="Q2428"/>
      <c r="AG2428"/>
      <c r="AI2428"/>
      <c r="AJ2428"/>
      <c r="AK2428"/>
      <c r="AL2428"/>
      <c r="AN2428"/>
      <c r="AS2428"/>
    </row>
    <row r="2429" spans="2:45" x14ac:dyDescent="0.25">
      <c r="B2429"/>
      <c r="C2429"/>
      <c r="D2429"/>
      <c r="H2429"/>
      <c r="I2429"/>
      <c r="J2429"/>
      <c r="O2429"/>
      <c r="P2429"/>
      <c r="Q2429"/>
      <c r="AG2429"/>
      <c r="AI2429"/>
      <c r="AJ2429"/>
      <c r="AK2429"/>
      <c r="AL2429"/>
      <c r="AN2429"/>
      <c r="AS2429"/>
    </row>
    <row r="2430" spans="2:45" x14ac:dyDescent="0.25">
      <c r="B2430"/>
      <c r="C2430"/>
      <c r="D2430"/>
      <c r="H2430"/>
      <c r="I2430"/>
      <c r="J2430"/>
      <c r="O2430"/>
      <c r="P2430"/>
      <c r="Q2430"/>
      <c r="AG2430"/>
      <c r="AI2430"/>
      <c r="AJ2430"/>
      <c r="AK2430"/>
      <c r="AL2430"/>
      <c r="AN2430"/>
      <c r="AS2430"/>
    </row>
    <row r="2431" spans="2:45" x14ac:dyDescent="0.25">
      <c r="B2431"/>
      <c r="C2431"/>
      <c r="D2431"/>
      <c r="H2431"/>
      <c r="I2431"/>
      <c r="J2431"/>
      <c r="O2431"/>
      <c r="P2431"/>
      <c r="Q2431"/>
      <c r="AG2431"/>
      <c r="AI2431"/>
      <c r="AJ2431"/>
      <c r="AK2431"/>
      <c r="AL2431"/>
      <c r="AN2431"/>
      <c r="AS2431"/>
    </row>
    <row r="2432" spans="2:45" x14ac:dyDescent="0.25">
      <c r="B2432"/>
      <c r="C2432"/>
      <c r="D2432"/>
      <c r="H2432"/>
      <c r="I2432"/>
      <c r="J2432"/>
      <c r="O2432"/>
      <c r="P2432"/>
      <c r="Q2432"/>
      <c r="AG2432"/>
      <c r="AI2432"/>
      <c r="AJ2432"/>
      <c r="AK2432"/>
      <c r="AL2432"/>
      <c r="AN2432"/>
      <c r="AS2432"/>
    </row>
    <row r="2433" spans="2:45" x14ac:dyDescent="0.25">
      <c r="B2433"/>
      <c r="C2433"/>
      <c r="D2433"/>
      <c r="H2433"/>
      <c r="I2433"/>
      <c r="J2433"/>
      <c r="O2433"/>
      <c r="P2433"/>
      <c r="Q2433"/>
      <c r="AG2433"/>
      <c r="AI2433"/>
      <c r="AJ2433"/>
      <c r="AK2433"/>
      <c r="AL2433"/>
      <c r="AN2433"/>
      <c r="AS2433"/>
    </row>
    <row r="2434" spans="2:45" x14ac:dyDescent="0.25">
      <c r="B2434"/>
      <c r="C2434"/>
      <c r="D2434"/>
      <c r="H2434"/>
      <c r="I2434"/>
      <c r="J2434"/>
      <c r="O2434"/>
      <c r="P2434"/>
      <c r="Q2434"/>
      <c r="AG2434"/>
      <c r="AI2434"/>
      <c r="AJ2434"/>
      <c r="AK2434"/>
      <c r="AL2434"/>
      <c r="AN2434"/>
      <c r="AS2434"/>
    </row>
    <row r="2435" spans="2:45" x14ac:dyDescent="0.25">
      <c r="B2435"/>
      <c r="C2435"/>
      <c r="D2435"/>
      <c r="H2435"/>
      <c r="I2435"/>
      <c r="J2435"/>
      <c r="O2435"/>
      <c r="P2435"/>
      <c r="Q2435"/>
      <c r="AG2435"/>
      <c r="AI2435"/>
      <c r="AJ2435"/>
      <c r="AK2435"/>
      <c r="AL2435"/>
      <c r="AN2435"/>
      <c r="AS2435"/>
    </row>
    <row r="2436" spans="2:45" x14ac:dyDescent="0.25">
      <c r="B2436"/>
      <c r="C2436"/>
      <c r="D2436"/>
      <c r="H2436"/>
      <c r="I2436"/>
      <c r="J2436"/>
      <c r="O2436"/>
      <c r="P2436"/>
      <c r="Q2436"/>
      <c r="AG2436"/>
      <c r="AI2436"/>
      <c r="AJ2436"/>
      <c r="AK2436"/>
      <c r="AL2436"/>
      <c r="AN2436"/>
      <c r="AS2436"/>
    </row>
    <row r="2437" spans="2:45" x14ac:dyDescent="0.25">
      <c r="B2437"/>
      <c r="C2437"/>
      <c r="D2437"/>
      <c r="H2437"/>
      <c r="I2437"/>
      <c r="J2437"/>
      <c r="O2437"/>
      <c r="P2437"/>
      <c r="Q2437"/>
      <c r="AG2437"/>
      <c r="AI2437"/>
      <c r="AJ2437"/>
      <c r="AK2437"/>
      <c r="AL2437"/>
      <c r="AN2437"/>
      <c r="AS2437"/>
    </row>
    <row r="2438" spans="2:45" x14ac:dyDescent="0.25">
      <c r="B2438"/>
      <c r="C2438"/>
      <c r="D2438"/>
      <c r="H2438"/>
      <c r="I2438"/>
      <c r="J2438"/>
      <c r="O2438"/>
      <c r="P2438"/>
      <c r="Q2438"/>
      <c r="AG2438"/>
      <c r="AI2438"/>
      <c r="AJ2438"/>
      <c r="AK2438"/>
      <c r="AL2438"/>
      <c r="AN2438"/>
      <c r="AS2438"/>
    </row>
    <row r="2439" spans="2:45" x14ac:dyDescent="0.25">
      <c r="B2439"/>
      <c r="C2439"/>
      <c r="D2439"/>
      <c r="H2439"/>
      <c r="I2439"/>
      <c r="J2439"/>
      <c r="O2439"/>
      <c r="P2439"/>
      <c r="Q2439"/>
      <c r="AG2439"/>
      <c r="AI2439"/>
      <c r="AJ2439"/>
      <c r="AK2439"/>
      <c r="AL2439"/>
      <c r="AN2439"/>
      <c r="AS2439"/>
    </row>
    <row r="2440" spans="2:45" x14ac:dyDescent="0.25">
      <c r="B2440"/>
      <c r="C2440"/>
      <c r="D2440"/>
      <c r="H2440"/>
      <c r="I2440"/>
      <c r="J2440"/>
      <c r="O2440"/>
      <c r="P2440"/>
      <c r="Q2440"/>
      <c r="AG2440"/>
      <c r="AI2440"/>
      <c r="AJ2440"/>
      <c r="AK2440"/>
      <c r="AL2440"/>
      <c r="AN2440"/>
      <c r="AS2440"/>
    </row>
    <row r="2441" spans="2:45" x14ac:dyDescent="0.25">
      <c r="B2441"/>
      <c r="C2441"/>
      <c r="D2441"/>
      <c r="H2441"/>
      <c r="I2441"/>
      <c r="J2441"/>
      <c r="O2441"/>
      <c r="P2441"/>
      <c r="Q2441"/>
      <c r="AG2441"/>
      <c r="AI2441"/>
      <c r="AJ2441"/>
      <c r="AK2441"/>
      <c r="AL2441"/>
      <c r="AN2441"/>
      <c r="AS2441"/>
    </row>
    <row r="2442" spans="2:45" x14ac:dyDescent="0.25">
      <c r="B2442"/>
      <c r="C2442"/>
      <c r="D2442"/>
      <c r="H2442"/>
      <c r="I2442"/>
      <c r="J2442"/>
      <c r="O2442"/>
      <c r="P2442"/>
      <c r="Q2442"/>
      <c r="AG2442"/>
      <c r="AI2442"/>
      <c r="AJ2442"/>
      <c r="AK2442"/>
      <c r="AL2442"/>
      <c r="AN2442"/>
      <c r="AS2442"/>
    </row>
    <row r="2443" spans="2:45" x14ac:dyDescent="0.25">
      <c r="B2443"/>
      <c r="C2443"/>
      <c r="D2443"/>
      <c r="H2443"/>
      <c r="I2443"/>
      <c r="J2443"/>
      <c r="O2443"/>
      <c r="P2443"/>
      <c r="Q2443"/>
      <c r="AG2443"/>
      <c r="AI2443"/>
      <c r="AJ2443"/>
      <c r="AK2443"/>
      <c r="AL2443"/>
      <c r="AN2443"/>
      <c r="AS2443"/>
    </row>
    <row r="2444" spans="2:45" x14ac:dyDescent="0.25">
      <c r="B2444"/>
      <c r="C2444"/>
      <c r="D2444"/>
      <c r="H2444"/>
      <c r="I2444"/>
      <c r="J2444"/>
      <c r="O2444"/>
      <c r="P2444"/>
      <c r="Q2444"/>
      <c r="AG2444"/>
      <c r="AI2444"/>
      <c r="AJ2444"/>
      <c r="AK2444"/>
      <c r="AL2444"/>
      <c r="AN2444"/>
      <c r="AS2444"/>
    </row>
    <row r="2445" spans="2:45" x14ac:dyDescent="0.25">
      <c r="B2445"/>
      <c r="C2445"/>
      <c r="D2445"/>
      <c r="H2445"/>
      <c r="I2445"/>
      <c r="J2445"/>
      <c r="O2445"/>
      <c r="P2445"/>
      <c r="Q2445"/>
      <c r="AG2445"/>
      <c r="AI2445"/>
      <c r="AJ2445"/>
      <c r="AK2445"/>
      <c r="AL2445"/>
      <c r="AN2445"/>
      <c r="AS2445"/>
    </row>
    <row r="2446" spans="2:45" x14ac:dyDescent="0.25">
      <c r="B2446"/>
      <c r="C2446"/>
      <c r="D2446"/>
      <c r="H2446"/>
      <c r="I2446"/>
      <c r="J2446"/>
      <c r="O2446"/>
      <c r="P2446"/>
      <c r="Q2446"/>
      <c r="AG2446"/>
      <c r="AI2446"/>
      <c r="AJ2446"/>
      <c r="AK2446"/>
      <c r="AL2446"/>
      <c r="AN2446"/>
      <c r="AS2446"/>
    </row>
    <row r="2447" spans="2:45" x14ac:dyDescent="0.25">
      <c r="B2447"/>
      <c r="C2447"/>
      <c r="D2447"/>
      <c r="H2447"/>
      <c r="I2447"/>
      <c r="J2447"/>
      <c r="O2447"/>
      <c r="P2447"/>
      <c r="Q2447"/>
      <c r="AG2447"/>
      <c r="AI2447"/>
      <c r="AJ2447"/>
      <c r="AK2447"/>
      <c r="AL2447"/>
      <c r="AN2447"/>
      <c r="AS2447"/>
    </row>
    <row r="2448" spans="2:45" x14ac:dyDescent="0.25">
      <c r="B2448"/>
      <c r="C2448"/>
      <c r="D2448"/>
      <c r="H2448"/>
      <c r="I2448"/>
      <c r="J2448"/>
      <c r="O2448"/>
      <c r="P2448"/>
      <c r="Q2448"/>
      <c r="AG2448"/>
      <c r="AI2448"/>
      <c r="AJ2448"/>
      <c r="AK2448"/>
      <c r="AL2448"/>
      <c r="AN2448"/>
      <c r="AS2448"/>
    </row>
    <row r="2449" spans="2:45" x14ac:dyDescent="0.25">
      <c r="B2449"/>
      <c r="C2449"/>
      <c r="D2449"/>
      <c r="H2449"/>
      <c r="I2449"/>
      <c r="J2449"/>
      <c r="O2449"/>
      <c r="P2449"/>
      <c r="Q2449"/>
      <c r="AG2449"/>
      <c r="AI2449"/>
      <c r="AJ2449"/>
      <c r="AK2449"/>
      <c r="AL2449"/>
      <c r="AN2449"/>
      <c r="AS2449"/>
    </row>
    <row r="2450" spans="2:45" x14ac:dyDescent="0.25">
      <c r="B2450"/>
      <c r="C2450"/>
      <c r="D2450"/>
      <c r="H2450"/>
      <c r="I2450"/>
      <c r="J2450"/>
      <c r="O2450"/>
      <c r="P2450"/>
      <c r="Q2450"/>
      <c r="AG2450"/>
      <c r="AI2450"/>
      <c r="AJ2450"/>
      <c r="AK2450"/>
      <c r="AL2450"/>
      <c r="AN2450"/>
      <c r="AS2450"/>
    </row>
    <row r="2451" spans="2:45" x14ac:dyDescent="0.25">
      <c r="B2451"/>
      <c r="C2451"/>
      <c r="D2451"/>
      <c r="H2451"/>
      <c r="I2451"/>
      <c r="J2451"/>
      <c r="O2451"/>
      <c r="P2451"/>
      <c r="Q2451"/>
      <c r="AG2451"/>
      <c r="AI2451"/>
      <c r="AJ2451"/>
      <c r="AK2451"/>
      <c r="AL2451"/>
      <c r="AN2451"/>
      <c r="AS2451"/>
    </row>
    <row r="2452" spans="2:45" x14ac:dyDescent="0.25">
      <c r="B2452"/>
      <c r="C2452"/>
      <c r="D2452"/>
      <c r="H2452"/>
      <c r="I2452"/>
      <c r="J2452"/>
      <c r="O2452"/>
      <c r="P2452"/>
      <c r="Q2452"/>
      <c r="AG2452"/>
      <c r="AI2452"/>
      <c r="AJ2452"/>
      <c r="AK2452"/>
      <c r="AL2452"/>
      <c r="AN2452"/>
      <c r="AS2452"/>
    </row>
    <row r="2453" spans="2:45" x14ac:dyDescent="0.25">
      <c r="B2453"/>
      <c r="C2453"/>
      <c r="D2453"/>
      <c r="H2453"/>
      <c r="I2453"/>
      <c r="J2453"/>
      <c r="O2453"/>
      <c r="P2453"/>
      <c r="Q2453"/>
      <c r="AG2453"/>
      <c r="AI2453"/>
      <c r="AJ2453"/>
      <c r="AK2453"/>
      <c r="AL2453"/>
      <c r="AN2453"/>
      <c r="AS2453"/>
    </row>
    <row r="2454" spans="2:45" x14ac:dyDescent="0.25">
      <c r="B2454"/>
      <c r="C2454"/>
      <c r="D2454"/>
      <c r="H2454"/>
      <c r="I2454"/>
      <c r="J2454"/>
      <c r="O2454"/>
      <c r="P2454"/>
      <c r="Q2454"/>
      <c r="AG2454"/>
      <c r="AI2454"/>
      <c r="AJ2454"/>
      <c r="AK2454"/>
      <c r="AL2454"/>
      <c r="AN2454"/>
      <c r="AS2454"/>
    </row>
    <row r="2455" spans="2:45" x14ac:dyDescent="0.25">
      <c r="B2455"/>
      <c r="C2455"/>
      <c r="D2455"/>
      <c r="H2455"/>
      <c r="I2455"/>
      <c r="J2455"/>
      <c r="O2455"/>
      <c r="P2455"/>
      <c r="Q2455"/>
      <c r="AG2455"/>
      <c r="AI2455"/>
      <c r="AJ2455"/>
      <c r="AK2455"/>
      <c r="AL2455"/>
      <c r="AN2455"/>
      <c r="AS2455"/>
    </row>
    <row r="2456" spans="2:45" x14ac:dyDescent="0.25">
      <c r="B2456"/>
      <c r="C2456"/>
      <c r="D2456"/>
      <c r="H2456"/>
      <c r="I2456"/>
      <c r="J2456"/>
      <c r="O2456"/>
      <c r="P2456"/>
      <c r="Q2456"/>
      <c r="AG2456"/>
      <c r="AI2456"/>
      <c r="AJ2456"/>
      <c r="AK2456"/>
      <c r="AL2456"/>
      <c r="AN2456"/>
      <c r="AS2456"/>
    </row>
    <row r="2457" spans="2:45" x14ac:dyDescent="0.25">
      <c r="B2457"/>
      <c r="C2457"/>
      <c r="D2457"/>
      <c r="H2457"/>
      <c r="I2457"/>
      <c r="J2457"/>
      <c r="O2457"/>
      <c r="P2457"/>
      <c r="Q2457"/>
      <c r="AG2457"/>
      <c r="AI2457"/>
      <c r="AJ2457"/>
      <c r="AK2457"/>
      <c r="AL2457"/>
      <c r="AN2457"/>
      <c r="AS2457"/>
    </row>
    <row r="2458" spans="2:45" x14ac:dyDescent="0.25">
      <c r="B2458"/>
      <c r="C2458"/>
      <c r="D2458"/>
      <c r="H2458"/>
      <c r="I2458"/>
      <c r="J2458"/>
      <c r="O2458"/>
      <c r="P2458"/>
      <c r="Q2458"/>
      <c r="AG2458"/>
      <c r="AI2458"/>
      <c r="AJ2458"/>
      <c r="AK2458"/>
      <c r="AL2458"/>
      <c r="AN2458"/>
      <c r="AS2458"/>
    </row>
    <row r="2459" spans="2:45" x14ac:dyDescent="0.25">
      <c r="B2459"/>
      <c r="C2459"/>
      <c r="D2459"/>
      <c r="H2459"/>
      <c r="I2459"/>
      <c r="J2459"/>
      <c r="O2459"/>
      <c r="P2459"/>
      <c r="Q2459"/>
      <c r="AG2459"/>
      <c r="AI2459"/>
      <c r="AJ2459"/>
      <c r="AK2459"/>
      <c r="AL2459"/>
      <c r="AN2459"/>
      <c r="AS2459"/>
    </row>
    <row r="2460" spans="2:45" x14ac:dyDescent="0.25">
      <c r="B2460"/>
      <c r="C2460"/>
      <c r="D2460"/>
      <c r="H2460"/>
      <c r="I2460"/>
      <c r="J2460"/>
      <c r="O2460"/>
      <c r="P2460"/>
      <c r="Q2460"/>
      <c r="AG2460"/>
      <c r="AI2460"/>
      <c r="AJ2460"/>
      <c r="AK2460"/>
      <c r="AL2460"/>
      <c r="AN2460"/>
      <c r="AS2460"/>
    </row>
    <row r="2461" spans="2:45" x14ac:dyDescent="0.25">
      <c r="B2461"/>
      <c r="C2461"/>
      <c r="D2461"/>
      <c r="H2461"/>
      <c r="I2461"/>
      <c r="J2461"/>
      <c r="O2461"/>
      <c r="P2461"/>
      <c r="Q2461"/>
      <c r="AG2461"/>
      <c r="AI2461"/>
      <c r="AJ2461"/>
      <c r="AK2461"/>
      <c r="AL2461"/>
      <c r="AN2461"/>
      <c r="AS2461"/>
    </row>
    <row r="2462" spans="2:45" x14ac:dyDescent="0.25">
      <c r="B2462"/>
      <c r="C2462"/>
      <c r="D2462"/>
      <c r="H2462"/>
      <c r="I2462"/>
      <c r="J2462"/>
      <c r="O2462"/>
      <c r="P2462"/>
      <c r="Q2462"/>
      <c r="AG2462"/>
      <c r="AI2462"/>
      <c r="AJ2462"/>
      <c r="AK2462"/>
      <c r="AL2462"/>
      <c r="AN2462"/>
      <c r="AS2462"/>
    </row>
    <row r="2463" spans="2:45" x14ac:dyDescent="0.25">
      <c r="B2463"/>
      <c r="C2463"/>
      <c r="D2463"/>
      <c r="H2463"/>
      <c r="I2463"/>
      <c r="J2463"/>
      <c r="O2463"/>
      <c r="P2463"/>
      <c r="Q2463"/>
      <c r="AG2463"/>
      <c r="AI2463"/>
      <c r="AJ2463"/>
      <c r="AK2463"/>
      <c r="AL2463"/>
      <c r="AN2463"/>
      <c r="AS2463"/>
    </row>
    <row r="2464" spans="2:45" x14ac:dyDescent="0.25">
      <c r="B2464"/>
      <c r="C2464"/>
      <c r="D2464"/>
      <c r="H2464"/>
      <c r="I2464"/>
      <c r="J2464"/>
      <c r="O2464"/>
      <c r="P2464"/>
      <c r="Q2464"/>
      <c r="AG2464"/>
      <c r="AI2464"/>
      <c r="AJ2464"/>
      <c r="AK2464"/>
      <c r="AL2464"/>
      <c r="AN2464"/>
      <c r="AS2464"/>
    </row>
    <row r="2465" spans="2:45" x14ac:dyDescent="0.25">
      <c r="B2465"/>
      <c r="C2465"/>
      <c r="D2465"/>
      <c r="H2465"/>
      <c r="I2465"/>
      <c r="J2465"/>
      <c r="O2465"/>
      <c r="P2465"/>
      <c r="Q2465"/>
      <c r="AG2465"/>
      <c r="AI2465"/>
      <c r="AJ2465"/>
      <c r="AK2465"/>
      <c r="AL2465"/>
      <c r="AN2465"/>
      <c r="AS2465"/>
    </row>
    <row r="2466" spans="2:45" x14ac:dyDescent="0.25">
      <c r="B2466"/>
      <c r="C2466"/>
      <c r="D2466"/>
      <c r="H2466"/>
      <c r="I2466"/>
      <c r="J2466"/>
      <c r="O2466"/>
      <c r="P2466"/>
      <c r="Q2466"/>
      <c r="AG2466"/>
      <c r="AI2466"/>
      <c r="AJ2466"/>
      <c r="AK2466"/>
      <c r="AL2466"/>
      <c r="AN2466"/>
      <c r="AS2466"/>
    </row>
    <row r="2467" spans="2:45" x14ac:dyDescent="0.25">
      <c r="B2467"/>
      <c r="C2467"/>
      <c r="D2467"/>
      <c r="H2467"/>
      <c r="I2467"/>
      <c r="J2467"/>
      <c r="O2467"/>
      <c r="P2467"/>
      <c r="Q2467"/>
      <c r="AG2467"/>
      <c r="AI2467"/>
      <c r="AJ2467"/>
      <c r="AK2467"/>
      <c r="AL2467"/>
      <c r="AN2467"/>
      <c r="AS2467"/>
    </row>
    <row r="2468" spans="2:45" x14ac:dyDescent="0.25">
      <c r="B2468"/>
      <c r="C2468"/>
      <c r="D2468"/>
      <c r="H2468"/>
      <c r="I2468"/>
      <c r="J2468"/>
      <c r="O2468"/>
      <c r="P2468"/>
      <c r="Q2468"/>
      <c r="AG2468"/>
      <c r="AI2468"/>
      <c r="AJ2468"/>
      <c r="AK2468"/>
      <c r="AL2468"/>
      <c r="AN2468"/>
      <c r="AS2468"/>
    </row>
    <row r="2469" spans="2:45" x14ac:dyDescent="0.25">
      <c r="B2469"/>
      <c r="C2469"/>
      <c r="D2469"/>
      <c r="H2469"/>
      <c r="I2469"/>
      <c r="J2469"/>
      <c r="O2469"/>
      <c r="P2469"/>
      <c r="Q2469"/>
      <c r="AG2469"/>
      <c r="AI2469"/>
      <c r="AJ2469"/>
      <c r="AK2469"/>
      <c r="AL2469"/>
      <c r="AN2469"/>
      <c r="AS2469"/>
    </row>
    <row r="2470" spans="2:45" x14ac:dyDescent="0.25">
      <c r="B2470"/>
      <c r="C2470"/>
      <c r="D2470"/>
      <c r="H2470"/>
      <c r="I2470"/>
      <c r="J2470"/>
      <c r="O2470"/>
      <c r="P2470"/>
      <c r="Q2470"/>
      <c r="AG2470"/>
      <c r="AI2470"/>
      <c r="AJ2470"/>
      <c r="AK2470"/>
      <c r="AL2470"/>
      <c r="AN2470"/>
      <c r="AS2470"/>
    </row>
    <row r="2471" spans="2:45" x14ac:dyDescent="0.25">
      <c r="B2471"/>
      <c r="C2471"/>
      <c r="D2471"/>
      <c r="H2471"/>
      <c r="I2471"/>
      <c r="J2471"/>
      <c r="O2471"/>
      <c r="P2471"/>
      <c r="Q2471"/>
      <c r="AG2471"/>
      <c r="AI2471"/>
      <c r="AJ2471"/>
      <c r="AK2471"/>
      <c r="AL2471"/>
      <c r="AN2471"/>
      <c r="AS2471"/>
    </row>
    <row r="2472" spans="2:45" x14ac:dyDescent="0.25">
      <c r="B2472"/>
      <c r="C2472"/>
      <c r="D2472"/>
      <c r="H2472"/>
      <c r="I2472"/>
      <c r="J2472"/>
      <c r="O2472"/>
      <c r="P2472"/>
      <c r="Q2472"/>
      <c r="AG2472"/>
      <c r="AI2472"/>
      <c r="AJ2472"/>
      <c r="AK2472"/>
      <c r="AL2472"/>
      <c r="AN2472"/>
      <c r="AS2472"/>
    </row>
    <row r="2473" spans="2:45" x14ac:dyDescent="0.25">
      <c r="B2473"/>
      <c r="C2473"/>
      <c r="D2473"/>
      <c r="H2473"/>
      <c r="I2473"/>
      <c r="J2473"/>
      <c r="O2473"/>
      <c r="P2473"/>
      <c r="Q2473"/>
      <c r="AG2473"/>
      <c r="AI2473"/>
      <c r="AJ2473"/>
      <c r="AK2473"/>
      <c r="AL2473"/>
      <c r="AN2473"/>
      <c r="AS2473"/>
    </row>
    <row r="2474" spans="2:45" x14ac:dyDescent="0.25">
      <c r="B2474"/>
      <c r="C2474"/>
      <c r="D2474"/>
      <c r="H2474"/>
      <c r="I2474"/>
      <c r="J2474"/>
      <c r="O2474"/>
      <c r="P2474"/>
      <c r="Q2474"/>
      <c r="AG2474"/>
      <c r="AI2474"/>
      <c r="AJ2474"/>
      <c r="AK2474"/>
      <c r="AL2474"/>
      <c r="AN2474"/>
      <c r="AS2474"/>
    </row>
    <row r="2475" spans="2:45" x14ac:dyDescent="0.25">
      <c r="B2475"/>
      <c r="C2475"/>
      <c r="D2475"/>
      <c r="H2475"/>
      <c r="I2475"/>
      <c r="J2475"/>
      <c r="O2475"/>
      <c r="P2475"/>
      <c r="Q2475"/>
      <c r="AG2475"/>
      <c r="AI2475"/>
      <c r="AJ2475"/>
      <c r="AK2475"/>
      <c r="AL2475"/>
      <c r="AN2475"/>
      <c r="AS2475"/>
    </row>
    <row r="2476" spans="2:45" x14ac:dyDescent="0.25">
      <c r="B2476"/>
      <c r="C2476"/>
      <c r="D2476"/>
      <c r="H2476"/>
      <c r="I2476"/>
      <c r="J2476"/>
      <c r="O2476"/>
      <c r="P2476"/>
      <c r="Q2476"/>
      <c r="AG2476"/>
      <c r="AI2476"/>
      <c r="AJ2476"/>
      <c r="AK2476"/>
      <c r="AL2476"/>
      <c r="AN2476"/>
      <c r="AS2476"/>
    </row>
    <row r="2477" spans="2:45" x14ac:dyDescent="0.25">
      <c r="B2477"/>
      <c r="C2477"/>
      <c r="D2477"/>
      <c r="H2477"/>
      <c r="I2477"/>
      <c r="J2477"/>
      <c r="O2477"/>
      <c r="P2477"/>
      <c r="Q2477"/>
      <c r="AG2477"/>
      <c r="AI2477"/>
      <c r="AJ2477"/>
      <c r="AK2477"/>
      <c r="AL2477"/>
      <c r="AN2477"/>
      <c r="AS2477"/>
    </row>
    <row r="2478" spans="2:45" x14ac:dyDescent="0.25">
      <c r="B2478"/>
      <c r="C2478"/>
      <c r="D2478"/>
      <c r="H2478"/>
      <c r="I2478"/>
      <c r="J2478"/>
      <c r="O2478"/>
      <c r="P2478"/>
      <c r="Q2478"/>
      <c r="AG2478"/>
      <c r="AI2478"/>
      <c r="AJ2478"/>
      <c r="AK2478"/>
      <c r="AL2478"/>
      <c r="AN2478"/>
      <c r="AS2478"/>
    </row>
    <row r="2479" spans="2:45" x14ac:dyDescent="0.25">
      <c r="B2479"/>
      <c r="C2479"/>
      <c r="D2479"/>
      <c r="H2479"/>
      <c r="I2479"/>
      <c r="J2479"/>
      <c r="O2479"/>
      <c r="P2479"/>
      <c r="Q2479"/>
      <c r="AG2479"/>
      <c r="AI2479"/>
      <c r="AJ2479"/>
      <c r="AK2479"/>
      <c r="AL2479"/>
      <c r="AN2479"/>
      <c r="AS2479"/>
    </row>
    <row r="2480" spans="2:45" x14ac:dyDescent="0.25">
      <c r="B2480"/>
      <c r="C2480"/>
      <c r="D2480"/>
      <c r="H2480"/>
      <c r="I2480"/>
      <c r="J2480"/>
      <c r="O2480"/>
      <c r="P2480"/>
      <c r="Q2480"/>
      <c r="AG2480"/>
      <c r="AI2480"/>
      <c r="AJ2480"/>
      <c r="AK2480"/>
      <c r="AL2480"/>
      <c r="AN2480"/>
      <c r="AS2480"/>
    </row>
    <row r="2481" spans="2:45" x14ac:dyDescent="0.25">
      <c r="B2481"/>
      <c r="C2481"/>
      <c r="D2481"/>
      <c r="H2481"/>
      <c r="I2481"/>
      <c r="J2481"/>
      <c r="O2481"/>
      <c r="P2481"/>
      <c r="Q2481"/>
      <c r="AG2481"/>
      <c r="AI2481"/>
      <c r="AJ2481"/>
      <c r="AK2481"/>
      <c r="AL2481"/>
      <c r="AN2481"/>
      <c r="AS2481"/>
    </row>
    <row r="2482" spans="2:45" x14ac:dyDescent="0.25">
      <c r="B2482"/>
      <c r="C2482"/>
      <c r="D2482"/>
      <c r="H2482"/>
      <c r="I2482"/>
      <c r="J2482"/>
      <c r="O2482"/>
      <c r="P2482"/>
      <c r="Q2482"/>
      <c r="AG2482"/>
      <c r="AI2482"/>
      <c r="AJ2482"/>
      <c r="AK2482"/>
      <c r="AL2482"/>
      <c r="AN2482"/>
      <c r="AS2482"/>
    </row>
    <row r="2483" spans="2:45" x14ac:dyDescent="0.25">
      <c r="B2483"/>
      <c r="C2483"/>
      <c r="D2483"/>
      <c r="H2483"/>
      <c r="I2483"/>
      <c r="J2483"/>
      <c r="O2483"/>
      <c r="P2483"/>
      <c r="Q2483"/>
      <c r="AG2483"/>
      <c r="AI2483"/>
      <c r="AJ2483"/>
      <c r="AK2483"/>
      <c r="AL2483"/>
      <c r="AN2483"/>
      <c r="AS2483"/>
    </row>
    <row r="2484" spans="2:45" x14ac:dyDescent="0.25">
      <c r="B2484"/>
      <c r="C2484"/>
      <c r="D2484"/>
      <c r="H2484"/>
      <c r="I2484"/>
      <c r="J2484"/>
      <c r="O2484"/>
      <c r="P2484"/>
      <c r="Q2484"/>
      <c r="AG2484"/>
      <c r="AI2484"/>
      <c r="AJ2484"/>
      <c r="AK2484"/>
      <c r="AL2484"/>
      <c r="AN2484"/>
      <c r="AS2484"/>
    </row>
    <row r="2485" spans="2:45" x14ac:dyDescent="0.25">
      <c r="B2485"/>
      <c r="C2485"/>
      <c r="D2485"/>
      <c r="H2485"/>
      <c r="I2485"/>
      <c r="J2485"/>
      <c r="O2485"/>
      <c r="P2485"/>
      <c r="Q2485"/>
      <c r="AG2485"/>
      <c r="AI2485"/>
      <c r="AJ2485"/>
      <c r="AK2485"/>
      <c r="AL2485"/>
      <c r="AN2485"/>
      <c r="AS2485"/>
    </row>
    <row r="2486" spans="2:45" x14ac:dyDescent="0.25">
      <c r="B2486"/>
      <c r="C2486"/>
      <c r="D2486"/>
      <c r="H2486"/>
      <c r="I2486"/>
      <c r="J2486"/>
      <c r="O2486"/>
      <c r="P2486"/>
      <c r="Q2486"/>
      <c r="AG2486"/>
      <c r="AI2486"/>
      <c r="AJ2486"/>
      <c r="AK2486"/>
      <c r="AL2486"/>
      <c r="AN2486"/>
      <c r="AS2486"/>
    </row>
    <row r="2487" spans="2:45" x14ac:dyDescent="0.25">
      <c r="B2487"/>
      <c r="C2487"/>
      <c r="D2487"/>
      <c r="H2487"/>
      <c r="I2487"/>
      <c r="J2487"/>
      <c r="O2487"/>
      <c r="P2487"/>
      <c r="Q2487"/>
      <c r="AG2487"/>
      <c r="AI2487"/>
      <c r="AJ2487"/>
      <c r="AK2487"/>
      <c r="AL2487"/>
      <c r="AN2487"/>
      <c r="AS2487"/>
    </row>
    <row r="2488" spans="2:45" x14ac:dyDescent="0.25">
      <c r="B2488"/>
      <c r="C2488"/>
      <c r="D2488"/>
      <c r="H2488"/>
      <c r="I2488"/>
      <c r="J2488"/>
      <c r="O2488"/>
      <c r="P2488"/>
      <c r="Q2488"/>
      <c r="AG2488"/>
      <c r="AI2488"/>
      <c r="AJ2488"/>
      <c r="AK2488"/>
      <c r="AL2488"/>
      <c r="AN2488"/>
      <c r="AS2488"/>
    </row>
    <row r="2489" spans="2:45" x14ac:dyDescent="0.25">
      <c r="B2489"/>
      <c r="C2489"/>
      <c r="D2489"/>
      <c r="H2489"/>
      <c r="I2489"/>
      <c r="J2489"/>
      <c r="O2489"/>
      <c r="P2489"/>
      <c r="Q2489"/>
      <c r="AG2489"/>
      <c r="AI2489"/>
      <c r="AJ2489"/>
      <c r="AK2489"/>
      <c r="AL2489"/>
      <c r="AN2489"/>
      <c r="AS2489"/>
    </row>
    <row r="2490" spans="2:45" x14ac:dyDescent="0.25">
      <c r="B2490"/>
      <c r="C2490"/>
      <c r="D2490"/>
      <c r="H2490"/>
      <c r="I2490"/>
      <c r="J2490"/>
      <c r="O2490"/>
      <c r="P2490"/>
      <c r="Q2490"/>
      <c r="AG2490"/>
      <c r="AI2490"/>
      <c r="AJ2490"/>
      <c r="AK2490"/>
      <c r="AL2490"/>
      <c r="AN2490"/>
      <c r="AS2490"/>
    </row>
    <row r="2491" spans="2:45" x14ac:dyDescent="0.25">
      <c r="B2491"/>
      <c r="C2491"/>
      <c r="D2491"/>
      <c r="H2491"/>
      <c r="I2491"/>
      <c r="J2491"/>
      <c r="O2491"/>
      <c r="P2491"/>
      <c r="Q2491"/>
      <c r="AG2491"/>
      <c r="AI2491"/>
      <c r="AJ2491"/>
      <c r="AK2491"/>
      <c r="AL2491"/>
      <c r="AN2491"/>
      <c r="AS2491"/>
    </row>
    <row r="2492" spans="2:45" x14ac:dyDescent="0.25">
      <c r="B2492"/>
      <c r="C2492"/>
      <c r="D2492"/>
      <c r="H2492"/>
      <c r="I2492"/>
      <c r="J2492"/>
      <c r="O2492"/>
      <c r="P2492"/>
      <c r="Q2492"/>
      <c r="AG2492"/>
      <c r="AI2492"/>
      <c r="AJ2492"/>
      <c r="AK2492"/>
      <c r="AL2492"/>
      <c r="AN2492"/>
      <c r="AS2492"/>
    </row>
    <row r="2493" spans="2:45" x14ac:dyDescent="0.25">
      <c r="B2493"/>
      <c r="C2493"/>
      <c r="D2493"/>
      <c r="H2493"/>
      <c r="I2493"/>
      <c r="J2493"/>
      <c r="O2493"/>
      <c r="P2493"/>
      <c r="Q2493"/>
      <c r="AG2493"/>
      <c r="AI2493"/>
      <c r="AJ2493"/>
      <c r="AK2493"/>
      <c r="AL2493"/>
      <c r="AN2493"/>
      <c r="AS2493"/>
    </row>
    <row r="2494" spans="2:45" x14ac:dyDescent="0.25">
      <c r="B2494"/>
      <c r="C2494"/>
      <c r="D2494"/>
      <c r="H2494"/>
      <c r="I2494"/>
      <c r="J2494"/>
      <c r="O2494"/>
      <c r="P2494"/>
      <c r="Q2494"/>
      <c r="AG2494"/>
      <c r="AI2494"/>
      <c r="AJ2494"/>
      <c r="AK2494"/>
      <c r="AL2494"/>
      <c r="AN2494"/>
      <c r="AS2494"/>
    </row>
    <row r="2495" spans="2:45" x14ac:dyDescent="0.25">
      <c r="B2495"/>
      <c r="C2495"/>
      <c r="D2495"/>
      <c r="H2495"/>
      <c r="I2495"/>
      <c r="J2495"/>
      <c r="O2495"/>
      <c r="P2495"/>
      <c r="Q2495"/>
      <c r="AG2495"/>
      <c r="AI2495"/>
      <c r="AJ2495"/>
      <c r="AK2495"/>
      <c r="AL2495"/>
      <c r="AN2495"/>
      <c r="AS2495"/>
    </row>
    <row r="2496" spans="2:45" x14ac:dyDescent="0.25">
      <c r="B2496"/>
      <c r="C2496"/>
      <c r="D2496"/>
      <c r="H2496"/>
      <c r="I2496"/>
      <c r="J2496"/>
      <c r="O2496"/>
      <c r="P2496"/>
      <c r="Q2496"/>
      <c r="AG2496"/>
      <c r="AI2496"/>
      <c r="AJ2496"/>
      <c r="AK2496"/>
      <c r="AL2496"/>
      <c r="AN2496"/>
      <c r="AS2496"/>
    </row>
    <row r="2497" spans="2:45" x14ac:dyDescent="0.25">
      <c r="B2497"/>
      <c r="C2497"/>
      <c r="D2497"/>
      <c r="H2497"/>
      <c r="I2497"/>
      <c r="J2497"/>
      <c r="O2497"/>
      <c r="P2497"/>
      <c r="Q2497"/>
      <c r="AG2497"/>
      <c r="AI2497"/>
      <c r="AJ2497"/>
      <c r="AK2497"/>
      <c r="AL2497"/>
      <c r="AN2497"/>
      <c r="AS2497"/>
    </row>
    <row r="2498" spans="2:45" x14ac:dyDescent="0.25">
      <c r="B2498"/>
      <c r="C2498"/>
      <c r="D2498"/>
      <c r="H2498"/>
      <c r="I2498"/>
      <c r="J2498"/>
      <c r="O2498"/>
      <c r="P2498"/>
      <c r="Q2498"/>
      <c r="AG2498"/>
      <c r="AI2498"/>
      <c r="AJ2498"/>
      <c r="AK2498"/>
      <c r="AL2498"/>
      <c r="AN2498"/>
      <c r="AS2498"/>
    </row>
    <row r="2499" spans="2:45" x14ac:dyDescent="0.25">
      <c r="B2499"/>
      <c r="C2499"/>
      <c r="D2499"/>
      <c r="H2499"/>
      <c r="I2499"/>
      <c r="J2499"/>
      <c r="O2499"/>
      <c r="P2499"/>
      <c r="Q2499"/>
      <c r="AG2499"/>
      <c r="AI2499"/>
      <c r="AJ2499"/>
      <c r="AK2499"/>
      <c r="AL2499"/>
      <c r="AN2499"/>
      <c r="AS2499"/>
    </row>
    <row r="2500" spans="2:45" x14ac:dyDescent="0.25">
      <c r="B2500"/>
      <c r="C2500"/>
      <c r="D2500"/>
      <c r="H2500"/>
      <c r="I2500"/>
      <c r="J2500"/>
      <c r="O2500"/>
      <c r="P2500"/>
      <c r="Q2500"/>
      <c r="AG2500"/>
      <c r="AI2500"/>
      <c r="AJ2500"/>
      <c r="AK2500"/>
      <c r="AL2500"/>
      <c r="AN2500"/>
      <c r="AS2500"/>
    </row>
    <row r="2501" spans="2:45" x14ac:dyDescent="0.25">
      <c r="B2501"/>
      <c r="C2501"/>
      <c r="D2501"/>
      <c r="H2501"/>
      <c r="I2501"/>
      <c r="J2501"/>
      <c r="O2501"/>
      <c r="P2501"/>
      <c r="Q2501"/>
      <c r="AG2501"/>
      <c r="AI2501"/>
      <c r="AJ2501"/>
      <c r="AK2501"/>
      <c r="AL2501"/>
      <c r="AN2501"/>
      <c r="AS2501"/>
    </row>
    <row r="2502" spans="2:45" x14ac:dyDescent="0.25">
      <c r="B2502"/>
      <c r="C2502"/>
      <c r="D2502"/>
      <c r="H2502"/>
      <c r="I2502"/>
      <c r="J2502"/>
      <c r="O2502"/>
      <c r="P2502"/>
      <c r="Q2502"/>
      <c r="AG2502"/>
      <c r="AI2502"/>
      <c r="AJ2502"/>
      <c r="AK2502"/>
      <c r="AL2502"/>
      <c r="AN2502"/>
      <c r="AS2502"/>
    </row>
    <row r="2503" spans="2:45" x14ac:dyDescent="0.25">
      <c r="B2503"/>
      <c r="C2503"/>
      <c r="D2503"/>
      <c r="H2503"/>
      <c r="I2503"/>
      <c r="J2503"/>
      <c r="O2503"/>
      <c r="P2503"/>
      <c r="Q2503"/>
      <c r="AG2503"/>
      <c r="AI2503"/>
      <c r="AJ2503"/>
      <c r="AK2503"/>
      <c r="AL2503"/>
      <c r="AN2503"/>
      <c r="AS2503"/>
    </row>
    <row r="2504" spans="2:45" x14ac:dyDescent="0.25">
      <c r="B2504"/>
      <c r="C2504"/>
      <c r="D2504"/>
      <c r="H2504"/>
      <c r="I2504"/>
      <c r="J2504"/>
      <c r="O2504"/>
      <c r="P2504"/>
      <c r="Q2504"/>
      <c r="AG2504"/>
      <c r="AI2504"/>
      <c r="AJ2504"/>
      <c r="AK2504"/>
      <c r="AL2504"/>
      <c r="AN2504"/>
      <c r="AS2504"/>
    </row>
    <row r="2505" spans="2:45" x14ac:dyDescent="0.25">
      <c r="B2505"/>
      <c r="C2505"/>
      <c r="D2505"/>
      <c r="H2505"/>
      <c r="I2505"/>
      <c r="J2505"/>
      <c r="O2505"/>
      <c r="P2505"/>
      <c r="Q2505"/>
      <c r="AG2505"/>
      <c r="AI2505"/>
      <c r="AJ2505"/>
      <c r="AK2505"/>
      <c r="AL2505"/>
      <c r="AN2505"/>
      <c r="AS2505"/>
    </row>
    <row r="2506" spans="2:45" x14ac:dyDescent="0.25">
      <c r="B2506"/>
      <c r="C2506"/>
      <c r="D2506"/>
      <c r="H2506"/>
      <c r="I2506"/>
      <c r="J2506"/>
      <c r="O2506"/>
      <c r="P2506"/>
      <c r="Q2506"/>
      <c r="AG2506"/>
      <c r="AI2506"/>
      <c r="AJ2506"/>
      <c r="AK2506"/>
      <c r="AL2506"/>
      <c r="AN2506"/>
      <c r="AS2506"/>
    </row>
    <row r="2507" spans="2:45" x14ac:dyDescent="0.25">
      <c r="B2507"/>
      <c r="C2507"/>
      <c r="D2507"/>
      <c r="H2507"/>
      <c r="I2507"/>
      <c r="J2507"/>
      <c r="O2507"/>
      <c r="P2507"/>
      <c r="Q2507"/>
      <c r="AG2507"/>
      <c r="AI2507"/>
      <c r="AJ2507"/>
      <c r="AK2507"/>
      <c r="AL2507"/>
      <c r="AN2507"/>
      <c r="AS2507"/>
    </row>
    <row r="2508" spans="2:45" x14ac:dyDescent="0.25">
      <c r="B2508"/>
      <c r="C2508"/>
      <c r="D2508"/>
      <c r="H2508"/>
      <c r="I2508"/>
      <c r="J2508"/>
      <c r="O2508"/>
      <c r="P2508"/>
      <c r="Q2508"/>
      <c r="AG2508"/>
      <c r="AI2508"/>
      <c r="AJ2508"/>
      <c r="AK2508"/>
      <c r="AL2508"/>
      <c r="AN2508"/>
      <c r="AS2508"/>
    </row>
    <row r="2509" spans="2:45" x14ac:dyDescent="0.25">
      <c r="B2509"/>
      <c r="C2509"/>
      <c r="D2509"/>
      <c r="H2509"/>
      <c r="I2509"/>
      <c r="J2509"/>
      <c r="O2509"/>
      <c r="P2509"/>
      <c r="Q2509"/>
      <c r="AG2509"/>
      <c r="AI2509"/>
      <c r="AJ2509"/>
      <c r="AK2509"/>
      <c r="AL2509"/>
      <c r="AN2509"/>
      <c r="AS2509"/>
    </row>
    <row r="2510" spans="2:45" x14ac:dyDescent="0.25">
      <c r="B2510"/>
      <c r="C2510"/>
      <c r="D2510"/>
      <c r="H2510"/>
      <c r="I2510"/>
      <c r="J2510"/>
      <c r="O2510"/>
      <c r="P2510"/>
      <c r="Q2510"/>
      <c r="AG2510"/>
      <c r="AI2510"/>
      <c r="AJ2510"/>
      <c r="AK2510"/>
      <c r="AL2510"/>
      <c r="AN2510"/>
      <c r="AS2510"/>
    </row>
    <row r="2511" spans="2:45" x14ac:dyDescent="0.25">
      <c r="B2511"/>
      <c r="C2511"/>
      <c r="D2511"/>
      <c r="H2511"/>
      <c r="I2511"/>
      <c r="J2511"/>
      <c r="O2511"/>
      <c r="P2511"/>
      <c r="Q2511"/>
      <c r="AG2511"/>
      <c r="AI2511"/>
      <c r="AJ2511"/>
      <c r="AK2511"/>
      <c r="AL2511"/>
      <c r="AN2511"/>
      <c r="AS2511"/>
    </row>
    <row r="2512" spans="2:45" x14ac:dyDescent="0.25">
      <c r="B2512"/>
      <c r="C2512"/>
      <c r="D2512"/>
      <c r="H2512"/>
      <c r="I2512"/>
      <c r="J2512"/>
      <c r="O2512"/>
      <c r="P2512"/>
      <c r="Q2512"/>
      <c r="AG2512"/>
      <c r="AI2512"/>
      <c r="AJ2512"/>
      <c r="AK2512"/>
      <c r="AL2512"/>
      <c r="AN2512"/>
      <c r="AS2512"/>
    </row>
    <row r="2513" spans="2:45" x14ac:dyDescent="0.25">
      <c r="B2513"/>
      <c r="C2513"/>
      <c r="D2513"/>
      <c r="H2513"/>
      <c r="I2513"/>
      <c r="J2513"/>
      <c r="O2513"/>
      <c r="P2513"/>
      <c r="Q2513"/>
      <c r="AG2513"/>
      <c r="AI2513"/>
      <c r="AJ2513"/>
      <c r="AK2513"/>
      <c r="AL2513"/>
      <c r="AN2513"/>
      <c r="AS2513"/>
    </row>
    <row r="2514" spans="2:45" x14ac:dyDescent="0.25">
      <c r="B2514"/>
      <c r="C2514"/>
      <c r="D2514"/>
      <c r="H2514"/>
      <c r="I2514"/>
      <c r="J2514"/>
      <c r="O2514"/>
      <c r="P2514"/>
      <c r="Q2514"/>
      <c r="AG2514"/>
      <c r="AI2514"/>
      <c r="AJ2514"/>
      <c r="AK2514"/>
      <c r="AL2514"/>
      <c r="AN2514"/>
      <c r="AS2514"/>
    </row>
    <row r="2515" spans="2:45" x14ac:dyDescent="0.25">
      <c r="B2515"/>
      <c r="C2515"/>
      <c r="D2515"/>
      <c r="H2515"/>
      <c r="I2515"/>
      <c r="J2515"/>
      <c r="O2515"/>
      <c r="P2515"/>
      <c r="Q2515"/>
      <c r="AG2515"/>
      <c r="AI2515"/>
      <c r="AJ2515"/>
      <c r="AK2515"/>
      <c r="AL2515"/>
      <c r="AN2515"/>
      <c r="AS2515"/>
    </row>
    <row r="2516" spans="2:45" x14ac:dyDescent="0.25">
      <c r="B2516"/>
      <c r="C2516"/>
      <c r="D2516"/>
      <c r="H2516"/>
      <c r="I2516"/>
      <c r="J2516"/>
      <c r="O2516"/>
      <c r="P2516"/>
      <c r="Q2516"/>
      <c r="AG2516"/>
      <c r="AI2516"/>
      <c r="AJ2516"/>
      <c r="AK2516"/>
      <c r="AL2516"/>
      <c r="AN2516"/>
      <c r="AS2516"/>
    </row>
    <row r="2517" spans="2:45" x14ac:dyDescent="0.25">
      <c r="B2517"/>
      <c r="C2517"/>
      <c r="D2517"/>
      <c r="H2517"/>
      <c r="I2517"/>
      <c r="J2517"/>
      <c r="O2517"/>
      <c r="P2517"/>
      <c r="Q2517"/>
      <c r="AG2517"/>
      <c r="AI2517"/>
      <c r="AJ2517"/>
      <c r="AK2517"/>
      <c r="AL2517"/>
      <c r="AN2517"/>
      <c r="AS2517"/>
    </row>
    <row r="2518" spans="2:45" x14ac:dyDescent="0.25">
      <c r="B2518"/>
      <c r="C2518"/>
      <c r="D2518"/>
      <c r="H2518"/>
      <c r="I2518"/>
      <c r="J2518"/>
      <c r="O2518"/>
      <c r="P2518"/>
      <c r="Q2518"/>
      <c r="AG2518"/>
      <c r="AI2518"/>
      <c r="AJ2518"/>
      <c r="AK2518"/>
      <c r="AL2518"/>
      <c r="AN2518"/>
      <c r="AS2518"/>
    </row>
    <row r="2519" spans="2:45" x14ac:dyDescent="0.25">
      <c r="B2519"/>
      <c r="C2519"/>
      <c r="D2519"/>
      <c r="H2519"/>
      <c r="I2519"/>
      <c r="J2519"/>
      <c r="O2519"/>
      <c r="P2519"/>
      <c r="Q2519"/>
      <c r="AG2519"/>
      <c r="AI2519"/>
      <c r="AJ2519"/>
      <c r="AK2519"/>
      <c r="AL2519"/>
      <c r="AN2519"/>
      <c r="AS2519"/>
    </row>
    <row r="2520" spans="2:45" x14ac:dyDescent="0.25">
      <c r="B2520"/>
      <c r="C2520"/>
      <c r="D2520"/>
      <c r="H2520"/>
      <c r="I2520"/>
      <c r="J2520"/>
      <c r="O2520"/>
      <c r="P2520"/>
      <c r="Q2520"/>
      <c r="AG2520"/>
      <c r="AI2520"/>
      <c r="AJ2520"/>
      <c r="AK2520"/>
      <c r="AL2520"/>
      <c r="AN2520"/>
      <c r="AS2520"/>
    </row>
    <row r="2521" spans="2:45" x14ac:dyDescent="0.25">
      <c r="B2521"/>
      <c r="C2521"/>
      <c r="D2521"/>
      <c r="H2521"/>
      <c r="I2521"/>
      <c r="J2521"/>
      <c r="O2521"/>
      <c r="P2521"/>
      <c r="Q2521"/>
      <c r="AG2521"/>
      <c r="AI2521"/>
      <c r="AJ2521"/>
      <c r="AK2521"/>
      <c r="AL2521"/>
      <c r="AN2521"/>
      <c r="AS2521"/>
    </row>
    <row r="2522" spans="2:45" x14ac:dyDescent="0.25">
      <c r="B2522"/>
      <c r="C2522"/>
      <c r="D2522"/>
      <c r="H2522"/>
      <c r="I2522"/>
      <c r="J2522"/>
      <c r="O2522"/>
      <c r="P2522"/>
      <c r="Q2522"/>
      <c r="AG2522"/>
      <c r="AI2522"/>
      <c r="AJ2522"/>
      <c r="AK2522"/>
      <c r="AL2522"/>
      <c r="AN2522"/>
      <c r="AS2522"/>
    </row>
    <row r="2523" spans="2:45" x14ac:dyDescent="0.25">
      <c r="B2523"/>
      <c r="C2523"/>
      <c r="D2523"/>
      <c r="H2523"/>
      <c r="I2523"/>
      <c r="J2523"/>
      <c r="O2523"/>
      <c r="P2523"/>
      <c r="Q2523"/>
      <c r="AG2523"/>
      <c r="AI2523"/>
      <c r="AJ2523"/>
      <c r="AK2523"/>
      <c r="AL2523"/>
      <c r="AN2523"/>
      <c r="AS2523"/>
    </row>
    <row r="2524" spans="2:45" x14ac:dyDescent="0.25">
      <c r="B2524"/>
      <c r="C2524"/>
      <c r="D2524"/>
      <c r="H2524"/>
      <c r="I2524"/>
      <c r="J2524"/>
      <c r="O2524"/>
      <c r="P2524"/>
      <c r="Q2524"/>
      <c r="AG2524"/>
      <c r="AI2524"/>
      <c r="AJ2524"/>
      <c r="AK2524"/>
      <c r="AL2524"/>
      <c r="AN2524"/>
      <c r="AS2524"/>
    </row>
    <row r="2525" spans="2:45" x14ac:dyDescent="0.25">
      <c r="B2525"/>
      <c r="C2525"/>
      <c r="D2525"/>
      <c r="H2525"/>
      <c r="I2525"/>
      <c r="J2525"/>
      <c r="O2525"/>
      <c r="P2525"/>
      <c r="Q2525"/>
      <c r="AG2525"/>
      <c r="AI2525"/>
      <c r="AJ2525"/>
      <c r="AK2525"/>
      <c r="AL2525"/>
      <c r="AN2525"/>
      <c r="AS2525"/>
    </row>
    <row r="2526" spans="2:45" x14ac:dyDescent="0.25">
      <c r="B2526"/>
      <c r="C2526"/>
      <c r="D2526"/>
      <c r="H2526"/>
      <c r="I2526"/>
      <c r="J2526"/>
      <c r="O2526"/>
      <c r="P2526"/>
      <c r="Q2526"/>
      <c r="AG2526"/>
      <c r="AI2526"/>
      <c r="AJ2526"/>
      <c r="AK2526"/>
      <c r="AL2526"/>
      <c r="AN2526"/>
      <c r="AS2526"/>
    </row>
    <row r="2527" spans="2:45" x14ac:dyDescent="0.25">
      <c r="B2527"/>
      <c r="C2527"/>
      <c r="D2527"/>
      <c r="H2527"/>
      <c r="I2527"/>
      <c r="J2527"/>
      <c r="O2527"/>
      <c r="P2527"/>
      <c r="Q2527"/>
      <c r="AG2527"/>
      <c r="AI2527"/>
      <c r="AJ2527"/>
      <c r="AK2527"/>
      <c r="AL2527"/>
      <c r="AN2527"/>
      <c r="AS2527"/>
    </row>
    <row r="2528" spans="2:45" x14ac:dyDescent="0.25">
      <c r="B2528"/>
      <c r="C2528"/>
      <c r="D2528"/>
      <c r="H2528"/>
      <c r="I2528"/>
      <c r="J2528"/>
      <c r="O2528"/>
      <c r="P2528"/>
      <c r="Q2528"/>
      <c r="AG2528"/>
      <c r="AI2528"/>
      <c r="AJ2528"/>
      <c r="AK2528"/>
      <c r="AL2528"/>
      <c r="AN2528"/>
      <c r="AS2528"/>
    </row>
    <row r="2529" spans="2:45" x14ac:dyDescent="0.25">
      <c r="B2529"/>
      <c r="C2529"/>
      <c r="D2529"/>
      <c r="H2529"/>
      <c r="I2529"/>
      <c r="J2529"/>
      <c r="O2529"/>
      <c r="P2529"/>
      <c r="Q2529"/>
      <c r="AG2529"/>
      <c r="AI2529"/>
      <c r="AJ2529"/>
      <c r="AK2529"/>
      <c r="AL2529"/>
      <c r="AN2529"/>
      <c r="AS2529"/>
    </row>
    <row r="2530" spans="2:45" x14ac:dyDescent="0.25">
      <c r="B2530"/>
      <c r="C2530"/>
      <c r="D2530"/>
      <c r="H2530"/>
      <c r="I2530"/>
      <c r="J2530"/>
      <c r="O2530"/>
      <c r="P2530"/>
      <c r="Q2530"/>
      <c r="AG2530"/>
      <c r="AI2530"/>
      <c r="AJ2530"/>
      <c r="AK2530"/>
      <c r="AL2530"/>
      <c r="AN2530"/>
      <c r="AS2530"/>
    </row>
    <row r="2531" spans="2:45" x14ac:dyDescent="0.25">
      <c r="B2531"/>
      <c r="C2531"/>
      <c r="D2531"/>
      <c r="H2531"/>
      <c r="I2531"/>
      <c r="J2531"/>
      <c r="O2531"/>
      <c r="P2531"/>
      <c r="Q2531"/>
      <c r="AG2531"/>
      <c r="AI2531"/>
      <c r="AJ2531"/>
      <c r="AK2531"/>
      <c r="AL2531"/>
      <c r="AN2531"/>
      <c r="AS2531"/>
    </row>
    <row r="2532" spans="2:45" x14ac:dyDescent="0.25">
      <c r="B2532"/>
      <c r="C2532"/>
      <c r="D2532"/>
      <c r="H2532"/>
      <c r="I2532"/>
      <c r="J2532"/>
      <c r="O2532"/>
      <c r="P2532"/>
      <c r="Q2532"/>
      <c r="AG2532"/>
      <c r="AI2532"/>
      <c r="AJ2532"/>
      <c r="AK2532"/>
      <c r="AL2532"/>
      <c r="AN2532"/>
      <c r="AS2532"/>
    </row>
    <row r="2533" spans="2:45" x14ac:dyDescent="0.25">
      <c r="B2533"/>
      <c r="C2533"/>
      <c r="D2533"/>
      <c r="H2533"/>
      <c r="I2533"/>
      <c r="J2533"/>
      <c r="O2533"/>
      <c r="P2533"/>
      <c r="Q2533"/>
      <c r="AG2533"/>
      <c r="AI2533"/>
      <c r="AJ2533"/>
      <c r="AK2533"/>
      <c r="AL2533"/>
      <c r="AN2533"/>
      <c r="AS2533"/>
    </row>
    <row r="2534" spans="2:45" x14ac:dyDescent="0.25">
      <c r="B2534"/>
      <c r="C2534"/>
      <c r="D2534"/>
      <c r="H2534"/>
      <c r="I2534"/>
      <c r="J2534"/>
      <c r="O2534"/>
      <c r="P2534"/>
      <c r="Q2534"/>
      <c r="AG2534"/>
      <c r="AI2534"/>
      <c r="AJ2534"/>
      <c r="AK2534"/>
      <c r="AL2534"/>
      <c r="AN2534"/>
      <c r="AS2534"/>
    </row>
    <row r="2535" spans="2:45" x14ac:dyDescent="0.25">
      <c r="B2535"/>
      <c r="C2535"/>
      <c r="D2535"/>
      <c r="H2535"/>
      <c r="I2535"/>
      <c r="J2535"/>
      <c r="O2535"/>
      <c r="P2535"/>
      <c r="Q2535"/>
      <c r="AG2535"/>
      <c r="AI2535"/>
      <c r="AJ2535"/>
      <c r="AK2535"/>
      <c r="AL2535"/>
      <c r="AN2535"/>
      <c r="AS2535"/>
    </row>
    <row r="2536" spans="2:45" x14ac:dyDescent="0.25">
      <c r="B2536"/>
      <c r="C2536"/>
      <c r="D2536"/>
      <c r="H2536"/>
      <c r="I2536"/>
      <c r="J2536"/>
      <c r="O2536"/>
      <c r="P2536"/>
      <c r="Q2536"/>
      <c r="AG2536"/>
      <c r="AI2536"/>
      <c r="AJ2536"/>
      <c r="AK2536"/>
      <c r="AL2536"/>
      <c r="AN2536"/>
      <c r="AS2536"/>
    </row>
    <row r="2537" spans="2:45" x14ac:dyDescent="0.25">
      <c r="B2537"/>
      <c r="C2537"/>
      <c r="D2537"/>
      <c r="H2537"/>
      <c r="I2537"/>
      <c r="J2537"/>
      <c r="O2537"/>
      <c r="P2537"/>
      <c r="Q2537"/>
      <c r="AG2537"/>
      <c r="AI2537"/>
      <c r="AJ2537"/>
      <c r="AK2537"/>
      <c r="AL2537"/>
      <c r="AN2537"/>
      <c r="AS2537"/>
    </row>
    <row r="2538" spans="2:45" x14ac:dyDescent="0.25">
      <c r="B2538"/>
      <c r="C2538"/>
      <c r="D2538"/>
      <c r="H2538"/>
      <c r="I2538"/>
      <c r="J2538"/>
      <c r="O2538"/>
      <c r="P2538"/>
      <c r="Q2538"/>
      <c r="AG2538"/>
      <c r="AI2538"/>
      <c r="AJ2538"/>
      <c r="AK2538"/>
      <c r="AL2538"/>
      <c r="AN2538"/>
      <c r="AS2538"/>
    </row>
    <row r="2539" spans="2:45" x14ac:dyDescent="0.25">
      <c r="B2539"/>
      <c r="C2539"/>
      <c r="D2539"/>
      <c r="H2539"/>
      <c r="I2539"/>
      <c r="J2539"/>
      <c r="O2539"/>
      <c r="P2539"/>
      <c r="Q2539"/>
      <c r="AG2539"/>
      <c r="AI2539"/>
      <c r="AJ2539"/>
      <c r="AK2539"/>
      <c r="AL2539"/>
      <c r="AN2539"/>
      <c r="AS2539"/>
    </row>
    <row r="2540" spans="2:45" x14ac:dyDescent="0.25">
      <c r="B2540"/>
      <c r="C2540"/>
      <c r="D2540"/>
      <c r="H2540"/>
      <c r="I2540"/>
      <c r="J2540"/>
      <c r="O2540"/>
      <c r="P2540"/>
      <c r="Q2540"/>
      <c r="AG2540"/>
      <c r="AI2540"/>
      <c r="AJ2540"/>
      <c r="AK2540"/>
      <c r="AL2540"/>
      <c r="AN2540"/>
      <c r="AS2540"/>
    </row>
    <row r="2541" spans="2:45" x14ac:dyDescent="0.25">
      <c r="B2541"/>
      <c r="C2541"/>
      <c r="D2541"/>
      <c r="H2541"/>
      <c r="I2541"/>
      <c r="J2541"/>
      <c r="O2541"/>
      <c r="P2541"/>
      <c r="Q2541"/>
      <c r="AG2541"/>
      <c r="AI2541"/>
      <c r="AJ2541"/>
      <c r="AK2541"/>
      <c r="AL2541"/>
      <c r="AN2541"/>
      <c r="AS2541"/>
    </row>
    <row r="2542" spans="2:45" x14ac:dyDescent="0.25">
      <c r="B2542"/>
      <c r="C2542"/>
      <c r="D2542"/>
      <c r="H2542"/>
      <c r="I2542"/>
      <c r="J2542"/>
      <c r="O2542"/>
      <c r="P2542"/>
      <c r="Q2542"/>
      <c r="AG2542"/>
      <c r="AI2542"/>
      <c r="AJ2542"/>
      <c r="AK2542"/>
      <c r="AL2542"/>
      <c r="AN2542"/>
      <c r="AS2542"/>
    </row>
    <row r="2543" spans="2:45" x14ac:dyDescent="0.25">
      <c r="B2543"/>
      <c r="C2543"/>
      <c r="D2543"/>
      <c r="H2543"/>
      <c r="I2543"/>
      <c r="J2543"/>
      <c r="O2543"/>
      <c r="P2543"/>
      <c r="Q2543"/>
      <c r="AG2543"/>
      <c r="AI2543"/>
      <c r="AJ2543"/>
      <c r="AK2543"/>
      <c r="AL2543"/>
      <c r="AN2543"/>
      <c r="AS2543"/>
    </row>
    <row r="2544" spans="2:45" x14ac:dyDescent="0.25">
      <c r="B2544"/>
      <c r="C2544"/>
      <c r="D2544"/>
      <c r="H2544"/>
      <c r="I2544"/>
      <c r="J2544"/>
      <c r="O2544"/>
      <c r="P2544"/>
      <c r="Q2544"/>
      <c r="AG2544"/>
      <c r="AI2544"/>
      <c r="AJ2544"/>
      <c r="AK2544"/>
      <c r="AL2544"/>
      <c r="AN2544"/>
      <c r="AS2544"/>
    </row>
    <row r="2545" spans="2:45" x14ac:dyDescent="0.25">
      <c r="B2545"/>
      <c r="C2545"/>
      <c r="D2545"/>
      <c r="H2545"/>
      <c r="I2545"/>
      <c r="J2545"/>
      <c r="O2545"/>
      <c r="P2545"/>
      <c r="Q2545"/>
      <c r="AG2545"/>
      <c r="AI2545"/>
      <c r="AJ2545"/>
      <c r="AK2545"/>
      <c r="AL2545"/>
      <c r="AN2545"/>
      <c r="AS2545"/>
    </row>
    <row r="2546" spans="2:45" x14ac:dyDescent="0.25">
      <c r="B2546"/>
      <c r="C2546"/>
      <c r="D2546"/>
      <c r="H2546"/>
      <c r="I2546"/>
      <c r="J2546"/>
      <c r="O2546"/>
      <c r="P2546"/>
      <c r="Q2546"/>
      <c r="AG2546"/>
      <c r="AI2546"/>
      <c r="AJ2546"/>
      <c r="AK2546"/>
      <c r="AL2546"/>
      <c r="AN2546"/>
      <c r="AS2546"/>
    </row>
    <row r="2547" spans="2:45" x14ac:dyDescent="0.25">
      <c r="B2547"/>
      <c r="C2547"/>
      <c r="D2547"/>
      <c r="H2547"/>
      <c r="I2547"/>
      <c r="J2547"/>
      <c r="O2547"/>
      <c r="P2547"/>
      <c r="Q2547"/>
      <c r="AG2547"/>
      <c r="AI2547"/>
      <c r="AJ2547"/>
      <c r="AK2547"/>
      <c r="AL2547"/>
      <c r="AN2547"/>
      <c r="AS2547"/>
    </row>
    <row r="2548" spans="2:45" x14ac:dyDescent="0.25">
      <c r="B2548"/>
      <c r="C2548"/>
      <c r="D2548"/>
      <c r="H2548"/>
      <c r="I2548"/>
      <c r="J2548"/>
      <c r="O2548"/>
      <c r="P2548"/>
      <c r="Q2548"/>
      <c r="AG2548"/>
      <c r="AI2548"/>
      <c r="AJ2548"/>
      <c r="AK2548"/>
      <c r="AL2548"/>
      <c r="AN2548"/>
      <c r="AS2548"/>
    </row>
    <row r="2549" spans="2:45" x14ac:dyDescent="0.25">
      <c r="B2549"/>
      <c r="C2549"/>
      <c r="D2549"/>
      <c r="H2549"/>
      <c r="I2549"/>
      <c r="J2549"/>
      <c r="O2549"/>
      <c r="P2549"/>
      <c r="Q2549"/>
      <c r="AG2549"/>
      <c r="AI2549"/>
      <c r="AJ2549"/>
      <c r="AK2549"/>
      <c r="AL2549"/>
      <c r="AN2549"/>
      <c r="AS2549"/>
    </row>
    <row r="2550" spans="2:45" x14ac:dyDescent="0.25">
      <c r="B2550"/>
      <c r="C2550"/>
      <c r="D2550"/>
      <c r="H2550"/>
      <c r="I2550"/>
      <c r="J2550"/>
      <c r="O2550"/>
      <c r="P2550"/>
      <c r="Q2550"/>
      <c r="AG2550"/>
      <c r="AI2550"/>
      <c r="AJ2550"/>
      <c r="AK2550"/>
      <c r="AL2550"/>
      <c r="AN2550"/>
      <c r="AS2550"/>
    </row>
    <row r="2551" spans="2:45" x14ac:dyDescent="0.25">
      <c r="B2551"/>
      <c r="C2551"/>
      <c r="D2551"/>
      <c r="H2551"/>
      <c r="I2551"/>
      <c r="J2551"/>
      <c r="O2551"/>
      <c r="P2551"/>
      <c r="Q2551"/>
      <c r="AG2551"/>
      <c r="AI2551"/>
      <c r="AJ2551"/>
      <c r="AK2551"/>
      <c r="AL2551"/>
      <c r="AN2551"/>
      <c r="AS2551"/>
    </row>
    <row r="2552" spans="2:45" x14ac:dyDescent="0.25">
      <c r="B2552"/>
      <c r="C2552"/>
      <c r="D2552"/>
      <c r="H2552"/>
      <c r="I2552"/>
      <c r="J2552"/>
      <c r="O2552"/>
      <c r="P2552"/>
      <c r="Q2552"/>
      <c r="AG2552"/>
      <c r="AI2552"/>
      <c r="AJ2552"/>
      <c r="AK2552"/>
      <c r="AL2552"/>
      <c r="AN2552"/>
      <c r="AS2552"/>
    </row>
    <row r="2553" spans="2:45" x14ac:dyDescent="0.25">
      <c r="B2553"/>
      <c r="C2553"/>
      <c r="D2553"/>
      <c r="H2553"/>
      <c r="I2553"/>
      <c r="J2553"/>
      <c r="O2553"/>
      <c r="P2553"/>
      <c r="Q2553"/>
      <c r="AG2553"/>
      <c r="AI2553"/>
      <c r="AJ2553"/>
      <c r="AK2553"/>
      <c r="AL2553"/>
      <c r="AN2553"/>
      <c r="AS2553"/>
    </row>
    <row r="2554" spans="2:45" x14ac:dyDescent="0.25">
      <c r="B2554"/>
      <c r="C2554"/>
      <c r="D2554"/>
      <c r="H2554"/>
      <c r="I2554"/>
      <c r="J2554"/>
      <c r="O2554"/>
      <c r="P2554"/>
      <c r="Q2554"/>
      <c r="AG2554"/>
      <c r="AI2554"/>
      <c r="AJ2554"/>
      <c r="AK2554"/>
      <c r="AL2554"/>
      <c r="AN2554"/>
      <c r="AS2554"/>
    </row>
    <row r="2555" spans="2:45" x14ac:dyDescent="0.25">
      <c r="B2555"/>
      <c r="C2555"/>
      <c r="D2555"/>
      <c r="H2555"/>
      <c r="I2555"/>
      <c r="J2555"/>
      <c r="O2555"/>
      <c r="P2555"/>
      <c r="Q2555"/>
      <c r="AG2555"/>
      <c r="AI2555"/>
      <c r="AJ2555"/>
      <c r="AK2555"/>
      <c r="AL2555"/>
      <c r="AN2555"/>
      <c r="AS2555"/>
    </row>
    <row r="2556" spans="2:45" x14ac:dyDescent="0.25">
      <c r="B2556"/>
      <c r="C2556"/>
      <c r="D2556"/>
      <c r="H2556"/>
      <c r="I2556"/>
      <c r="J2556"/>
      <c r="O2556"/>
      <c r="P2556"/>
      <c r="Q2556"/>
      <c r="AG2556"/>
      <c r="AI2556"/>
      <c r="AJ2556"/>
      <c r="AK2556"/>
      <c r="AL2556"/>
      <c r="AN2556"/>
      <c r="AS2556"/>
    </row>
    <row r="2557" spans="2:45" x14ac:dyDescent="0.25">
      <c r="B2557"/>
      <c r="C2557"/>
      <c r="D2557"/>
      <c r="H2557"/>
      <c r="I2557"/>
      <c r="J2557"/>
      <c r="O2557"/>
      <c r="P2557"/>
      <c r="Q2557"/>
      <c r="AG2557"/>
      <c r="AI2557"/>
      <c r="AJ2557"/>
      <c r="AK2557"/>
      <c r="AL2557"/>
      <c r="AN2557"/>
      <c r="AS2557"/>
    </row>
    <row r="2558" spans="2:45" x14ac:dyDescent="0.25">
      <c r="B2558"/>
      <c r="C2558"/>
      <c r="D2558"/>
      <c r="H2558"/>
      <c r="I2558"/>
      <c r="J2558"/>
      <c r="O2558"/>
      <c r="P2558"/>
      <c r="Q2558"/>
      <c r="AG2558"/>
      <c r="AI2558"/>
      <c r="AJ2558"/>
      <c r="AK2558"/>
      <c r="AL2558"/>
      <c r="AN2558"/>
      <c r="AS2558"/>
    </row>
    <row r="2559" spans="2:45" x14ac:dyDescent="0.25">
      <c r="B2559"/>
      <c r="C2559"/>
      <c r="D2559"/>
      <c r="H2559"/>
      <c r="I2559"/>
      <c r="J2559"/>
      <c r="O2559"/>
      <c r="P2559"/>
      <c r="Q2559"/>
      <c r="AG2559"/>
      <c r="AI2559"/>
      <c r="AJ2559"/>
      <c r="AK2559"/>
      <c r="AL2559"/>
      <c r="AN2559"/>
      <c r="AS2559"/>
    </row>
    <row r="2560" spans="2:45" x14ac:dyDescent="0.25">
      <c r="B2560"/>
      <c r="C2560"/>
      <c r="D2560"/>
      <c r="H2560"/>
      <c r="I2560"/>
      <c r="J2560"/>
      <c r="O2560"/>
      <c r="P2560"/>
      <c r="Q2560"/>
      <c r="AG2560"/>
      <c r="AI2560"/>
      <c r="AJ2560"/>
      <c r="AK2560"/>
      <c r="AL2560"/>
      <c r="AN2560"/>
      <c r="AS2560"/>
    </row>
    <row r="2561" spans="2:45" x14ac:dyDescent="0.25">
      <c r="B2561"/>
      <c r="C2561"/>
      <c r="D2561"/>
      <c r="H2561"/>
      <c r="I2561"/>
      <c r="J2561"/>
      <c r="O2561"/>
      <c r="P2561"/>
      <c r="Q2561"/>
      <c r="AG2561"/>
      <c r="AI2561"/>
      <c r="AJ2561"/>
      <c r="AK2561"/>
      <c r="AL2561"/>
      <c r="AN2561"/>
      <c r="AS2561"/>
    </row>
    <row r="2562" spans="2:45" x14ac:dyDescent="0.25">
      <c r="B2562"/>
      <c r="C2562"/>
      <c r="D2562"/>
      <c r="H2562"/>
      <c r="I2562"/>
      <c r="J2562"/>
      <c r="O2562"/>
      <c r="P2562"/>
      <c r="Q2562"/>
      <c r="AG2562"/>
      <c r="AI2562"/>
      <c r="AJ2562"/>
      <c r="AK2562"/>
      <c r="AL2562"/>
      <c r="AN2562"/>
      <c r="AS2562"/>
    </row>
    <row r="2563" spans="2:45" x14ac:dyDescent="0.25">
      <c r="B2563"/>
      <c r="C2563"/>
      <c r="D2563"/>
      <c r="H2563"/>
      <c r="I2563"/>
      <c r="J2563"/>
      <c r="O2563"/>
      <c r="P2563"/>
      <c r="Q2563"/>
      <c r="AG2563"/>
      <c r="AI2563"/>
      <c r="AJ2563"/>
      <c r="AK2563"/>
      <c r="AL2563"/>
      <c r="AN2563"/>
      <c r="AS2563"/>
    </row>
    <row r="2564" spans="2:45" x14ac:dyDescent="0.25">
      <c r="B2564"/>
      <c r="C2564"/>
      <c r="D2564"/>
      <c r="H2564"/>
      <c r="I2564"/>
      <c r="J2564"/>
      <c r="O2564"/>
      <c r="P2564"/>
      <c r="Q2564"/>
      <c r="AG2564"/>
      <c r="AI2564"/>
      <c r="AJ2564"/>
      <c r="AK2564"/>
      <c r="AL2564"/>
      <c r="AN2564"/>
      <c r="AS2564"/>
    </row>
    <row r="2565" spans="2:45" x14ac:dyDescent="0.25">
      <c r="B2565"/>
      <c r="C2565"/>
      <c r="D2565"/>
      <c r="H2565"/>
      <c r="I2565"/>
      <c r="J2565"/>
      <c r="O2565"/>
      <c r="P2565"/>
      <c r="Q2565"/>
      <c r="AG2565"/>
      <c r="AI2565"/>
      <c r="AJ2565"/>
      <c r="AK2565"/>
      <c r="AL2565"/>
      <c r="AN2565"/>
      <c r="AS2565"/>
    </row>
    <row r="2566" spans="2:45" x14ac:dyDescent="0.25">
      <c r="B2566"/>
      <c r="C2566"/>
      <c r="D2566"/>
      <c r="H2566"/>
      <c r="I2566"/>
      <c r="J2566"/>
      <c r="O2566"/>
      <c r="P2566"/>
      <c r="Q2566"/>
      <c r="AG2566"/>
      <c r="AI2566"/>
      <c r="AJ2566"/>
      <c r="AK2566"/>
      <c r="AL2566"/>
      <c r="AN2566"/>
      <c r="AS2566"/>
    </row>
    <row r="2567" spans="2:45" x14ac:dyDescent="0.25">
      <c r="B2567"/>
      <c r="C2567"/>
      <c r="D2567"/>
      <c r="H2567"/>
      <c r="I2567"/>
      <c r="J2567"/>
      <c r="O2567"/>
      <c r="P2567"/>
      <c r="Q2567"/>
      <c r="AG2567"/>
      <c r="AI2567"/>
      <c r="AJ2567"/>
      <c r="AK2567"/>
      <c r="AL2567"/>
      <c r="AN2567"/>
      <c r="AS2567"/>
    </row>
    <row r="2568" spans="2:45" x14ac:dyDescent="0.25">
      <c r="B2568"/>
      <c r="C2568"/>
      <c r="D2568"/>
      <c r="H2568"/>
      <c r="I2568"/>
      <c r="J2568"/>
      <c r="O2568"/>
      <c r="P2568"/>
      <c r="Q2568"/>
      <c r="AG2568"/>
      <c r="AI2568"/>
      <c r="AJ2568"/>
      <c r="AK2568"/>
      <c r="AL2568"/>
      <c r="AN2568"/>
      <c r="AS2568"/>
    </row>
    <row r="2569" spans="2:45" x14ac:dyDescent="0.25">
      <c r="B2569"/>
      <c r="C2569"/>
      <c r="D2569"/>
      <c r="H2569"/>
      <c r="I2569"/>
      <c r="J2569"/>
      <c r="O2569"/>
      <c r="P2569"/>
      <c r="Q2569"/>
      <c r="AG2569"/>
      <c r="AI2569"/>
      <c r="AJ2569"/>
      <c r="AK2569"/>
      <c r="AL2569"/>
      <c r="AN2569"/>
      <c r="AS2569"/>
    </row>
    <row r="2570" spans="2:45" x14ac:dyDescent="0.25">
      <c r="B2570"/>
      <c r="C2570"/>
      <c r="D2570"/>
      <c r="H2570"/>
      <c r="I2570"/>
      <c r="J2570"/>
      <c r="O2570"/>
      <c r="P2570"/>
      <c r="Q2570"/>
      <c r="AG2570"/>
      <c r="AI2570"/>
      <c r="AJ2570"/>
      <c r="AK2570"/>
      <c r="AL2570"/>
      <c r="AN2570"/>
      <c r="AS2570"/>
    </row>
    <row r="2571" spans="2:45" x14ac:dyDescent="0.25">
      <c r="B2571"/>
      <c r="C2571"/>
      <c r="D2571"/>
      <c r="H2571"/>
      <c r="I2571"/>
      <c r="J2571"/>
      <c r="O2571"/>
      <c r="P2571"/>
      <c r="Q2571"/>
      <c r="AG2571"/>
      <c r="AI2571"/>
      <c r="AJ2571"/>
      <c r="AK2571"/>
      <c r="AL2571"/>
      <c r="AN2571"/>
      <c r="AS2571"/>
    </row>
    <row r="2572" spans="2:45" x14ac:dyDescent="0.25">
      <c r="B2572"/>
      <c r="C2572"/>
      <c r="D2572"/>
      <c r="H2572"/>
      <c r="I2572"/>
      <c r="J2572"/>
      <c r="O2572"/>
      <c r="P2572"/>
      <c r="Q2572"/>
      <c r="AG2572"/>
      <c r="AI2572"/>
      <c r="AJ2572"/>
      <c r="AK2572"/>
      <c r="AL2572"/>
      <c r="AN2572"/>
      <c r="AS2572"/>
    </row>
    <row r="2573" spans="2:45" x14ac:dyDescent="0.25">
      <c r="B2573"/>
      <c r="C2573"/>
      <c r="D2573"/>
      <c r="H2573"/>
      <c r="I2573"/>
      <c r="J2573"/>
      <c r="O2573"/>
      <c r="P2573"/>
      <c r="Q2573"/>
      <c r="AG2573"/>
      <c r="AI2573"/>
      <c r="AJ2573"/>
      <c r="AK2573"/>
      <c r="AL2573"/>
      <c r="AN2573"/>
      <c r="AS2573"/>
    </row>
    <row r="2574" spans="2:45" x14ac:dyDescent="0.25">
      <c r="B2574"/>
      <c r="C2574"/>
      <c r="D2574"/>
      <c r="H2574"/>
      <c r="I2574"/>
      <c r="J2574"/>
      <c r="O2574"/>
      <c r="P2574"/>
      <c r="Q2574"/>
      <c r="AG2574"/>
      <c r="AI2574"/>
      <c r="AJ2574"/>
      <c r="AK2574"/>
      <c r="AL2574"/>
      <c r="AN2574"/>
      <c r="AS2574"/>
    </row>
    <row r="2575" spans="2:45" x14ac:dyDescent="0.25">
      <c r="B2575"/>
      <c r="C2575"/>
      <c r="D2575"/>
      <c r="H2575"/>
      <c r="I2575"/>
      <c r="J2575"/>
      <c r="O2575"/>
      <c r="P2575"/>
      <c r="Q2575"/>
      <c r="AG2575"/>
      <c r="AI2575"/>
      <c r="AJ2575"/>
      <c r="AK2575"/>
      <c r="AL2575"/>
      <c r="AN2575"/>
      <c r="AS2575"/>
    </row>
    <row r="2576" spans="2:45" x14ac:dyDescent="0.25">
      <c r="B2576"/>
      <c r="C2576"/>
      <c r="D2576"/>
      <c r="H2576"/>
      <c r="I2576"/>
      <c r="J2576"/>
      <c r="O2576"/>
      <c r="P2576"/>
      <c r="Q2576"/>
      <c r="AG2576"/>
      <c r="AI2576"/>
      <c r="AJ2576"/>
      <c r="AK2576"/>
      <c r="AL2576"/>
      <c r="AN2576"/>
      <c r="AS2576"/>
    </row>
    <row r="2577" spans="2:45" x14ac:dyDescent="0.25">
      <c r="B2577"/>
      <c r="C2577"/>
      <c r="D2577"/>
      <c r="H2577"/>
      <c r="I2577"/>
      <c r="J2577"/>
      <c r="O2577"/>
      <c r="P2577"/>
      <c r="Q2577"/>
      <c r="AG2577"/>
      <c r="AI2577"/>
      <c r="AJ2577"/>
      <c r="AK2577"/>
      <c r="AL2577"/>
      <c r="AN2577"/>
      <c r="AS2577"/>
    </row>
    <row r="2578" spans="2:45" x14ac:dyDescent="0.25">
      <c r="B2578"/>
      <c r="C2578"/>
      <c r="D2578"/>
      <c r="H2578"/>
      <c r="I2578"/>
      <c r="J2578"/>
      <c r="O2578"/>
      <c r="P2578"/>
      <c r="Q2578"/>
      <c r="AG2578"/>
      <c r="AI2578"/>
      <c r="AJ2578"/>
      <c r="AK2578"/>
      <c r="AL2578"/>
      <c r="AN2578"/>
      <c r="AS2578"/>
    </row>
    <row r="2579" spans="2:45" x14ac:dyDescent="0.25">
      <c r="B2579"/>
      <c r="C2579"/>
      <c r="D2579"/>
      <c r="H2579"/>
      <c r="I2579"/>
      <c r="J2579"/>
      <c r="O2579"/>
      <c r="P2579"/>
      <c r="Q2579"/>
      <c r="AG2579"/>
      <c r="AI2579"/>
      <c r="AJ2579"/>
      <c r="AK2579"/>
      <c r="AL2579"/>
      <c r="AN2579"/>
      <c r="AS2579"/>
    </row>
    <row r="2580" spans="2:45" x14ac:dyDescent="0.25">
      <c r="B2580"/>
      <c r="C2580"/>
      <c r="D2580"/>
      <c r="H2580"/>
      <c r="I2580"/>
      <c r="J2580"/>
      <c r="O2580"/>
      <c r="P2580"/>
      <c r="Q2580"/>
      <c r="AG2580"/>
      <c r="AI2580"/>
      <c r="AJ2580"/>
      <c r="AK2580"/>
      <c r="AL2580"/>
      <c r="AN2580"/>
      <c r="AS2580"/>
    </row>
    <row r="2581" spans="2:45" x14ac:dyDescent="0.25">
      <c r="B2581"/>
      <c r="C2581"/>
      <c r="D2581"/>
      <c r="H2581"/>
      <c r="I2581"/>
      <c r="J2581"/>
      <c r="O2581"/>
      <c r="P2581"/>
      <c r="Q2581"/>
      <c r="AG2581"/>
      <c r="AI2581"/>
      <c r="AJ2581"/>
      <c r="AK2581"/>
      <c r="AL2581"/>
      <c r="AN2581"/>
      <c r="AS2581"/>
    </row>
    <row r="2582" spans="2:45" x14ac:dyDescent="0.25">
      <c r="B2582"/>
      <c r="C2582"/>
      <c r="D2582"/>
      <c r="H2582"/>
      <c r="I2582"/>
      <c r="J2582"/>
      <c r="O2582"/>
      <c r="P2582"/>
      <c r="Q2582"/>
      <c r="AG2582"/>
      <c r="AI2582"/>
      <c r="AJ2582"/>
      <c r="AK2582"/>
      <c r="AL2582"/>
      <c r="AN2582"/>
      <c r="AS2582"/>
    </row>
    <row r="2583" spans="2:45" x14ac:dyDescent="0.25">
      <c r="B2583"/>
      <c r="C2583"/>
      <c r="D2583"/>
      <c r="H2583"/>
      <c r="I2583"/>
      <c r="J2583"/>
      <c r="O2583"/>
      <c r="P2583"/>
      <c r="Q2583"/>
      <c r="AG2583"/>
      <c r="AI2583"/>
      <c r="AJ2583"/>
      <c r="AK2583"/>
      <c r="AL2583"/>
      <c r="AN2583"/>
      <c r="AS2583"/>
    </row>
    <row r="2584" spans="2:45" x14ac:dyDescent="0.25">
      <c r="B2584"/>
      <c r="C2584"/>
      <c r="D2584"/>
      <c r="H2584"/>
      <c r="I2584"/>
      <c r="J2584"/>
      <c r="O2584"/>
      <c r="P2584"/>
      <c r="Q2584"/>
      <c r="AG2584"/>
      <c r="AI2584"/>
      <c r="AJ2584"/>
      <c r="AK2584"/>
      <c r="AL2584"/>
      <c r="AN2584"/>
      <c r="AS2584"/>
    </row>
    <row r="2585" spans="2:45" x14ac:dyDescent="0.25">
      <c r="B2585"/>
      <c r="C2585"/>
      <c r="D2585"/>
      <c r="H2585"/>
      <c r="I2585"/>
      <c r="J2585"/>
      <c r="O2585"/>
      <c r="P2585"/>
      <c r="Q2585"/>
      <c r="AG2585"/>
      <c r="AI2585"/>
      <c r="AJ2585"/>
      <c r="AK2585"/>
      <c r="AL2585"/>
      <c r="AN2585"/>
      <c r="AS2585"/>
    </row>
    <row r="2586" spans="2:45" x14ac:dyDescent="0.25">
      <c r="B2586"/>
      <c r="C2586"/>
      <c r="D2586"/>
      <c r="H2586"/>
      <c r="I2586"/>
      <c r="J2586"/>
      <c r="O2586"/>
      <c r="P2586"/>
      <c r="Q2586"/>
      <c r="AG2586"/>
      <c r="AI2586"/>
      <c r="AJ2586"/>
      <c r="AK2586"/>
      <c r="AL2586"/>
      <c r="AN2586"/>
      <c r="AS2586"/>
    </row>
    <row r="2587" spans="2:45" x14ac:dyDescent="0.25">
      <c r="B2587"/>
      <c r="C2587"/>
      <c r="D2587"/>
      <c r="H2587"/>
      <c r="I2587"/>
      <c r="J2587"/>
      <c r="O2587"/>
      <c r="P2587"/>
      <c r="Q2587"/>
      <c r="AG2587"/>
      <c r="AI2587"/>
      <c r="AJ2587"/>
      <c r="AK2587"/>
      <c r="AL2587"/>
      <c r="AN2587"/>
      <c r="AS2587"/>
    </row>
    <row r="2588" spans="2:45" x14ac:dyDescent="0.25">
      <c r="B2588"/>
      <c r="C2588"/>
      <c r="D2588"/>
      <c r="H2588"/>
      <c r="I2588"/>
      <c r="J2588"/>
      <c r="O2588"/>
      <c r="P2588"/>
      <c r="Q2588"/>
      <c r="AG2588"/>
      <c r="AI2588"/>
      <c r="AJ2588"/>
      <c r="AK2588"/>
      <c r="AL2588"/>
      <c r="AN2588"/>
      <c r="AS2588"/>
    </row>
    <row r="2589" spans="2:45" x14ac:dyDescent="0.25">
      <c r="B2589"/>
      <c r="C2589"/>
      <c r="D2589"/>
      <c r="H2589"/>
      <c r="I2589"/>
      <c r="J2589"/>
      <c r="O2589"/>
      <c r="P2589"/>
      <c r="Q2589"/>
      <c r="AG2589"/>
      <c r="AI2589"/>
      <c r="AJ2589"/>
      <c r="AK2589"/>
      <c r="AL2589"/>
      <c r="AN2589"/>
      <c r="AS2589"/>
    </row>
    <row r="2590" spans="2:45" x14ac:dyDescent="0.25">
      <c r="B2590"/>
      <c r="C2590"/>
      <c r="D2590"/>
      <c r="H2590"/>
      <c r="I2590"/>
      <c r="J2590"/>
      <c r="O2590"/>
      <c r="P2590"/>
      <c r="Q2590"/>
      <c r="AG2590"/>
      <c r="AI2590"/>
      <c r="AJ2590"/>
      <c r="AK2590"/>
      <c r="AL2590"/>
      <c r="AN2590"/>
      <c r="AS2590"/>
    </row>
    <row r="2591" spans="2:45" x14ac:dyDescent="0.25">
      <c r="B2591"/>
      <c r="C2591"/>
      <c r="D2591"/>
      <c r="H2591"/>
      <c r="I2591"/>
      <c r="J2591"/>
      <c r="O2591"/>
      <c r="P2591"/>
      <c r="Q2591"/>
      <c r="AG2591"/>
      <c r="AI2591"/>
      <c r="AJ2591"/>
      <c r="AK2591"/>
      <c r="AL2591"/>
      <c r="AN2591"/>
      <c r="AS2591"/>
    </row>
    <row r="2592" spans="2:45" x14ac:dyDescent="0.25">
      <c r="B2592"/>
      <c r="C2592"/>
      <c r="D2592"/>
      <c r="H2592"/>
      <c r="I2592"/>
      <c r="J2592"/>
      <c r="O2592"/>
      <c r="P2592"/>
      <c r="Q2592"/>
      <c r="AG2592"/>
      <c r="AI2592"/>
      <c r="AJ2592"/>
      <c r="AK2592"/>
      <c r="AL2592"/>
      <c r="AN2592"/>
      <c r="AS2592"/>
    </row>
    <row r="2593" spans="2:45" x14ac:dyDescent="0.25">
      <c r="B2593"/>
      <c r="C2593"/>
      <c r="D2593"/>
      <c r="H2593"/>
      <c r="I2593"/>
      <c r="J2593"/>
      <c r="O2593"/>
      <c r="P2593"/>
      <c r="Q2593"/>
      <c r="AG2593"/>
      <c r="AI2593"/>
      <c r="AJ2593"/>
      <c r="AK2593"/>
      <c r="AL2593"/>
      <c r="AN2593"/>
      <c r="AS2593"/>
    </row>
    <row r="2594" spans="2:45" x14ac:dyDescent="0.25">
      <c r="B2594"/>
      <c r="C2594"/>
      <c r="D2594"/>
      <c r="H2594"/>
      <c r="I2594"/>
      <c r="J2594"/>
      <c r="O2594"/>
      <c r="P2594"/>
      <c r="Q2594"/>
      <c r="AG2594"/>
      <c r="AI2594"/>
      <c r="AJ2594"/>
      <c r="AK2594"/>
      <c r="AL2594"/>
      <c r="AN2594"/>
      <c r="AS2594"/>
    </row>
    <row r="2595" spans="2:45" x14ac:dyDescent="0.25">
      <c r="B2595"/>
      <c r="C2595"/>
      <c r="D2595"/>
      <c r="H2595"/>
      <c r="I2595"/>
      <c r="J2595"/>
      <c r="O2595"/>
      <c r="P2595"/>
      <c r="Q2595"/>
      <c r="AG2595"/>
      <c r="AI2595"/>
      <c r="AJ2595"/>
      <c r="AK2595"/>
      <c r="AL2595"/>
      <c r="AN2595"/>
      <c r="AS2595"/>
    </row>
    <row r="2596" spans="2:45" x14ac:dyDescent="0.25">
      <c r="B2596"/>
      <c r="C2596"/>
      <c r="D2596"/>
      <c r="H2596"/>
      <c r="I2596"/>
      <c r="J2596"/>
      <c r="O2596"/>
      <c r="P2596"/>
      <c r="Q2596"/>
      <c r="AG2596"/>
      <c r="AI2596"/>
      <c r="AJ2596"/>
      <c r="AK2596"/>
      <c r="AL2596"/>
      <c r="AN2596"/>
      <c r="AS2596"/>
    </row>
    <row r="2597" spans="2:45" x14ac:dyDescent="0.25">
      <c r="B2597"/>
      <c r="C2597"/>
      <c r="D2597"/>
      <c r="H2597"/>
      <c r="I2597"/>
      <c r="J2597"/>
      <c r="O2597"/>
      <c r="P2597"/>
      <c r="Q2597"/>
      <c r="AG2597"/>
      <c r="AI2597"/>
      <c r="AJ2597"/>
      <c r="AK2597"/>
      <c r="AL2597"/>
      <c r="AN2597"/>
      <c r="AS2597"/>
    </row>
    <row r="2598" spans="2:45" x14ac:dyDescent="0.25">
      <c r="B2598"/>
      <c r="C2598"/>
      <c r="D2598"/>
      <c r="H2598"/>
      <c r="I2598"/>
      <c r="J2598"/>
      <c r="O2598"/>
      <c r="P2598"/>
      <c r="Q2598"/>
      <c r="AG2598"/>
      <c r="AI2598"/>
      <c r="AJ2598"/>
      <c r="AK2598"/>
      <c r="AL2598"/>
      <c r="AN2598"/>
      <c r="AS2598"/>
    </row>
    <row r="2599" spans="2:45" x14ac:dyDescent="0.25">
      <c r="B2599"/>
      <c r="C2599"/>
      <c r="D2599"/>
      <c r="H2599"/>
      <c r="I2599"/>
      <c r="J2599"/>
      <c r="O2599"/>
      <c r="P2599"/>
      <c r="Q2599"/>
      <c r="AG2599"/>
      <c r="AI2599"/>
      <c r="AJ2599"/>
      <c r="AK2599"/>
      <c r="AL2599"/>
      <c r="AN2599"/>
      <c r="AS2599"/>
    </row>
    <row r="2600" spans="2:45" x14ac:dyDescent="0.25">
      <c r="B2600"/>
      <c r="C2600"/>
      <c r="D2600"/>
      <c r="H2600"/>
      <c r="I2600"/>
      <c r="J2600"/>
      <c r="O2600"/>
      <c r="P2600"/>
      <c r="Q2600"/>
      <c r="AG2600"/>
      <c r="AI2600"/>
      <c r="AJ2600"/>
      <c r="AK2600"/>
      <c r="AL2600"/>
      <c r="AN2600"/>
      <c r="AS2600"/>
    </row>
    <row r="2601" spans="2:45" x14ac:dyDescent="0.25">
      <c r="B2601"/>
      <c r="C2601"/>
      <c r="D2601"/>
      <c r="H2601"/>
      <c r="I2601"/>
      <c r="J2601"/>
      <c r="O2601"/>
      <c r="P2601"/>
      <c r="Q2601"/>
      <c r="AG2601"/>
      <c r="AI2601"/>
      <c r="AJ2601"/>
      <c r="AK2601"/>
      <c r="AL2601"/>
      <c r="AN2601"/>
      <c r="AS2601"/>
    </row>
    <row r="2602" spans="2:45" x14ac:dyDescent="0.25">
      <c r="B2602"/>
      <c r="C2602"/>
      <c r="D2602"/>
      <c r="H2602"/>
      <c r="I2602"/>
      <c r="J2602"/>
      <c r="O2602"/>
      <c r="P2602"/>
      <c r="Q2602"/>
      <c r="AG2602"/>
      <c r="AI2602"/>
      <c r="AJ2602"/>
      <c r="AK2602"/>
      <c r="AL2602"/>
      <c r="AN2602"/>
      <c r="AS2602"/>
    </row>
    <row r="2603" spans="2:45" x14ac:dyDescent="0.25">
      <c r="B2603"/>
      <c r="C2603"/>
      <c r="D2603"/>
      <c r="H2603"/>
      <c r="I2603"/>
      <c r="J2603"/>
      <c r="O2603"/>
      <c r="P2603"/>
      <c r="Q2603"/>
      <c r="AG2603"/>
      <c r="AI2603"/>
      <c r="AJ2603"/>
      <c r="AK2603"/>
      <c r="AL2603"/>
      <c r="AN2603"/>
      <c r="AS2603"/>
    </row>
    <row r="2604" spans="2:45" x14ac:dyDescent="0.25">
      <c r="B2604"/>
      <c r="C2604"/>
      <c r="D2604"/>
      <c r="H2604"/>
      <c r="I2604"/>
      <c r="J2604"/>
      <c r="O2604"/>
      <c r="P2604"/>
      <c r="Q2604"/>
      <c r="AG2604"/>
      <c r="AI2604"/>
      <c r="AJ2604"/>
      <c r="AK2604"/>
      <c r="AL2604"/>
      <c r="AN2604"/>
      <c r="AS2604"/>
    </row>
    <row r="2605" spans="2:45" x14ac:dyDescent="0.25">
      <c r="B2605"/>
      <c r="C2605"/>
      <c r="D2605"/>
      <c r="H2605"/>
      <c r="I2605"/>
      <c r="J2605"/>
      <c r="O2605"/>
      <c r="P2605"/>
      <c r="Q2605"/>
      <c r="AG2605"/>
      <c r="AI2605"/>
      <c r="AJ2605"/>
      <c r="AK2605"/>
      <c r="AL2605"/>
      <c r="AN2605"/>
      <c r="AS2605"/>
    </row>
    <row r="2606" spans="2:45" x14ac:dyDescent="0.25">
      <c r="B2606"/>
      <c r="C2606"/>
      <c r="D2606"/>
      <c r="H2606"/>
      <c r="I2606"/>
      <c r="J2606"/>
      <c r="O2606"/>
      <c r="P2606"/>
      <c r="Q2606"/>
      <c r="AG2606"/>
      <c r="AI2606"/>
      <c r="AJ2606"/>
      <c r="AK2606"/>
      <c r="AL2606"/>
      <c r="AN2606"/>
      <c r="AS2606"/>
    </row>
    <row r="2607" spans="2:45" x14ac:dyDescent="0.25">
      <c r="B2607"/>
      <c r="C2607"/>
      <c r="D2607"/>
      <c r="H2607"/>
      <c r="I2607"/>
      <c r="J2607"/>
      <c r="O2607"/>
      <c r="P2607"/>
      <c r="Q2607"/>
      <c r="AG2607"/>
      <c r="AI2607"/>
      <c r="AJ2607"/>
      <c r="AK2607"/>
      <c r="AL2607"/>
      <c r="AN2607"/>
      <c r="AS2607"/>
    </row>
    <row r="2608" spans="2:45" x14ac:dyDescent="0.25">
      <c r="B2608"/>
      <c r="C2608"/>
      <c r="D2608"/>
      <c r="H2608"/>
      <c r="I2608"/>
      <c r="J2608"/>
      <c r="O2608"/>
      <c r="P2608"/>
      <c r="Q2608"/>
      <c r="AG2608"/>
      <c r="AI2608"/>
      <c r="AJ2608"/>
      <c r="AK2608"/>
      <c r="AL2608"/>
      <c r="AN2608"/>
      <c r="AS2608"/>
    </row>
    <row r="2609" spans="2:45" x14ac:dyDescent="0.25">
      <c r="B2609"/>
      <c r="C2609"/>
      <c r="D2609"/>
      <c r="H2609"/>
      <c r="I2609"/>
      <c r="J2609"/>
      <c r="O2609"/>
      <c r="P2609"/>
      <c r="Q2609"/>
      <c r="AG2609"/>
      <c r="AI2609"/>
      <c r="AJ2609"/>
      <c r="AK2609"/>
      <c r="AL2609"/>
      <c r="AN2609"/>
      <c r="AS2609"/>
    </row>
    <row r="2610" spans="2:45" x14ac:dyDescent="0.25">
      <c r="B2610"/>
      <c r="C2610"/>
      <c r="D2610"/>
      <c r="H2610"/>
      <c r="I2610"/>
      <c r="J2610"/>
      <c r="O2610"/>
      <c r="P2610"/>
      <c r="Q2610"/>
      <c r="AG2610"/>
      <c r="AI2610"/>
      <c r="AJ2610"/>
      <c r="AK2610"/>
      <c r="AL2610"/>
      <c r="AN2610"/>
      <c r="AS2610"/>
    </row>
    <row r="2611" spans="2:45" x14ac:dyDescent="0.25">
      <c r="B2611"/>
      <c r="C2611"/>
      <c r="D2611"/>
      <c r="H2611"/>
      <c r="I2611"/>
      <c r="J2611"/>
      <c r="O2611"/>
      <c r="P2611"/>
      <c r="Q2611"/>
      <c r="AG2611"/>
      <c r="AI2611"/>
      <c r="AJ2611"/>
      <c r="AK2611"/>
      <c r="AL2611"/>
      <c r="AN2611"/>
      <c r="AS2611"/>
    </row>
    <row r="2612" spans="2:45" x14ac:dyDescent="0.25">
      <c r="B2612"/>
      <c r="C2612"/>
      <c r="D2612"/>
      <c r="H2612"/>
      <c r="I2612"/>
      <c r="J2612"/>
      <c r="O2612"/>
      <c r="P2612"/>
      <c r="Q2612"/>
      <c r="AG2612"/>
      <c r="AI2612"/>
      <c r="AJ2612"/>
      <c r="AK2612"/>
      <c r="AL2612"/>
      <c r="AN2612"/>
      <c r="AS2612"/>
    </row>
    <row r="2613" spans="2:45" x14ac:dyDescent="0.25">
      <c r="B2613"/>
      <c r="C2613"/>
      <c r="D2613"/>
      <c r="H2613"/>
      <c r="I2613"/>
      <c r="J2613"/>
      <c r="O2613"/>
      <c r="P2613"/>
      <c r="Q2613"/>
      <c r="AG2613"/>
      <c r="AI2613"/>
      <c r="AJ2613"/>
      <c r="AK2613"/>
      <c r="AL2613"/>
      <c r="AN2613"/>
      <c r="AS2613"/>
    </row>
    <row r="2614" spans="2:45" x14ac:dyDescent="0.25">
      <c r="B2614"/>
      <c r="C2614"/>
      <c r="D2614"/>
      <c r="H2614"/>
      <c r="I2614"/>
      <c r="J2614"/>
      <c r="O2614"/>
      <c r="P2614"/>
      <c r="Q2614"/>
      <c r="AG2614"/>
      <c r="AI2614"/>
      <c r="AJ2614"/>
      <c r="AK2614"/>
      <c r="AL2614"/>
      <c r="AN2614"/>
      <c r="AS2614"/>
    </row>
    <row r="2615" spans="2:45" x14ac:dyDescent="0.25">
      <c r="B2615"/>
      <c r="C2615"/>
      <c r="D2615"/>
      <c r="H2615"/>
      <c r="I2615"/>
      <c r="J2615"/>
      <c r="O2615"/>
      <c r="P2615"/>
      <c r="Q2615"/>
      <c r="AG2615"/>
      <c r="AI2615"/>
      <c r="AJ2615"/>
      <c r="AK2615"/>
      <c r="AL2615"/>
      <c r="AN2615"/>
      <c r="AS2615"/>
    </row>
    <row r="2616" spans="2:45" x14ac:dyDescent="0.25">
      <c r="B2616"/>
      <c r="C2616"/>
      <c r="D2616"/>
      <c r="H2616"/>
      <c r="I2616"/>
      <c r="J2616"/>
      <c r="O2616"/>
      <c r="P2616"/>
      <c r="Q2616"/>
      <c r="AG2616"/>
      <c r="AI2616"/>
      <c r="AJ2616"/>
      <c r="AK2616"/>
      <c r="AL2616"/>
      <c r="AN2616"/>
      <c r="AS2616"/>
    </row>
    <row r="2617" spans="2:45" x14ac:dyDescent="0.25">
      <c r="B2617"/>
      <c r="C2617"/>
      <c r="D2617"/>
      <c r="H2617"/>
      <c r="I2617"/>
      <c r="J2617"/>
      <c r="O2617"/>
      <c r="P2617"/>
      <c r="Q2617"/>
      <c r="AG2617"/>
      <c r="AI2617"/>
      <c r="AJ2617"/>
      <c r="AK2617"/>
      <c r="AL2617"/>
      <c r="AN2617"/>
      <c r="AS2617"/>
    </row>
    <row r="2618" spans="2:45" x14ac:dyDescent="0.25">
      <c r="B2618"/>
      <c r="C2618"/>
      <c r="D2618"/>
      <c r="H2618"/>
      <c r="I2618"/>
      <c r="J2618"/>
      <c r="O2618"/>
      <c r="P2618"/>
      <c r="Q2618"/>
      <c r="AG2618"/>
      <c r="AI2618"/>
      <c r="AJ2618"/>
      <c r="AK2618"/>
      <c r="AL2618"/>
      <c r="AN2618"/>
      <c r="AS2618"/>
    </row>
    <row r="2619" spans="2:45" x14ac:dyDescent="0.25">
      <c r="B2619"/>
      <c r="C2619"/>
      <c r="D2619"/>
      <c r="H2619"/>
      <c r="I2619"/>
      <c r="J2619"/>
      <c r="O2619"/>
      <c r="P2619"/>
      <c r="Q2619"/>
      <c r="AG2619"/>
      <c r="AI2619"/>
      <c r="AJ2619"/>
      <c r="AK2619"/>
      <c r="AL2619"/>
      <c r="AN2619"/>
      <c r="AS2619"/>
    </row>
    <row r="2620" spans="2:45" x14ac:dyDescent="0.25">
      <c r="B2620"/>
      <c r="C2620"/>
      <c r="D2620"/>
      <c r="H2620"/>
      <c r="I2620"/>
      <c r="J2620"/>
      <c r="O2620"/>
      <c r="P2620"/>
      <c r="Q2620"/>
      <c r="AG2620"/>
      <c r="AI2620"/>
      <c r="AJ2620"/>
      <c r="AK2620"/>
      <c r="AL2620"/>
      <c r="AN2620"/>
      <c r="AS2620"/>
    </row>
    <row r="2621" spans="2:45" x14ac:dyDescent="0.25">
      <c r="B2621"/>
      <c r="C2621"/>
      <c r="D2621"/>
      <c r="H2621"/>
      <c r="I2621"/>
      <c r="J2621"/>
      <c r="O2621"/>
      <c r="P2621"/>
      <c r="Q2621"/>
      <c r="AG2621"/>
      <c r="AI2621"/>
      <c r="AJ2621"/>
      <c r="AK2621"/>
      <c r="AL2621"/>
      <c r="AN2621"/>
      <c r="AS2621"/>
    </row>
    <row r="2622" spans="2:45" x14ac:dyDescent="0.25">
      <c r="B2622"/>
      <c r="C2622"/>
      <c r="D2622"/>
      <c r="H2622"/>
      <c r="I2622"/>
      <c r="J2622"/>
      <c r="O2622"/>
      <c r="P2622"/>
      <c r="Q2622"/>
      <c r="AG2622"/>
      <c r="AI2622"/>
      <c r="AJ2622"/>
      <c r="AK2622"/>
      <c r="AL2622"/>
      <c r="AN2622"/>
      <c r="AS2622"/>
    </row>
    <row r="2623" spans="2:45" x14ac:dyDescent="0.25">
      <c r="B2623"/>
      <c r="C2623"/>
      <c r="D2623"/>
      <c r="H2623"/>
      <c r="I2623"/>
      <c r="J2623"/>
      <c r="O2623"/>
      <c r="P2623"/>
      <c r="Q2623"/>
      <c r="AG2623"/>
      <c r="AI2623"/>
      <c r="AJ2623"/>
      <c r="AK2623"/>
      <c r="AL2623"/>
      <c r="AN2623"/>
      <c r="AS2623"/>
    </row>
    <row r="2624" spans="2:45" x14ac:dyDescent="0.25">
      <c r="B2624"/>
      <c r="C2624"/>
      <c r="D2624"/>
      <c r="H2624"/>
      <c r="I2624"/>
      <c r="J2624"/>
      <c r="O2624"/>
      <c r="P2624"/>
      <c r="Q2624"/>
      <c r="AG2624"/>
      <c r="AI2624"/>
      <c r="AJ2624"/>
      <c r="AK2624"/>
      <c r="AL2624"/>
      <c r="AN2624"/>
      <c r="AS2624"/>
    </row>
    <row r="2625" spans="2:45" x14ac:dyDescent="0.25">
      <c r="B2625"/>
      <c r="C2625"/>
      <c r="D2625"/>
      <c r="H2625"/>
      <c r="I2625"/>
      <c r="J2625"/>
      <c r="O2625"/>
      <c r="P2625"/>
      <c r="Q2625"/>
      <c r="AG2625"/>
      <c r="AI2625"/>
      <c r="AJ2625"/>
      <c r="AK2625"/>
      <c r="AL2625"/>
      <c r="AN2625"/>
      <c r="AS2625"/>
    </row>
    <row r="2626" spans="2:45" x14ac:dyDescent="0.25">
      <c r="B2626"/>
      <c r="C2626"/>
      <c r="D2626"/>
      <c r="H2626"/>
      <c r="I2626"/>
      <c r="J2626"/>
      <c r="O2626"/>
      <c r="P2626"/>
      <c r="Q2626"/>
      <c r="AG2626"/>
      <c r="AI2626"/>
      <c r="AJ2626"/>
      <c r="AK2626"/>
      <c r="AL2626"/>
      <c r="AN2626"/>
      <c r="AS2626"/>
    </row>
    <row r="2627" spans="2:45" x14ac:dyDescent="0.25">
      <c r="B2627"/>
      <c r="C2627"/>
      <c r="D2627"/>
      <c r="H2627"/>
      <c r="I2627"/>
      <c r="J2627"/>
      <c r="O2627"/>
      <c r="P2627"/>
      <c r="Q2627"/>
      <c r="AG2627"/>
      <c r="AI2627"/>
      <c r="AJ2627"/>
      <c r="AK2627"/>
      <c r="AL2627"/>
      <c r="AN2627"/>
      <c r="AS2627"/>
    </row>
    <row r="2628" spans="2:45" x14ac:dyDescent="0.25">
      <c r="B2628"/>
      <c r="C2628"/>
      <c r="D2628"/>
      <c r="H2628"/>
      <c r="I2628"/>
      <c r="J2628"/>
      <c r="O2628"/>
      <c r="P2628"/>
      <c r="Q2628"/>
      <c r="AG2628"/>
      <c r="AI2628"/>
      <c r="AJ2628"/>
      <c r="AK2628"/>
      <c r="AL2628"/>
      <c r="AN2628"/>
      <c r="AS2628"/>
    </row>
    <row r="2629" spans="2:45" x14ac:dyDescent="0.25">
      <c r="B2629"/>
      <c r="C2629"/>
      <c r="D2629"/>
      <c r="H2629"/>
      <c r="I2629"/>
      <c r="J2629"/>
      <c r="O2629"/>
      <c r="P2629"/>
      <c r="Q2629"/>
      <c r="AG2629"/>
      <c r="AI2629"/>
      <c r="AJ2629"/>
      <c r="AK2629"/>
      <c r="AL2629"/>
      <c r="AN2629"/>
      <c r="AS2629"/>
    </row>
    <row r="2630" spans="2:45" x14ac:dyDescent="0.25">
      <c r="B2630"/>
      <c r="C2630"/>
      <c r="D2630"/>
      <c r="H2630"/>
      <c r="I2630"/>
      <c r="J2630"/>
      <c r="O2630"/>
      <c r="P2630"/>
      <c r="Q2630"/>
      <c r="AG2630"/>
      <c r="AI2630"/>
      <c r="AJ2630"/>
      <c r="AK2630"/>
      <c r="AL2630"/>
      <c r="AN2630"/>
      <c r="AS2630"/>
    </row>
    <row r="2631" spans="2:45" x14ac:dyDescent="0.25">
      <c r="B2631"/>
      <c r="C2631"/>
      <c r="D2631"/>
      <c r="H2631"/>
      <c r="I2631"/>
      <c r="J2631"/>
      <c r="O2631"/>
      <c r="P2631"/>
      <c r="Q2631"/>
      <c r="AG2631"/>
      <c r="AI2631"/>
      <c r="AJ2631"/>
      <c r="AK2631"/>
      <c r="AL2631"/>
      <c r="AN2631"/>
      <c r="AS2631"/>
    </row>
    <row r="2632" spans="2:45" x14ac:dyDescent="0.25">
      <c r="B2632"/>
      <c r="C2632"/>
      <c r="D2632"/>
      <c r="H2632"/>
      <c r="I2632"/>
      <c r="J2632"/>
      <c r="O2632"/>
      <c r="P2632"/>
      <c r="Q2632"/>
      <c r="AG2632"/>
      <c r="AI2632"/>
      <c r="AJ2632"/>
      <c r="AK2632"/>
      <c r="AL2632"/>
      <c r="AN2632"/>
      <c r="AS2632"/>
    </row>
    <row r="2633" spans="2:45" x14ac:dyDescent="0.25">
      <c r="B2633"/>
      <c r="C2633"/>
      <c r="D2633"/>
      <c r="H2633"/>
      <c r="I2633"/>
      <c r="J2633"/>
      <c r="O2633"/>
      <c r="P2633"/>
      <c r="Q2633"/>
      <c r="AG2633"/>
      <c r="AI2633"/>
      <c r="AJ2633"/>
      <c r="AK2633"/>
      <c r="AL2633"/>
      <c r="AN2633"/>
      <c r="AS2633"/>
    </row>
    <row r="2634" spans="2:45" x14ac:dyDescent="0.25">
      <c r="B2634"/>
      <c r="C2634"/>
      <c r="D2634"/>
      <c r="H2634"/>
      <c r="I2634"/>
      <c r="J2634"/>
      <c r="O2634"/>
      <c r="P2634"/>
      <c r="Q2634"/>
      <c r="AG2634"/>
      <c r="AI2634"/>
      <c r="AJ2634"/>
      <c r="AK2634"/>
      <c r="AL2634"/>
      <c r="AN2634"/>
      <c r="AS2634"/>
    </row>
    <row r="2635" spans="2:45" x14ac:dyDescent="0.25">
      <c r="B2635"/>
      <c r="C2635"/>
      <c r="D2635"/>
      <c r="H2635"/>
      <c r="I2635"/>
      <c r="J2635"/>
      <c r="O2635"/>
      <c r="P2635"/>
      <c r="Q2635"/>
      <c r="AG2635"/>
      <c r="AI2635"/>
      <c r="AJ2635"/>
      <c r="AK2635"/>
      <c r="AL2635"/>
      <c r="AN2635"/>
      <c r="AS2635"/>
    </row>
    <row r="2636" spans="2:45" x14ac:dyDescent="0.25">
      <c r="B2636"/>
      <c r="C2636"/>
      <c r="D2636"/>
      <c r="H2636"/>
      <c r="I2636"/>
      <c r="J2636"/>
      <c r="O2636"/>
      <c r="P2636"/>
      <c r="Q2636"/>
      <c r="AG2636"/>
      <c r="AI2636"/>
      <c r="AJ2636"/>
      <c r="AK2636"/>
      <c r="AL2636"/>
      <c r="AN2636"/>
      <c r="AS2636"/>
    </row>
    <row r="2637" spans="2:45" x14ac:dyDescent="0.25">
      <c r="B2637"/>
      <c r="C2637"/>
      <c r="D2637"/>
      <c r="H2637"/>
      <c r="I2637"/>
      <c r="J2637"/>
      <c r="O2637"/>
      <c r="P2637"/>
      <c r="Q2637"/>
      <c r="AG2637"/>
      <c r="AI2637"/>
      <c r="AJ2637"/>
      <c r="AK2637"/>
      <c r="AL2637"/>
      <c r="AN2637"/>
      <c r="AS2637"/>
    </row>
    <row r="2638" spans="2:45" x14ac:dyDescent="0.25">
      <c r="B2638"/>
      <c r="C2638"/>
      <c r="D2638"/>
      <c r="H2638"/>
      <c r="I2638"/>
      <c r="J2638"/>
      <c r="O2638"/>
      <c r="P2638"/>
      <c r="Q2638"/>
      <c r="AG2638"/>
      <c r="AI2638"/>
      <c r="AJ2638"/>
      <c r="AK2638"/>
      <c r="AL2638"/>
      <c r="AN2638"/>
      <c r="AS2638"/>
    </row>
    <row r="2639" spans="2:45" x14ac:dyDescent="0.25">
      <c r="B2639"/>
      <c r="C2639"/>
      <c r="D2639"/>
      <c r="H2639"/>
      <c r="I2639"/>
      <c r="J2639"/>
      <c r="O2639"/>
      <c r="P2639"/>
      <c r="Q2639"/>
      <c r="AG2639"/>
      <c r="AI2639"/>
      <c r="AJ2639"/>
      <c r="AK2639"/>
      <c r="AL2639"/>
      <c r="AN2639"/>
      <c r="AS2639"/>
    </row>
    <row r="2640" spans="2:45" x14ac:dyDescent="0.25">
      <c r="B2640"/>
      <c r="C2640"/>
      <c r="D2640"/>
      <c r="H2640"/>
      <c r="I2640"/>
      <c r="J2640"/>
      <c r="O2640"/>
      <c r="P2640"/>
      <c r="Q2640"/>
      <c r="AG2640"/>
      <c r="AI2640"/>
      <c r="AJ2640"/>
      <c r="AK2640"/>
      <c r="AL2640"/>
      <c r="AN2640"/>
      <c r="AS2640"/>
    </row>
    <row r="2641" spans="2:45" x14ac:dyDescent="0.25">
      <c r="B2641"/>
      <c r="C2641"/>
      <c r="D2641"/>
      <c r="H2641"/>
      <c r="I2641"/>
      <c r="J2641"/>
      <c r="O2641"/>
      <c r="P2641"/>
      <c r="Q2641"/>
      <c r="AG2641"/>
      <c r="AI2641"/>
      <c r="AJ2641"/>
      <c r="AK2641"/>
      <c r="AL2641"/>
      <c r="AN2641"/>
      <c r="AS2641"/>
    </row>
    <row r="2642" spans="2:45" x14ac:dyDescent="0.25">
      <c r="B2642"/>
      <c r="C2642"/>
      <c r="D2642"/>
      <c r="H2642"/>
      <c r="I2642"/>
      <c r="J2642"/>
      <c r="O2642"/>
      <c r="P2642"/>
      <c r="Q2642"/>
      <c r="AG2642"/>
      <c r="AI2642"/>
      <c r="AJ2642"/>
      <c r="AK2642"/>
      <c r="AL2642"/>
      <c r="AN2642"/>
      <c r="AS2642"/>
    </row>
    <row r="2643" spans="2:45" x14ac:dyDescent="0.25">
      <c r="B2643"/>
      <c r="C2643"/>
      <c r="D2643"/>
      <c r="H2643"/>
      <c r="I2643"/>
      <c r="J2643"/>
      <c r="O2643"/>
      <c r="P2643"/>
      <c r="Q2643"/>
      <c r="AG2643"/>
      <c r="AI2643"/>
      <c r="AJ2643"/>
      <c r="AK2643"/>
      <c r="AL2643"/>
      <c r="AN2643"/>
      <c r="AS2643"/>
    </row>
    <row r="2644" spans="2:45" x14ac:dyDescent="0.25">
      <c r="B2644"/>
      <c r="C2644"/>
      <c r="D2644"/>
      <c r="H2644"/>
      <c r="I2644"/>
      <c r="J2644"/>
      <c r="O2644"/>
      <c r="P2644"/>
      <c r="Q2644"/>
      <c r="AG2644"/>
      <c r="AI2644"/>
      <c r="AJ2644"/>
      <c r="AK2644"/>
      <c r="AL2644"/>
      <c r="AN2644"/>
      <c r="AS2644"/>
    </row>
    <row r="2645" spans="2:45" x14ac:dyDescent="0.25">
      <c r="B2645"/>
      <c r="C2645"/>
      <c r="D2645"/>
      <c r="H2645"/>
      <c r="I2645"/>
      <c r="J2645"/>
      <c r="O2645"/>
      <c r="P2645"/>
      <c r="Q2645"/>
      <c r="AG2645"/>
      <c r="AI2645"/>
      <c r="AJ2645"/>
      <c r="AK2645"/>
      <c r="AL2645"/>
      <c r="AN2645"/>
      <c r="AS2645"/>
    </row>
    <row r="2646" spans="2:45" x14ac:dyDescent="0.25">
      <c r="B2646"/>
      <c r="C2646"/>
      <c r="D2646"/>
      <c r="H2646"/>
      <c r="I2646"/>
      <c r="J2646"/>
      <c r="O2646"/>
      <c r="P2646"/>
      <c r="Q2646"/>
      <c r="AG2646"/>
      <c r="AI2646"/>
      <c r="AJ2646"/>
      <c r="AK2646"/>
      <c r="AL2646"/>
      <c r="AN2646"/>
      <c r="AS2646"/>
    </row>
    <row r="2647" spans="2:45" x14ac:dyDescent="0.25">
      <c r="B2647"/>
      <c r="C2647"/>
      <c r="D2647"/>
      <c r="H2647"/>
      <c r="I2647"/>
      <c r="J2647"/>
      <c r="O2647"/>
      <c r="P2647"/>
      <c r="Q2647"/>
      <c r="AG2647"/>
      <c r="AI2647"/>
      <c r="AJ2647"/>
      <c r="AK2647"/>
      <c r="AL2647"/>
      <c r="AN2647"/>
      <c r="AS2647"/>
    </row>
    <row r="2648" spans="2:45" x14ac:dyDescent="0.25">
      <c r="B2648"/>
      <c r="C2648"/>
      <c r="D2648"/>
      <c r="H2648"/>
      <c r="I2648"/>
      <c r="J2648"/>
      <c r="O2648"/>
      <c r="P2648"/>
      <c r="Q2648"/>
      <c r="AG2648"/>
      <c r="AI2648"/>
      <c r="AJ2648"/>
      <c r="AK2648"/>
      <c r="AL2648"/>
      <c r="AN2648"/>
      <c r="AS2648"/>
    </row>
    <row r="2649" spans="2:45" x14ac:dyDescent="0.25">
      <c r="B2649"/>
      <c r="C2649"/>
      <c r="D2649"/>
      <c r="H2649"/>
      <c r="I2649"/>
      <c r="J2649"/>
      <c r="O2649"/>
      <c r="P2649"/>
      <c r="Q2649"/>
      <c r="AG2649"/>
      <c r="AI2649"/>
      <c r="AJ2649"/>
      <c r="AK2649"/>
      <c r="AL2649"/>
      <c r="AN2649"/>
      <c r="AS2649"/>
    </row>
    <row r="2650" spans="2:45" x14ac:dyDescent="0.25">
      <c r="B2650"/>
      <c r="C2650"/>
      <c r="D2650"/>
      <c r="H2650"/>
      <c r="I2650"/>
      <c r="J2650"/>
      <c r="O2650"/>
      <c r="P2650"/>
      <c r="Q2650"/>
      <c r="AG2650"/>
      <c r="AI2650"/>
      <c r="AJ2650"/>
      <c r="AK2650"/>
      <c r="AL2650"/>
      <c r="AN2650"/>
      <c r="AS2650"/>
    </row>
    <row r="2651" spans="2:45" x14ac:dyDescent="0.25">
      <c r="B2651"/>
      <c r="C2651"/>
      <c r="D2651"/>
      <c r="H2651"/>
      <c r="I2651"/>
      <c r="J2651"/>
      <c r="O2651"/>
      <c r="P2651"/>
      <c r="Q2651"/>
      <c r="AG2651"/>
      <c r="AI2651"/>
      <c r="AJ2651"/>
      <c r="AK2651"/>
      <c r="AL2651"/>
      <c r="AN2651"/>
      <c r="AS2651"/>
    </row>
    <row r="2652" spans="2:45" x14ac:dyDescent="0.25">
      <c r="B2652"/>
      <c r="C2652"/>
      <c r="D2652"/>
      <c r="H2652"/>
      <c r="I2652"/>
      <c r="J2652"/>
      <c r="O2652"/>
      <c r="P2652"/>
      <c r="Q2652"/>
      <c r="AG2652"/>
      <c r="AI2652"/>
      <c r="AJ2652"/>
      <c r="AK2652"/>
      <c r="AL2652"/>
      <c r="AN2652"/>
      <c r="AS2652"/>
    </row>
    <row r="2653" spans="2:45" x14ac:dyDescent="0.25">
      <c r="B2653"/>
      <c r="C2653"/>
      <c r="D2653"/>
      <c r="H2653"/>
      <c r="I2653"/>
      <c r="J2653"/>
      <c r="O2653"/>
      <c r="P2653"/>
      <c r="Q2653"/>
      <c r="AG2653"/>
      <c r="AI2653"/>
      <c r="AJ2653"/>
      <c r="AK2653"/>
      <c r="AL2653"/>
      <c r="AN2653"/>
      <c r="AS2653"/>
    </row>
    <row r="2654" spans="2:45" x14ac:dyDescent="0.25">
      <c r="B2654"/>
      <c r="C2654"/>
      <c r="D2654"/>
      <c r="H2654"/>
      <c r="I2654"/>
      <c r="J2654"/>
      <c r="O2654"/>
      <c r="P2654"/>
      <c r="Q2654"/>
      <c r="AG2654"/>
      <c r="AI2654"/>
      <c r="AJ2654"/>
      <c r="AK2654"/>
      <c r="AL2654"/>
      <c r="AN2654"/>
      <c r="AS2654"/>
    </row>
    <row r="2655" spans="2:45" x14ac:dyDescent="0.25">
      <c r="B2655"/>
      <c r="C2655"/>
      <c r="D2655"/>
      <c r="H2655"/>
      <c r="I2655"/>
      <c r="J2655"/>
      <c r="O2655"/>
      <c r="P2655"/>
      <c r="Q2655"/>
      <c r="AG2655"/>
      <c r="AI2655"/>
      <c r="AJ2655"/>
      <c r="AK2655"/>
      <c r="AL2655"/>
      <c r="AN2655"/>
      <c r="AS2655"/>
    </row>
    <row r="2656" spans="2:45" x14ac:dyDescent="0.25">
      <c r="B2656"/>
      <c r="C2656"/>
      <c r="D2656"/>
      <c r="H2656"/>
      <c r="I2656"/>
      <c r="J2656"/>
      <c r="O2656"/>
      <c r="P2656"/>
      <c r="Q2656"/>
      <c r="AG2656"/>
      <c r="AI2656"/>
      <c r="AJ2656"/>
      <c r="AK2656"/>
      <c r="AL2656"/>
      <c r="AN2656"/>
      <c r="AS2656"/>
    </row>
    <row r="2657" spans="2:45" x14ac:dyDescent="0.25">
      <c r="B2657"/>
      <c r="C2657"/>
      <c r="D2657"/>
      <c r="H2657"/>
      <c r="I2657"/>
      <c r="J2657"/>
      <c r="O2657"/>
      <c r="P2657"/>
      <c r="Q2657"/>
      <c r="AG2657"/>
      <c r="AI2657"/>
      <c r="AJ2657"/>
      <c r="AK2657"/>
      <c r="AL2657"/>
      <c r="AN2657"/>
      <c r="AS2657"/>
    </row>
    <row r="2658" spans="2:45" x14ac:dyDescent="0.25">
      <c r="B2658"/>
      <c r="C2658"/>
      <c r="D2658"/>
      <c r="H2658"/>
      <c r="I2658"/>
      <c r="J2658"/>
      <c r="O2658"/>
      <c r="P2658"/>
      <c r="Q2658"/>
      <c r="AG2658"/>
      <c r="AI2658"/>
      <c r="AJ2658"/>
      <c r="AK2658"/>
      <c r="AL2658"/>
      <c r="AN2658"/>
      <c r="AS2658"/>
    </row>
    <row r="2659" spans="2:45" x14ac:dyDescent="0.25">
      <c r="B2659"/>
      <c r="C2659"/>
      <c r="D2659"/>
      <c r="H2659"/>
      <c r="I2659"/>
      <c r="J2659"/>
      <c r="O2659"/>
      <c r="P2659"/>
      <c r="Q2659"/>
      <c r="AG2659"/>
      <c r="AI2659"/>
      <c r="AJ2659"/>
      <c r="AK2659"/>
      <c r="AL2659"/>
      <c r="AN2659"/>
      <c r="AS2659"/>
    </row>
    <row r="2660" spans="2:45" x14ac:dyDescent="0.25">
      <c r="B2660"/>
      <c r="C2660"/>
      <c r="D2660"/>
      <c r="H2660"/>
      <c r="I2660"/>
      <c r="J2660"/>
      <c r="O2660"/>
      <c r="P2660"/>
      <c r="Q2660"/>
      <c r="AG2660"/>
      <c r="AI2660"/>
      <c r="AJ2660"/>
      <c r="AK2660"/>
      <c r="AL2660"/>
      <c r="AN2660"/>
      <c r="AS2660"/>
    </row>
    <row r="2661" spans="2:45" x14ac:dyDescent="0.25">
      <c r="B2661"/>
      <c r="C2661"/>
      <c r="D2661"/>
      <c r="H2661"/>
      <c r="I2661"/>
      <c r="J2661"/>
      <c r="O2661"/>
      <c r="P2661"/>
      <c r="Q2661"/>
      <c r="AG2661"/>
      <c r="AI2661"/>
      <c r="AJ2661"/>
      <c r="AK2661"/>
      <c r="AL2661"/>
      <c r="AN2661"/>
      <c r="AS2661"/>
    </row>
    <row r="2662" spans="2:45" x14ac:dyDescent="0.25">
      <c r="B2662"/>
      <c r="C2662"/>
      <c r="D2662"/>
      <c r="H2662"/>
      <c r="I2662"/>
      <c r="J2662"/>
      <c r="O2662"/>
      <c r="P2662"/>
      <c r="Q2662"/>
      <c r="AG2662"/>
      <c r="AI2662"/>
      <c r="AJ2662"/>
      <c r="AK2662"/>
      <c r="AL2662"/>
      <c r="AN2662"/>
      <c r="AS2662"/>
    </row>
    <row r="2663" spans="2:45" x14ac:dyDescent="0.25">
      <c r="B2663"/>
      <c r="C2663"/>
      <c r="D2663"/>
      <c r="H2663"/>
      <c r="I2663"/>
      <c r="J2663"/>
      <c r="O2663"/>
      <c r="P2663"/>
      <c r="Q2663"/>
      <c r="AG2663"/>
      <c r="AI2663"/>
      <c r="AJ2663"/>
      <c r="AK2663"/>
      <c r="AL2663"/>
      <c r="AN2663"/>
      <c r="AS2663"/>
    </row>
    <row r="2664" spans="2:45" x14ac:dyDescent="0.25">
      <c r="B2664"/>
      <c r="C2664"/>
      <c r="D2664"/>
      <c r="H2664"/>
      <c r="I2664"/>
      <c r="J2664"/>
      <c r="O2664"/>
      <c r="P2664"/>
      <c r="Q2664"/>
      <c r="AG2664"/>
      <c r="AI2664"/>
      <c r="AJ2664"/>
      <c r="AK2664"/>
      <c r="AL2664"/>
      <c r="AN2664"/>
      <c r="AS2664"/>
    </row>
    <row r="2665" spans="2:45" x14ac:dyDescent="0.25">
      <c r="B2665"/>
      <c r="C2665"/>
      <c r="D2665"/>
      <c r="H2665"/>
      <c r="I2665"/>
      <c r="J2665"/>
      <c r="O2665"/>
      <c r="P2665"/>
      <c r="Q2665"/>
      <c r="AG2665"/>
      <c r="AI2665"/>
      <c r="AJ2665"/>
      <c r="AK2665"/>
      <c r="AL2665"/>
      <c r="AN2665"/>
      <c r="AS2665"/>
    </row>
    <row r="2666" spans="2:45" x14ac:dyDescent="0.25">
      <c r="B2666"/>
      <c r="C2666"/>
      <c r="D2666"/>
      <c r="H2666"/>
      <c r="I2666"/>
      <c r="J2666"/>
      <c r="O2666"/>
      <c r="P2666"/>
      <c r="Q2666"/>
      <c r="AG2666"/>
      <c r="AI2666"/>
      <c r="AJ2666"/>
      <c r="AK2666"/>
      <c r="AL2666"/>
      <c r="AN2666"/>
      <c r="AS2666"/>
    </row>
    <row r="2667" spans="2:45" x14ac:dyDescent="0.25">
      <c r="B2667"/>
      <c r="C2667"/>
      <c r="D2667"/>
      <c r="H2667"/>
      <c r="I2667"/>
      <c r="J2667"/>
      <c r="O2667"/>
      <c r="P2667"/>
      <c r="Q2667"/>
      <c r="AG2667"/>
      <c r="AI2667"/>
      <c r="AJ2667"/>
      <c r="AK2667"/>
      <c r="AL2667"/>
      <c r="AN2667"/>
      <c r="AS2667"/>
    </row>
    <row r="2668" spans="2:45" x14ac:dyDescent="0.25">
      <c r="B2668"/>
      <c r="C2668"/>
      <c r="D2668"/>
      <c r="H2668"/>
      <c r="I2668"/>
      <c r="J2668"/>
      <c r="O2668"/>
      <c r="P2668"/>
      <c r="Q2668"/>
      <c r="AG2668"/>
      <c r="AI2668"/>
      <c r="AJ2668"/>
      <c r="AK2668"/>
      <c r="AL2668"/>
      <c r="AN2668"/>
      <c r="AS2668"/>
    </row>
    <row r="2669" spans="2:45" x14ac:dyDescent="0.25">
      <c r="B2669"/>
      <c r="C2669"/>
      <c r="D2669"/>
      <c r="H2669"/>
      <c r="I2669"/>
      <c r="J2669"/>
      <c r="O2669"/>
      <c r="P2669"/>
      <c r="Q2669"/>
      <c r="AG2669"/>
      <c r="AI2669"/>
      <c r="AJ2669"/>
      <c r="AK2669"/>
      <c r="AL2669"/>
      <c r="AN2669"/>
      <c r="AS2669"/>
    </row>
    <row r="2670" spans="2:45" x14ac:dyDescent="0.25">
      <c r="B2670"/>
      <c r="C2670"/>
      <c r="D2670"/>
      <c r="H2670"/>
      <c r="I2670"/>
      <c r="J2670"/>
      <c r="O2670"/>
      <c r="P2670"/>
      <c r="Q2670"/>
      <c r="AG2670"/>
      <c r="AI2670"/>
      <c r="AJ2670"/>
      <c r="AK2670"/>
      <c r="AL2670"/>
      <c r="AN2670"/>
      <c r="AS2670"/>
    </row>
    <row r="2671" spans="2:45" x14ac:dyDescent="0.25">
      <c r="B2671"/>
      <c r="C2671"/>
      <c r="D2671"/>
      <c r="H2671"/>
      <c r="I2671"/>
      <c r="J2671"/>
      <c r="O2671"/>
      <c r="P2671"/>
      <c r="Q2671"/>
      <c r="AG2671"/>
      <c r="AI2671"/>
      <c r="AJ2671"/>
      <c r="AK2671"/>
      <c r="AL2671"/>
      <c r="AN2671"/>
      <c r="AS2671"/>
    </row>
    <row r="2672" spans="2:45" x14ac:dyDescent="0.25">
      <c r="B2672"/>
      <c r="C2672"/>
      <c r="D2672"/>
      <c r="H2672"/>
      <c r="I2672"/>
      <c r="J2672"/>
      <c r="O2672"/>
      <c r="P2672"/>
      <c r="Q2672"/>
      <c r="AG2672"/>
      <c r="AI2672"/>
      <c r="AJ2672"/>
      <c r="AK2672"/>
      <c r="AL2672"/>
      <c r="AN2672"/>
      <c r="AS2672"/>
    </row>
    <row r="2673" spans="2:45" x14ac:dyDescent="0.25">
      <c r="B2673"/>
      <c r="C2673"/>
      <c r="D2673"/>
      <c r="H2673"/>
      <c r="I2673"/>
      <c r="J2673"/>
      <c r="O2673"/>
      <c r="P2673"/>
      <c r="Q2673"/>
      <c r="AG2673"/>
      <c r="AI2673"/>
      <c r="AJ2673"/>
      <c r="AK2673"/>
      <c r="AL2673"/>
      <c r="AN2673"/>
      <c r="AS2673"/>
    </row>
    <row r="2674" spans="2:45" x14ac:dyDescent="0.25">
      <c r="B2674"/>
      <c r="C2674"/>
      <c r="D2674"/>
      <c r="H2674"/>
      <c r="I2674"/>
      <c r="J2674"/>
      <c r="O2674"/>
      <c r="P2674"/>
      <c r="Q2674"/>
      <c r="AG2674"/>
      <c r="AI2674"/>
      <c r="AJ2674"/>
      <c r="AK2674"/>
      <c r="AL2674"/>
      <c r="AN2674"/>
      <c r="AS2674"/>
    </row>
    <row r="2675" spans="2:45" x14ac:dyDescent="0.25">
      <c r="B2675"/>
      <c r="C2675"/>
      <c r="D2675"/>
      <c r="H2675"/>
      <c r="I2675"/>
      <c r="J2675"/>
      <c r="O2675"/>
      <c r="P2675"/>
      <c r="Q2675"/>
      <c r="AG2675"/>
      <c r="AI2675"/>
      <c r="AJ2675"/>
      <c r="AK2675"/>
      <c r="AL2675"/>
      <c r="AN2675"/>
      <c r="AS2675"/>
    </row>
    <row r="2676" spans="2:45" x14ac:dyDescent="0.25">
      <c r="B2676"/>
      <c r="C2676"/>
      <c r="D2676"/>
      <c r="H2676"/>
      <c r="I2676"/>
      <c r="J2676"/>
      <c r="O2676"/>
      <c r="P2676"/>
      <c r="Q2676"/>
      <c r="AG2676"/>
      <c r="AI2676"/>
      <c r="AJ2676"/>
      <c r="AK2676"/>
      <c r="AL2676"/>
      <c r="AN2676"/>
      <c r="AS2676"/>
    </row>
    <row r="2677" spans="2:45" x14ac:dyDescent="0.25">
      <c r="B2677"/>
      <c r="C2677"/>
      <c r="D2677"/>
      <c r="H2677"/>
      <c r="I2677"/>
      <c r="J2677"/>
      <c r="O2677"/>
      <c r="P2677"/>
      <c r="Q2677"/>
      <c r="AG2677"/>
      <c r="AI2677"/>
      <c r="AJ2677"/>
      <c r="AK2677"/>
      <c r="AL2677"/>
      <c r="AN2677"/>
      <c r="AS2677"/>
    </row>
    <row r="2678" spans="2:45" x14ac:dyDescent="0.25">
      <c r="B2678"/>
      <c r="C2678"/>
      <c r="D2678"/>
      <c r="H2678"/>
      <c r="I2678"/>
      <c r="J2678"/>
      <c r="O2678"/>
      <c r="P2678"/>
      <c r="Q2678"/>
      <c r="AG2678"/>
      <c r="AI2678"/>
      <c r="AJ2678"/>
      <c r="AK2678"/>
      <c r="AL2678"/>
      <c r="AN2678"/>
      <c r="AS2678"/>
    </row>
    <row r="2679" spans="2:45" x14ac:dyDescent="0.25">
      <c r="B2679"/>
      <c r="C2679"/>
      <c r="D2679"/>
      <c r="H2679"/>
      <c r="I2679"/>
      <c r="J2679"/>
      <c r="O2679"/>
      <c r="P2679"/>
      <c r="Q2679"/>
      <c r="AG2679"/>
      <c r="AI2679"/>
      <c r="AJ2679"/>
      <c r="AK2679"/>
      <c r="AL2679"/>
      <c r="AN2679"/>
      <c r="AS2679"/>
    </row>
    <row r="2680" spans="2:45" x14ac:dyDescent="0.25">
      <c r="B2680"/>
      <c r="C2680"/>
      <c r="D2680"/>
      <c r="H2680"/>
      <c r="I2680"/>
      <c r="J2680"/>
      <c r="O2680"/>
      <c r="P2680"/>
      <c r="Q2680"/>
      <c r="AG2680"/>
      <c r="AI2680"/>
      <c r="AJ2680"/>
      <c r="AK2680"/>
      <c r="AL2680"/>
      <c r="AN2680"/>
      <c r="AS2680"/>
    </row>
    <row r="2681" spans="2:45" x14ac:dyDescent="0.25">
      <c r="B2681"/>
      <c r="C2681"/>
      <c r="D2681"/>
      <c r="H2681"/>
      <c r="I2681"/>
      <c r="J2681"/>
      <c r="O2681"/>
      <c r="P2681"/>
      <c r="Q2681"/>
      <c r="AG2681"/>
      <c r="AI2681"/>
      <c r="AJ2681"/>
      <c r="AK2681"/>
      <c r="AL2681"/>
      <c r="AN2681"/>
      <c r="AS2681"/>
    </row>
    <row r="2682" spans="2:45" x14ac:dyDescent="0.25">
      <c r="B2682"/>
      <c r="C2682"/>
      <c r="D2682"/>
      <c r="H2682"/>
      <c r="I2682"/>
      <c r="J2682"/>
      <c r="O2682"/>
      <c r="P2682"/>
      <c r="Q2682"/>
      <c r="AG2682"/>
      <c r="AI2682"/>
      <c r="AJ2682"/>
      <c r="AK2682"/>
      <c r="AL2682"/>
      <c r="AN2682"/>
      <c r="AS2682"/>
    </row>
    <row r="2683" spans="2:45" x14ac:dyDescent="0.25">
      <c r="B2683"/>
      <c r="C2683"/>
      <c r="D2683"/>
      <c r="H2683"/>
      <c r="I2683"/>
      <c r="J2683"/>
      <c r="O2683"/>
      <c r="P2683"/>
      <c r="Q2683"/>
      <c r="AG2683"/>
      <c r="AI2683"/>
      <c r="AJ2683"/>
      <c r="AK2683"/>
      <c r="AL2683"/>
      <c r="AN2683"/>
      <c r="AS2683"/>
    </row>
    <row r="2684" spans="2:45" x14ac:dyDescent="0.25">
      <c r="B2684"/>
      <c r="C2684"/>
      <c r="D2684"/>
      <c r="H2684"/>
      <c r="I2684"/>
      <c r="J2684"/>
      <c r="O2684"/>
      <c r="P2684"/>
      <c r="Q2684"/>
      <c r="AG2684"/>
      <c r="AI2684"/>
      <c r="AJ2684"/>
      <c r="AK2684"/>
      <c r="AL2684"/>
      <c r="AN2684"/>
      <c r="AS2684"/>
    </row>
    <row r="2685" spans="2:45" x14ac:dyDescent="0.25">
      <c r="B2685"/>
      <c r="C2685"/>
      <c r="D2685"/>
      <c r="H2685"/>
      <c r="I2685"/>
      <c r="J2685"/>
      <c r="O2685"/>
      <c r="P2685"/>
      <c r="Q2685"/>
      <c r="AG2685"/>
      <c r="AI2685"/>
      <c r="AJ2685"/>
      <c r="AK2685"/>
      <c r="AL2685"/>
      <c r="AN2685"/>
      <c r="AS2685"/>
    </row>
    <row r="2686" spans="2:45" x14ac:dyDescent="0.25">
      <c r="B2686"/>
      <c r="C2686"/>
      <c r="D2686"/>
      <c r="H2686"/>
      <c r="I2686"/>
      <c r="J2686"/>
      <c r="O2686"/>
      <c r="P2686"/>
      <c r="Q2686"/>
      <c r="AG2686"/>
      <c r="AI2686"/>
      <c r="AJ2686"/>
      <c r="AK2686"/>
      <c r="AL2686"/>
      <c r="AN2686"/>
      <c r="AS2686"/>
    </row>
    <row r="2687" spans="2:45" x14ac:dyDescent="0.25">
      <c r="B2687"/>
      <c r="C2687"/>
      <c r="D2687"/>
      <c r="H2687"/>
      <c r="I2687"/>
      <c r="J2687"/>
      <c r="O2687"/>
      <c r="P2687"/>
      <c r="Q2687"/>
      <c r="AG2687"/>
      <c r="AI2687"/>
      <c r="AJ2687"/>
      <c r="AK2687"/>
      <c r="AL2687"/>
      <c r="AN2687"/>
      <c r="AS2687"/>
    </row>
    <row r="2688" spans="2:45" x14ac:dyDescent="0.25">
      <c r="B2688"/>
      <c r="C2688"/>
      <c r="D2688"/>
      <c r="H2688"/>
      <c r="I2688"/>
      <c r="J2688"/>
      <c r="O2688"/>
      <c r="P2688"/>
      <c r="Q2688"/>
      <c r="AG2688"/>
      <c r="AI2688"/>
      <c r="AJ2688"/>
      <c r="AK2688"/>
      <c r="AL2688"/>
      <c r="AN2688"/>
      <c r="AS2688"/>
    </row>
    <row r="2689" spans="2:45" x14ac:dyDescent="0.25">
      <c r="B2689"/>
      <c r="C2689"/>
      <c r="D2689"/>
      <c r="H2689"/>
      <c r="I2689"/>
      <c r="J2689"/>
      <c r="O2689"/>
      <c r="P2689"/>
      <c r="Q2689"/>
      <c r="AG2689"/>
      <c r="AI2689"/>
      <c r="AJ2689"/>
      <c r="AK2689"/>
      <c r="AL2689"/>
      <c r="AN2689"/>
      <c r="AS2689"/>
    </row>
    <row r="2690" spans="2:45" x14ac:dyDescent="0.25">
      <c r="B2690"/>
      <c r="C2690"/>
      <c r="D2690"/>
      <c r="H2690"/>
      <c r="I2690"/>
      <c r="J2690"/>
      <c r="O2690"/>
      <c r="P2690"/>
      <c r="Q2690"/>
      <c r="AG2690"/>
      <c r="AI2690"/>
      <c r="AJ2690"/>
      <c r="AK2690"/>
      <c r="AL2690"/>
      <c r="AN2690"/>
      <c r="AS2690"/>
    </row>
    <row r="2691" spans="2:45" x14ac:dyDescent="0.25">
      <c r="B2691"/>
      <c r="C2691"/>
      <c r="D2691"/>
      <c r="H2691"/>
      <c r="I2691"/>
      <c r="J2691"/>
      <c r="O2691"/>
      <c r="P2691"/>
      <c r="Q2691"/>
      <c r="AG2691"/>
      <c r="AI2691"/>
      <c r="AJ2691"/>
      <c r="AK2691"/>
      <c r="AL2691"/>
      <c r="AN2691"/>
      <c r="AS2691"/>
    </row>
    <row r="2692" spans="2:45" x14ac:dyDescent="0.25">
      <c r="B2692"/>
      <c r="C2692"/>
      <c r="D2692"/>
      <c r="H2692"/>
      <c r="I2692"/>
      <c r="J2692"/>
      <c r="O2692"/>
      <c r="P2692"/>
      <c r="Q2692"/>
      <c r="AG2692"/>
      <c r="AI2692"/>
      <c r="AJ2692"/>
      <c r="AK2692"/>
      <c r="AL2692"/>
      <c r="AN2692"/>
      <c r="AS2692"/>
    </row>
    <row r="2693" spans="2:45" x14ac:dyDescent="0.25">
      <c r="B2693"/>
      <c r="C2693"/>
      <c r="D2693"/>
      <c r="H2693"/>
      <c r="I2693"/>
      <c r="J2693"/>
      <c r="O2693"/>
      <c r="P2693"/>
      <c r="Q2693"/>
      <c r="AG2693"/>
      <c r="AI2693"/>
      <c r="AJ2693"/>
      <c r="AK2693"/>
      <c r="AL2693"/>
      <c r="AN2693"/>
      <c r="AS2693"/>
    </row>
    <row r="2694" spans="2:45" x14ac:dyDescent="0.25">
      <c r="B2694"/>
      <c r="C2694"/>
      <c r="D2694"/>
      <c r="H2694"/>
      <c r="I2694"/>
      <c r="J2694"/>
      <c r="O2694"/>
      <c r="P2694"/>
      <c r="Q2694"/>
      <c r="AG2694"/>
      <c r="AI2694"/>
      <c r="AJ2694"/>
      <c r="AK2694"/>
      <c r="AL2694"/>
      <c r="AN2694"/>
      <c r="AS2694"/>
    </row>
    <row r="2695" spans="2:45" x14ac:dyDescent="0.25">
      <c r="B2695"/>
      <c r="C2695"/>
      <c r="D2695"/>
      <c r="H2695"/>
      <c r="I2695"/>
      <c r="J2695"/>
      <c r="O2695"/>
      <c r="P2695"/>
      <c r="Q2695"/>
      <c r="AG2695"/>
      <c r="AI2695"/>
      <c r="AJ2695"/>
      <c r="AK2695"/>
      <c r="AL2695"/>
      <c r="AN2695"/>
      <c r="AS2695"/>
    </row>
    <row r="2696" spans="2:45" x14ac:dyDescent="0.25">
      <c r="B2696"/>
      <c r="C2696"/>
      <c r="D2696"/>
      <c r="H2696"/>
      <c r="I2696"/>
      <c r="J2696"/>
      <c r="O2696"/>
      <c r="P2696"/>
      <c r="Q2696"/>
      <c r="AG2696"/>
      <c r="AI2696"/>
      <c r="AJ2696"/>
      <c r="AK2696"/>
      <c r="AL2696"/>
      <c r="AN2696"/>
      <c r="AS2696"/>
    </row>
    <row r="2697" spans="2:45" x14ac:dyDescent="0.25">
      <c r="B2697"/>
      <c r="C2697"/>
      <c r="D2697"/>
      <c r="H2697"/>
      <c r="I2697"/>
      <c r="J2697"/>
      <c r="O2697"/>
      <c r="P2697"/>
      <c r="Q2697"/>
      <c r="AG2697"/>
      <c r="AI2697"/>
      <c r="AJ2697"/>
      <c r="AK2697"/>
      <c r="AL2697"/>
      <c r="AN2697"/>
      <c r="AS2697"/>
    </row>
    <row r="2698" spans="2:45" x14ac:dyDescent="0.25">
      <c r="B2698"/>
      <c r="C2698"/>
      <c r="D2698"/>
      <c r="H2698"/>
      <c r="I2698"/>
      <c r="J2698"/>
      <c r="O2698"/>
      <c r="P2698"/>
      <c r="Q2698"/>
      <c r="AG2698"/>
      <c r="AI2698"/>
      <c r="AJ2698"/>
      <c r="AK2698"/>
      <c r="AL2698"/>
      <c r="AN2698"/>
      <c r="AS2698"/>
    </row>
    <row r="2699" spans="2:45" x14ac:dyDescent="0.25">
      <c r="B2699"/>
      <c r="C2699"/>
      <c r="D2699"/>
      <c r="H2699"/>
      <c r="I2699"/>
      <c r="J2699"/>
      <c r="O2699"/>
      <c r="P2699"/>
      <c r="Q2699"/>
      <c r="AG2699"/>
      <c r="AI2699"/>
      <c r="AJ2699"/>
      <c r="AK2699"/>
      <c r="AL2699"/>
      <c r="AN2699"/>
      <c r="AS2699"/>
    </row>
    <row r="2700" spans="2:45" x14ac:dyDescent="0.25">
      <c r="B2700"/>
      <c r="C2700"/>
      <c r="D2700"/>
      <c r="H2700"/>
      <c r="I2700"/>
      <c r="J2700"/>
      <c r="O2700"/>
      <c r="P2700"/>
      <c r="Q2700"/>
      <c r="AG2700"/>
      <c r="AI2700"/>
      <c r="AJ2700"/>
      <c r="AK2700"/>
      <c r="AL2700"/>
      <c r="AN2700"/>
      <c r="AS2700"/>
    </row>
    <row r="2701" spans="2:45" x14ac:dyDescent="0.25">
      <c r="B2701"/>
      <c r="C2701"/>
      <c r="D2701"/>
      <c r="H2701"/>
      <c r="I2701"/>
      <c r="J2701"/>
      <c r="O2701"/>
      <c r="P2701"/>
      <c r="Q2701"/>
      <c r="AG2701"/>
      <c r="AI2701"/>
      <c r="AJ2701"/>
      <c r="AK2701"/>
      <c r="AL2701"/>
      <c r="AN2701"/>
      <c r="AS2701"/>
    </row>
    <row r="2702" spans="2:45" x14ac:dyDescent="0.25">
      <c r="B2702"/>
      <c r="C2702"/>
      <c r="D2702"/>
      <c r="H2702"/>
      <c r="I2702"/>
      <c r="J2702"/>
      <c r="O2702"/>
      <c r="P2702"/>
      <c r="Q2702"/>
      <c r="AG2702"/>
      <c r="AI2702"/>
      <c r="AJ2702"/>
      <c r="AK2702"/>
      <c r="AL2702"/>
      <c r="AN2702"/>
      <c r="AS2702"/>
    </row>
    <row r="2703" spans="2:45" x14ac:dyDescent="0.25">
      <c r="B2703"/>
      <c r="C2703"/>
      <c r="D2703"/>
      <c r="H2703"/>
      <c r="I2703"/>
      <c r="J2703"/>
      <c r="O2703"/>
      <c r="P2703"/>
      <c r="Q2703"/>
      <c r="AG2703"/>
      <c r="AI2703"/>
      <c r="AJ2703"/>
      <c r="AK2703"/>
      <c r="AL2703"/>
      <c r="AN2703"/>
      <c r="AS2703"/>
    </row>
    <row r="2704" spans="2:45" x14ac:dyDescent="0.25">
      <c r="B2704"/>
      <c r="C2704"/>
      <c r="D2704"/>
      <c r="H2704"/>
      <c r="I2704"/>
      <c r="J2704"/>
      <c r="O2704"/>
      <c r="P2704"/>
      <c r="Q2704"/>
      <c r="AG2704"/>
      <c r="AI2704"/>
      <c r="AJ2704"/>
      <c r="AK2704"/>
      <c r="AL2704"/>
      <c r="AN2704"/>
      <c r="AS2704"/>
    </row>
    <row r="2705" spans="2:45" x14ac:dyDescent="0.25">
      <c r="B2705"/>
      <c r="C2705"/>
      <c r="D2705"/>
      <c r="H2705"/>
      <c r="I2705"/>
      <c r="J2705"/>
      <c r="O2705"/>
      <c r="P2705"/>
      <c r="Q2705"/>
      <c r="AG2705"/>
      <c r="AI2705"/>
      <c r="AJ2705"/>
      <c r="AK2705"/>
      <c r="AL2705"/>
      <c r="AN2705"/>
      <c r="AS2705"/>
    </row>
    <row r="2706" spans="2:45" x14ac:dyDescent="0.25">
      <c r="B2706"/>
      <c r="C2706"/>
      <c r="D2706"/>
      <c r="H2706"/>
      <c r="I2706"/>
      <c r="J2706"/>
      <c r="O2706"/>
      <c r="P2706"/>
      <c r="Q2706"/>
      <c r="AG2706"/>
      <c r="AI2706"/>
      <c r="AJ2706"/>
      <c r="AK2706"/>
      <c r="AL2706"/>
      <c r="AN2706"/>
      <c r="AS2706"/>
    </row>
    <row r="2707" spans="2:45" x14ac:dyDescent="0.25">
      <c r="B2707"/>
      <c r="C2707"/>
      <c r="D2707"/>
      <c r="H2707"/>
      <c r="I2707"/>
      <c r="J2707"/>
      <c r="O2707"/>
      <c r="P2707"/>
      <c r="Q2707"/>
      <c r="AG2707"/>
      <c r="AI2707"/>
      <c r="AJ2707"/>
      <c r="AK2707"/>
      <c r="AL2707"/>
      <c r="AN2707"/>
      <c r="AS2707"/>
    </row>
    <row r="2708" spans="2:45" x14ac:dyDescent="0.25">
      <c r="B2708"/>
      <c r="C2708"/>
      <c r="D2708"/>
      <c r="H2708"/>
      <c r="I2708"/>
      <c r="J2708"/>
      <c r="O2708"/>
      <c r="P2708"/>
      <c r="Q2708"/>
      <c r="AG2708"/>
      <c r="AI2708"/>
      <c r="AJ2708"/>
      <c r="AK2708"/>
      <c r="AL2708"/>
      <c r="AN2708"/>
      <c r="AS2708"/>
    </row>
    <row r="2709" spans="2:45" x14ac:dyDescent="0.25">
      <c r="B2709"/>
      <c r="C2709"/>
      <c r="D2709"/>
      <c r="H2709"/>
      <c r="I2709"/>
      <c r="J2709"/>
      <c r="O2709"/>
      <c r="P2709"/>
      <c r="Q2709"/>
      <c r="AG2709"/>
      <c r="AI2709"/>
      <c r="AJ2709"/>
      <c r="AK2709"/>
      <c r="AL2709"/>
      <c r="AN2709"/>
      <c r="AS2709"/>
    </row>
    <row r="2710" spans="2:45" x14ac:dyDescent="0.25">
      <c r="B2710"/>
      <c r="C2710"/>
      <c r="D2710"/>
      <c r="H2710"/>
      <c r="I2710"/>
      <c r="J2710"/>
      <c r="O2710"/>
      <c r="P2710"/>
      <c r="Q2710"/>
      <c r="AG2710"/>
      <c r="AI2710"/>
      <c r="AJ2710"/>
      <c r="AK2710"/>
      <c r="AL2710"/>
      <c r="AN2710"/>
      <c r="AS2710"/>
    </row>
    <row r="2711" spans="2:45" x14ac:dyDescent="0.25">
      <c r="B2711"/>
      <c r="C2711"/>
      <c r="D2711"/>
      <c r="H2711"/>
      <c r="I2711"/>
      <c r="J2711"/>
      <c r="O2711"/>
      <c r="P2711"/>
      <c r="Q2711"/>
      <c r="AG2711"/>
      <c r="AI2711"/>
      <c r="AJ2711"/>
      <c r="AK2711"/>
      <c r="AL2711"/>
      <c r="AN2711"/>
      <c r="AS2711"/>
    </row>
    <row r="2712" spans="2:45" x14ac:dyDescent="0.25">
      <c r="B2712"/>
      <c r="C2712"/>
      <c r="D2712"/>
      <c r="H2712"/>
      <c r="I2712"/>
      <c r="J2712"/>
      <c r="O2712"/>
      <c r="P2712"/>
      <c r="Q2712"/>
      <c r="AG2712"/>
      <c r="AI2712"/>
      <c r="AJ2712"/>
      <c r="AK2712"/>
      <c r="AL2712"/>
      <c r="AN2712"/>
      <c r="AS2712"/>
    </row>
    <row r="2713" spans="2:45" x14ac:dyDescent="0.25">
      <c r="B2713"/>
      <c r="C2713"/>
      <c r="D2713"/>
      <c r="H2713"/>
      <c r="I2713"/>
      <c r="J2713"/>
      <c r="O2713"/>
      <c r="P2713"/>
      <c r="Q2713"/>
      <c r="AG2713"/>
      <c r="AI2713"/>
      <c r="AJ2713"/>
      <c r="AK2713"/>
      <c r="AL2713"/>
      <c r="AN2713"/>
      <c r="AS2713"/>
    </row>
    <row r="2714" spans="2:45" x14ac:dyDescent="0.25">
      <c r="B2714"/>
      <c r="C2714"/>
      <c r="D2714"/>
      <c r="H2714"/>
      <c r="I2714"/>
      <c r="J2714"/>
      <c r="O2714"/>
      <c r="P2714"/>
      <c r="Q2714"/>
      <c r="AG2714"/>
      <c r="AI2714"/>
      <c r="AJ2714"/>
      <c r="AK2714"/>
      <c r="AL2714"/>
      <c r="AN2714"/>
      <c r="AS2714"/>
    </row>
    <row r="2715" spans="2:45" x14ac:dyDescent="0.25">
      <c r="B2715"/>
      <c r="C2715"/>
      <c r="D2715"/>
      <c r="H2715"/>
      <c r="I2715"/>
      <c r="J2715"/>
      <c r="O2715"/>
      <c r="P2715"/>
      <c r="Q2715"/>
      <c r="AG2715"/>
      <c r="AI2715"/>
      <c r="AJ2715"/>
      <c r="AK2715"/>
      <c r="AL2715"/>
      <c r="AN2715"/>
      <c r="AS2715"/>
    </row>
    <row r="2716" spans="2:45" x14ac:dyDescent="0.25">
      <c r="B2716"/>
      <c r="C2716"/>
      <c r="D2716"/>
      <c r="H2716"/>
      <c r="I2716"/>
      <c r="J2716"/>
      <c r="O2716"/>
      <c r="P2716"/>
      <c r="Q2716"/>
      <c r="AG2716"/>
      <c r="AI2716"/>
      <c r="AJ2716"/>
      <c r="AK2716"/>
      <c r="AL2716"/>
      <c r="AN2716"/>
      <c r="AS2716"/>
    </row>
    <row r="2717" spans="2:45" x14ac:dyDescent="0.25">
      <c r="B2717"/>
      <c r="C2717"/>
      <c r="D2717"/>
      <c r="H2717"/>
      <c r="I2717"/>
      <c r="J2717"/>
      <c r="O2717"/>
      <c r="P2717"/>
      <c r="Q2717"/>
      <c r="AG2717"/>
      <c r="AI2717"/>
      <c r="AJ2717"/>
      <c r="AK2717"/>
      <c r="AL2717"/>
      <c r="AN2717"/>
      <c r="AS2717"/>
    </row>
    <row r="2718" spans="2:45" x14ac:dyDescent="0.25">
      <c r="B2718"/>
      <c r="C2718"/>
      <c r="D2718"/>
      <c r="H2718"/>
      <c r="I2718"/>
      <c r="J2718"/>
      <c r="O2718"/>
      <c r="P2718"/>
      <c r="Q2718"/>
      <c r="AG2718"/>
      <c r="AI2718"/>
      <c r="AJ2718"/>
      <c r="AK2718"/>
      <c r="AL2718"/>
      <c r="AN2718"/>
      <c r="AS2718"/>
    </row>
    <row r="2719" spans="2:45" x14ac:dyDescent="0.25">
      <c r="B2719"/>
      <c r="C2719"/>
      <c r="D2719"/>
      <c r="H2719"/>
      <c r="I2719"/>
      <c r="J2719"/>
      <c r="O2719"/>
      <c r="P2719"/>
      <c r="Q2719"/>
      <c r="AG2719"/>
      <c r="AI2719"/>
      <c r="AJ2719"/>
      <c r="AK2719"/>
      <c r="AL2719"/>
      <c r="AN2719"/>
      <c r="AS2719"/>
    </row>
    <row r="2720" spans="2:45" x14ac:dyDescent="0.25">
      <c r="B2720"/>
      <c r="C2720"/>
      <c r="D2720"/>
      <c r="H2720"/>
      <c r="I2720"/>
      <c r="J2720"/>
      <c r="O2720"/>
      <c r="P2720"/>
      <c r="Q2720"/>
      <c r="AG2720"/>
      <c r="AI2720"/>
      <c r="AJ2720"/>
      <c r="AK2720"/>
      <c r="AL2720"/>
      <c r="AN2720"/>
      <c r="AS2720"/>
    </row>
    <row r="2721" spans="2:45" x14ac:dyDescent="0.25">
      <c r="B2721"/>
      <c r="C2721"/>
      <c r="D2721"/>
      <c r="H2721"/>
      <c r="I2721"/>
      <c r="J2721"/>
      <c r="O2721"/>
      <c r="P2721"/>
      <c r="Q2721"/>
      <c r="AG2721"/>
      <c r="AI2721"/>
      <c r="AJ2721"/>
      <c r="AK2721"/>
      <c r="AL2721"/>
      <c r="AN2721"/>
      <c r="AS2721"/>
    </row>
    <row r="2722" spans="2:45" x14ac:dyDescent="0.25">
      <c r="B2722"/>
      <c r="C2722"/>
      <c r="D2722"/>
      <c r="H2722"/>
      <c r="I2722"/>
      <c r="J2722"/>
      <c r="O2722"/>
      <c r="P2722"/>
      <c r="Q2722"/>
      <c r="AG2722"/>
      <c r="AI2722"/>
      <c r="AJ2722"/>
      <c r="AK2722"/>
      <c r="AL2722"/>
      <c r="AN2722"/>
      <c r="AS2722"/>
    </row>
    <row r="2723" spans="2:45" x14ac:dyDescent="0.25">
      <c r="B2723"/>
      <c r="C2723"/>
      <c r="D2723"/>
      <c r="H2723"/>
      <c r="I2723"/>
      <c r="J2723"/>
      <c r="O2723"/>
      <c r="P2723"/>
      <c r="Q2723"/>
      <c r="AG2723"/>
      <c r="AI2723"/>
      <c r="AJ2723"/>
      <c r="AK2723"/>
      <c r="AL2723"/>
      <c r="AN2723"/>
      <c r="AS2723"/>
    </row>
    <row r="2724" spans="2:45" x14ac:dyDescent="0.25">
      <c r="B2724"/>
      <c r="C2724"/>
      <c r="D2724"/>
      <c r="H2724"/>
      <c r="I2724"/>
      <c r="J2724"/>
      <c r="O2724"/>
      <c r="P2724"/>
      <c r="Q2724"/>
      <c r="AG2724"/>
      <c r="AI2724"/>
      <c r="AJ2724"/>
      <c r="AK2724"/>
      <c r="AL2724"/>
      <c r="AN2724"/>
      <c r="AS2724"/>
    </row>
    <row r="2725" spans="2:45" x14ac:dyDescent="0.25">
      <c r="B2725"/>
      <c r="C2725"/>
      <c r="D2725"/>
      <c r="H2725"/>
      <c r="I2725"/>
      <c r="J2725"/>
      <c r="O2725"/>
      <c r="P2725"/>
      <c r="Q2725"/>
      <c r="AG2725"/>
      <c r="AI2725"/>
      <c r="AJ2725"/>
      <c r="AK2725"/>
      <c r="AL2725"/>
      <c r="AN2725"/>
      <c r="AS2725"/>
    </row>
    <row r="2726" spans="2:45" x14ac:dyDescent="0.25">
      <c r="B2726"/>
      <c r="C2726"/>
      <c r="D2726"/>
      <c r="H2726"/>
      <c r="I2726"/>
      <c r="J2726"/>
      <c r="O2726"/>
      <c r="P2726"/>
      <c r="Q2726"/>
      <c r="AG2726"/>
      <c r="AI2726"/>
      <c r="AJ2726"/>
      <c r="AK2726"/>
      <c r="AL2726"/>
      <c r="AN2726"/>
      <c r="AS2726"/>
    </row>
    <row r="2727" spans="2:45" x14ac:dyDescent="0.25">
      <c r="B2727"/>
      <c r="C2727"/>
      <c r="D2727"/>
      <c r="H2727"/>
      <c r="I2727"/>
      <c r="J2727"/>
      <c r="O2727"/>
      <c r="P2727"/>
      <c r="Q2727"/>
      <c r="AG2727"/>
      <c r="AI2727"/>
      <c r="AJ2727"/>
      <c r="AK2727"/>
      <c r="AL2727"/>
      <c r="AN2727"/>
      <c r="AS2727"/>
    </row>
    <row r="2728" spans="2:45" x14ac:dyDescent="0.25">
      <c r="B2728"/>
      <c r="C2728"/>
      <c r="D2728"/>
      <c r="H2728"/>
      <c r="I2728"/>
      <c r="J2728"/>
      <c r="O2728"/>
      <c r="P2728"/>
      <c r="Q2728"/>
      <c r="AG2728"/>
      <c r="AI2728"/>
      <c r="AJ2728"/>
      <c r="AK2728"/>
      <c r="AL2728"/>
      <c r="AN2728"/>
      <c r="AS2728"/>
    </row>
    <row r="2729" spans="2:45" x14ac:dyDescent="0.25">
      <c r="B2729"/>
      <c r="C2729"/>
      <c r="D2729"/>
      <c r="H2729"/>
      <c r="I2729"/>
      <c r="J2729"/>
      <c r="O2729"/>
      <c r="P2729"/>
      <c r="Q2729"/>
      <c r="AG2729"/>
      <c r="AI2729"/>
      <c r="AJ2729"/>
      <c r="AK2729"/>
      <c r="AL2729"/>
      <c r="AN2729"/>
      <c r="AS2729"/>
    </row>
    <row r="2730" spans="2:45" x14ac:dyDescent="0.25">
      <c r="B2730"/>
      <c r="C2730"/>
      <c r="D2730"/>
      <c r="H2730"/>
      <c r="I2730"/>
      <c r="J2730"/>
      <c r="O2730"/>
      <c r="P2730"/>
      <c r="Q2730"/>
      <c r="AG2730"/>
      <c r="AI2730"/>
      <c r="AJ2730"/>
      <c r="AK2730"/>
      <c r="AL2730"/>
      <c r="AN2730"/>
      <c r="AS2730"/>
    </row>
  </sheetData>
  <conditionalFormatting sqref="AW31:AW47 AW146:AW148">
    <cfRule type="cellIs" dxfId="1263" priority="7395" operator="lessThan">
      <formula>14.84375</formula>
    </cfRule>
    <cfRule type="cellIs" dxfId="1262" priority="7396" operator="lessThan">
      <formula>15</formula>
    </cfRule>
  </conditionalFormatting>
  <conditionalFormatting sqref="AY31:AY47 AY146:AY148">
    <cfRule type="cellIs" dxfId="1261" priority="7393" operator="lessThan">
      <formula>7</formula>
    </cfRule>
    <cfRule type="cellIs" dxfId="1260" priority="7394" operator="lessThan">
      <formula>7</formula>
    </cfRule>
  </conditionalFormatting>
  <conditionalFormatting sqref="BA31:BA47 BA146:BA148">
    <cfRule type="cellIs" dxfId="1259" priority="7391" operator="lessThan">
      <formula>10</formula>
    </cfRule>
    <cfRule type="cellIs" dxfId="1258" priority="7392" operator="lessThan">
      <formula>10</formula>
    </cfRule>
  </conditionalFormatting>
  <conditionalFormatting sqref="AW31:AW47 AW146:AW148">
    <cfRule type="cellIs" dxfId="1257" priority="7389" operator="lessThan">
      <formula>15</formula>
    </cfRule>
    <cfRule type="cellIs" dxfId="1256" priority="7390" operator="greaterThan">
      <formula>15</formula>
    </cfRule>
  </conditionalFormatting>
  <conditionalFormatting sqref="BF31:BF47 BF146:BF148">
    <cfRule type="cellIs" dxfId="1255" priority="7388" operator="greaterThan">
      <formula>0</formula>
    </cfRule>
  </conditionalFormatting>
  <conditionalFormatting sqref="AS54">
    <cfRule type="containsText" dxfId="1254" priority="7382" operator="containsText" text="cleared">
      <formula>NOT(ISERROR(SEARCH("cleared",AS54)))</formula>
    </cfRule>
  </conditionalFormatting>
  <conditionalFormatting sqref="AS54">
    <cfRule type="containsText" dxfId="1253" priority="7386" operator="containsText" text="Cleared">
      <formula>NOT(ISERROR(SEARCH("Cleared",AS54)))</formula>
    </cfRule>
    <cfRule type="containsText" dxfId="1252" priority="7387" operator="containsText" text="cleared ">
      <formula>NOT(ISERROR(SEARCH("cleared ",AS54)))</formula>
    </cfRule>
  </conditionalFormatting>
  <conditionalFormatting sqref="AS54">
    <cfRule type="containsText" dxfId="1251" priority="7385" operator="containsText" text="cleared">
      <formula>NOT(ISERROR(SEARCH("cleared",AS54)))</formula>
    </cfRule>
  </conditionalFormatting>
  <conditionalFormatting sqref="AS54">
    <cfRule type="containsText" dxfId="1250" priority="7383" operator="containsText" text="Cleared">
      <formula>NOT(ISERROR(SEARCH("Cleared",AS54)))</formula>
    </cfRule>
    <cfRule type="containsText" dxfId="1249" priority="7384" operator="containsText" text="cleared ">
      <formula>NOT(ISERROR(SEARCH("cleared ",AS54)))</formula>
    </cfRule>
  </conditionalFormatting>
  <conditionalFormatting sqref="AS55">
    <cfRule type="containsText" dxfId="1248" priority="7376" operator="containsText" text="cleared">
      <formula>NOT(ISERROR(SEARCH("cleared",AS55)))</formula>
    </cfRule>
  </conditionalFormatting>
  <conditionalFormatting sqref="AS55">
    <cfRule type="containsText" dxfId="1247" priority="7380" operator="containsText" text="Cleared">
      <formula>NOT(ISERROR(SEARCH("Cleared",AS55)))</formula>
    </cfRule>
    <cfRule type="containsText" dxfId="1246" priority="7381" operator="containsText" text="cleared ">
      <formula>NOT(ISERROR(SEARCH("cleared ",AS55)))</formula>
    </cfRule>
  </conditionalFormatting>
  <conditionalFormatting sqref="AS55">
    <cfRule type="containsText" dxfId="1245" priority="7379" operator="containsText" text="cleared">
      <formula>NOT(ISERROR(SEARCH("cleared",AS55)))</formula>
    </cfRule>
  </conditionalFormatting>
  <conditionalFormatting sqref="AS55">
    <cfRule type="containsText" dxfId="1244" priority="7377" operator="containsText" text="Cleared">
      <formula>NOT(ISERROR(SEARCH("Cleared",AS55)))</formula>
    </cfRule>
    <cfRule type="containsText" dxfId="1243" priority="7378" operator="containsText" text="cleared ">
      <formula>NOT(ISERROR(SEARCH("cleared ",AS55)))</formula>
    </cfRule>
  </conditionalFormatting>
  <conditionalFormatting sqref="AS56">
    <cfRule type="containsText" dxfId="1242" priority="7370" operator="containsText" text="cleared">
      <formula>NOT(ISERROR(SEARCH("cleared",AS56)))</formula>
    </cfRule>
  </conditionalFormatting>
  <conditionalFormatting sqref="AS56">
    <cfRule type="containsText" dxfId="1241" priority="7374" operator="containsText" text="Cleared">
      <formula>NOT(ISERROR(SEARCH("Cleared",AS56)))</formula>
    </cfRule>
    <cfRule type="containsText" dxfId="1240" priority="7375" operator="containsText" text="cleared ">
      <formula>NOT(ISERROR(SEARCH("cleared ",AS56)))</formula>
    </cfRule>
  </conditionalFormatting>
  <conditionalFormatting sqref="AS56">
    <cfRule type="containsText" dxfId="1239" priority="7373" operator="containsText" text="cleared">
      <formula>NOT(ISERROR(SEARCH("cleared",AS56)))</formula>
    </cfRule>
  </conditionalFormatting>
  <conditionalFormatting sqref="AS56">
    <cfRule type="containsText" dxfId="1238" priority="7371" operator="containsText" text="Cleared">
      <formula>NOT(ISERROR(SEARCH("Cleared",AS56)))</formula>
    </cfRule>
    <cfRule type="containsText" dxfId="1237" priority="7372" operator="containsText" text="cleared ">
      <formula>NOT(ISERROR(SEARCH("cleared ",AS56)))</formula>
    </cfRule>
  </conditionalFormatting>
  <conditionalFormatting sqref="AS57">
    <cfRule type="containsText" dxfId="1236" priority="7364" operator="containsText" text="cleared">
      <formula>NOT(ISERROR(SEARCH("cleared",AS57)))</formula>
    </cfRule>
  </conditionalFormatting>
  <conditionalFormatting sqref="AS57">
    <cfRule type="containsText" dxfId="1235" priority="7368" operator="containsText" text="Cleared">
      <formula>NOT(ISERROR(SEARCH("Cleared",AS57)))</formula>
    </cfRule>
    <cfRule type="containsText" dxfId="1234" priority="7369" operator="containsText" text="cleared ">
      <formula>NOT(ISERROR(SEARCH("cleared ",AS57)))</formula>
    </cfRule>
  </conditionalFormatting>
  <conditionalFormatting sqref="AS57">
    <cfRule type="containsText" dxfId="1233" priority="7367" operator="containsText" text="cleared">
      <formula>NOT(ISERROR(SEARCH("cleared",AS57)))</formula>
    </cfRule>
  </conditionalFormatting>
  <conditionalFormatting sqref="AS57">
    <cfRule type="containsText" dxfId="1232" priority="7365" operator="containsText" text="Cleared">
      <formula>NOT(ISERROR(SEARCH("Cleared",AS57)))</formula>
    </cfRule>
    <cfRule type="containsText" dxfId="1231" priority="7366" operator="containsText" text="cleared ">
      <formula>NOT(ISERROR(SEARCH("cleared ",AS57)))</formula>
    </cfRule>
  </conditionalFormatting>
  <conditionalFormatting sqref="AS58">
    <cfRule type="containsText" dxfId="1230" priority="7358" operator="containsText" text="cleared">
      <formula>NOT(ISERROR(SEARCH("cleared",AS58)))</formula>
    </cfRule>
  </conditionalFormatting>
  <conditionalFormatting sqref="AS58">
    <cfRule type="containsText" dxfId="1229" priority="7362" operator="containsText" text="Cleared">
      <formula>NOT(ISERROR(SEARCH("Cleared",AS58)))</formula>
    </cfRule>
    <cfRule type="containsText" dxfId="1228" priority="7363" operator="containsText" text="cleared ">
      <formula>NOT(ISERROR(SEARCH("cleared ",AS58)))</formula>
    </cfRule>
  </conditionalFormatting>
  <conditionalFormatting sqref="AS58">
    <cfRule type="containsText" dxfId="1227" priority="7361" operator="containsText" text="cleared">
      <formula>NOT(ISERROR(SEARCH("cleared",AS58)))</formula>
    </cfRule>
  </conditionalFormatting>
  <conditionalFormatting sqref="AS58">
    <cfRule type="containsText" dxfId="1226" priority="7359" operator="containsText" text="Cleared">
      <formula>NOT(ISERROR(SEARCH("Cleared",AS58)))</formula>
    </cfRule>
    <cfRule type="containsText" dxfId="1225" priority="7360" operator="containsText" text="cleared ">
      <formula>NOT(ISERROR(SEARCH("cleared ",AS58)))</formula>
    </cfRule>
  </conditionalFormatting>
  <conditionalFormatting sqref="AS59">
    <cfRule type="containsText" dxfId="1224" priority="7352" operator="containsText" text="cleared">
      <formula>NOT(ISERROR(SEARCH("cleared",AS59)))</formula>
    </cfRule>
  </conditionalFormatting>
  <conditionalFormatting sqref="AS59">
    <cfRule type="containsText" dxfId="1223" priority="7356" operator="containsText" text="Cleared">
      <formula>NOT(ISERROR(SEARCH("Cleared",AS59)))</formula>
    </cfRule>
    <cfRule type="containsText" dxfId="1222" priority="7357" operator="containsText" text="cleared ">
      <formula>NOT(ISERROR(SEARCH("cleared ",AS59)))</formula>
    </cfRule>
  </conditionalFormatting>
  <conditionalFormatting sqref="AS59">
    <cfRule type="containsText" dxfId="1221" priority="7355" operator="containsText" text="cleared">
      <formula>NOT(ISERROR(SEARCH("cleared",AS59)))</formula>
    </cfRule>
  </conditionalFormatting>
  <conditionalFormatting sqref="AS59">
    <cfRule type="containsText" dxfId="1220" priority="7353" operator="containsText" text="Cleared">
      <formula>NOT(ISERROR(SEARCH("Cleared",AS59)))</formula>
    </cfRule>
    <cfRule type="containsText" dxfId="1219" priority="7354" operator="containsText" text="cleared ">
      <formula>NOT(ISERROR(SEARCH("cleared ",AS59)))</formula>
    </cfRule>
  </conditionalFormatting>
  <conditionalFormatting sqref="AS60">
    <cfRule type="containsText" dxfId="1218" priority="7346" operator="containsText" text="cleared">
      <formula>NOT(ISERROR(SEARCH("cleared",AS60)))</formula>
    </cfRule>
  </conditionalFormatting>
  <conditionalFormatting sqref="AS60">
    <cfRule type="containsText" dxfId="1217" priority="7350" operator="containsText" text="Cleared">
      <formula>NOT(ISERROR(SEARCH("Cleared",AS60)))</formula>
    </cfRule>
    <cfRule type="containsText" dxfId="1216" priority="7351" operator="containsText" text="cleared ">
      <formula>NOT(ISERROR(SEARCH("cleared ",AS60)))</formula>
    </cfRule>
  </conditionalFormatting>
  <conditionalFormatting sqref="AS60">
    <cfRule type="containsText" dxfId="1215" priority="7349" operator="containsText" text="cleared">
      <formula>NOT(ISERROR(SEARCH("cleared",AS60)))</formula>
    </cfRule>
  </conditionalFormatting>
  <conditionalFormatting sqref="AS60">
    <cfRule type="containsText" dxfId="1214" priority="7347" operator="containsText" text="Cleared">
      <formula>NOT(ISERROR(SEARCH("Cleared",AS60)))</formula>
    </cfRule>
    <cfRule type="containsText" dxfId="1213" priority="7348" operator="containsText" text="cleared ">
      <formula>NOT(ISERROR(SEARCH("cleared ",AS60)))</formula>
    </cfRule>
  </conditionalFormatting>
  <conditionalFormatting sqref="AS61">
    <cfRule type="containsText" dxfId="1212" priority="7340" operator="containsText" text="cleared">
      <formula>NOT(ISERROR(SEARCH("cleared",AS61)))</formula>
    </cfRule>
  </conditionalFormatting>
  <conditionalFormatting sqref="AS61">
    <cfRule type="containsText" dxfId="1211" priority="7344" operator="containsText" text="Cleared">
      <formula>NOT(ISERROR(SEARCH("Cleared",AS61)))</formula>
    </cfRule>
    <cfRule type="containsText" dxfId="1210" priority="7345" operator="containsText" text="cleared ">
      <formula>NOT(ISERROR(SEARCH("cleared ",AS61)))</formula>
    </cfRule>
  </conditionalFormatting>
  <conditionalFormatting sqref="AS61">
    <cfRule type="containsText" dxfId="1209" priority="7343" operator="containsText" text="cleared">
      <formula>NOT(ISERROR(SEARCH("cleared",AS61)))</formula>
    </cfRule>
  </conditionalFormatting>
  <conditionalFormatting sqref="AS61">
    <cfRule type="containsText" dxfId="1208" priority="7341" operator="containsText" text="Cleared">
      <formula>NOT(ISERROR(SEARCH("Cleared",AS61)))</formula>
    </cfRule>
    <cfRule type="containsText" dxfId="1207" priority="7342" operator="containsText" text="cleared ">
      <formula>NOT(ISERROR(SEARCH("cleared ",AS61)))</formula>
    </cfRule>
  </conditionalFormatting>
  <conditionalFormatting sqref="AS62">
    <cfRule type="containsText" dxfId="1206" priority="7334" operator="containsText" text="cleared">
      <formula>NOT(ISERROR(SEARCH("cleared",AS62)))</formula>
    </cfRule>
  </conditionalFormatting>
  <conditionalFormatting sqref="AS62">
    <cfRule type="containsText" dxfId="1205" priority="7338" operator="containsText" text="Cleared">
      <formula>NOT(ISERROR(SEARCH("Cleared",AS62)))</formula>
    </cfRule>
    <cfRule type="containsText" dxfId="1204" priority="7339" operator="containsText" text="cleared ">
      <formula>NOT(ISERROR(SEARCH("cleared ",AS62)))</formula>
    </cfRule>
  </conditionalFormatting>
  <conditionalFormatting sqref="AS62">
    <cfRule type="containsText" dxfId="1203" priority="7337" operator="containsText" text="cleared">
      <formula>NOT(ISERROR(SEARCH("cleared",AS62)))</formula>
    </cfRule>
  </conditionalFormatting>
  <conditionalFormatting sqref="AS62">
    <cfRule type="containsText" dxfId="1202" priority="7335" operator="containsText" text="Cleared">
      <formula>NOT(ISERROR(SEARCH("Cleared",AS62)))</formula>
    </cfRule>
    <cfRule type="containsText" dxfId="1201" priority="7336" operator="containsText" text="cleared ">
      <formula>NOT(ISERROR(SEARCH("cleared ",AS62)))</formula>
    </cfRule>
  </conditionalFormatting>
  <conditionalFormatting sqref="AS63">
    <cfRule type="containsText" dxfId="1200" priority="7328" operator="containsText" text="cleared">
      <formula>NOT(ISERROR(SEARCH("cleared",AS63)))</formula>
    </cfRule>
  </conditionalFormatting>
  <conditionalFormatting sqref="AS63">
    <cfRule type="containsText" dxfId="1199" priority="7332" operator="containsText" text="Cleared">
      <formula>NOT(ISERROR(SEARCH("Cleared",AS63)))</formula>
    </cfRule>
    <cfRule type="containsText" dxfId="1198" priority="7333" operator="containsText" text="cleared ">
      <formula>NOT(ISERROR(SEARCH("cleared ",AS63)))</formula>
    </cfRule>
  </conditionalFormatting>
  <conditionalFormatting sqref="AS63">
    <cfRule type="containsText" dxfId="1197" priority="7331" operator="containsText" text="cleared">
      <formula>NOT(ISERROR(SEARCH("cleared",AS63)))</formula>
    </cfRule>
  </conditionalFormatting>
  <conditionalFormatting sqref="AS63">
    <cfRule type="containsText" dxfId="1196" priority="7329" operator="containsText" text="Cleared">
      <formula>NOT(ISERROR(SEARCH("Cleared",AS63)))</formula>
    </cfRule>
    <cfRule type="containsText" dxfId="1195" priority="7330" operator="containsText" text="cleared ">
      <formula>NOT(ISERROR(SEARCH("cleared ",AS63)))</formula>
    </cfRule>
  </conditionalFormatting>
  <conditionalFormatting sqref="AS64">
    <cfRule type="containsText" dxfId="1194" priority="7322" operator="containsText" text="cleared">
      <formula>NOT(ISERROR(SEARCH("cleared",AS64)))</formula>
    </cfRule>
  </conditionalFormatting>
  <conditionalFormatting sqref="AS64">
    <cfRule type="containsText" dxfId="1193" priority="7326" operator="containsText" text="Cleared">
      <formula>NOT(ISERROR(SEARCH("Cleared",AS64)))</formula>
    </cfRule>
    <cfRule type="containsText" dxfId="1192" priority="7327" operator="containsText" text="cleared ">
      <formula>NOT(ISERROR(SEARCH("cleared ",AS64)))</formula>
    </cfRule>
  </conditionalFormatting>
  <conditionalFormatting sqref="AS64">
    <cfRule type="containsText" dxfId="1191" priority="7325" operator="containsText" text="cleared">
      <formula>NOT(ISERROR(SEARCH("cleared",AS64)))</formula>
    </cfRule>
  </conditionalFormatting>
  <conditionalFormatting sqref="AS64">
    <cfRule type="containsText" dxfId="1190" priority="7323" operator="containsText" text="Cleared">
      <formula>NOT(ISERROR(SEARCH("Cleared",AS64)))</formula>
    </cfRule>
    <cfRule type="containsText" dxfId="1189" priority="7324" operator="containsText" text="cleared ">
      <formula>NOT(ISERROR(SEARCH("cleared ",AS64)))</formula>
    </cfRule>
  </conditionalFormatting>
  <conditionalFormatting sqref="AS65">
    <cfRule type="containsText" dxfId="1188" priority="7316" operator="containsText" text="cleared">
      <formula>NOT(ISERROR(SEARCH("cleared",AS65)))</formula>
    </cfRule>
  </conditionalFormatting>
  <conditionalFormatting sqref="AS65">
    <cfRule type="containsText" dxfId="1187" priority="7320" operator="containsText" text="Cleared">
      <formula>NOT(ISERROR(SEARCH("Cleared",AS65)))</formula>
    </cfRule>
    <cfRule type="containsText" dxfId="1186" priority="7321" operator="containsText" text="cleared ">
      <formula>NOT(ISERROR(SEARCH("cleared ",AS65)))</formula>
    </cfRule>
  </conditionalFormatting>
  <conditionalFormatting sqref="AS65">
    <cfRule type="containsText" dxfId="1185" priority="7319" operator="containsText" text="cleared">
      <formula>NOT(ISERROR(SEARCH("cleared",AS65)))</formula>
    </cfRule>
  </conditionalFormatting>
  <conditionalFormatting sqref="AS65">
    <cfRule type="containsText" dxfId="1184" priority="7317" operator="containsText" text="Cleared">
      <formula>NOT(ISERROR(SEARCH("Cleared",AS65)))</formula>
    </cfRule>
    <cfRule type="containsText" dxfId="1183" priority="7318" operator="containsText" text="cleared ">
      <formula>NOT(ISERROR(SEARCH("cleared ",AS65)))</formula>
    </cfRule>
  </conditionalFormatting>
  <conditionalFormatting sqref="AS66">
    <cfRule type="containsText" dxfId="1182" priority="7310" operator="containsText" text="cleared">
      <formula>NOT(ISERROR(SEARCH("cleared",AS66)))</formula>
    </cfRule>
  </conditionalFormatting>
  <conditionalFormatting sqref="AS66">
    <cfRule type="containsText" dxfId="1181" priority="7314" operator="containsText" text="Cleared">
      <formula>NOT(ISERROR(SEARCH("Cleared",AS66)))</formula>
    </cfRule>
    <cfRule type="containsText" dxfId="1180" priority="7315" operator="containsText" text="cleared ">
      <formula>NOT(ISERROR(SEARCH("cleared ",AS66)))</formula>
    </cfRule>
  </conditionalFormatting>
  <conditionalFormatting sqref="AS66">
    <cfRule type="containsText" dxfId="1179" priority="7313" operator="containsText" text="cleared">
      <formula>NOT(ISERROR(SEARCH("cleared",AS66)))</formula>
    </cfRule>
  </conditionalFormatting>
  <conditionalFormatting sqref="AS66">
    <cfRule type="containsText" dxfId="1178" priority="7311" operator="containsText" text="Cleared">
      <formula>NOT(ISERROR(SEARCH("Cleared",AS66)))</formula>
    </cfRule>
    <cfRule type="containsText" dxfId="1177" priority="7312" operator="containsText" text="cleared ">
      <formula>NOT(ISERROR(SEARCH("cleared ",AS66)))</formula>
    </cfRule>
  </conditionalFormatting>
  <conditionalFormatting sqref="AS67">
    <cfRule type="containsText" dxfId="1176" priority="7304" operator="containsText" text="cleared">
      <formula>NOT(ISERROR(SEARCH("cleared",AS67)))</formula>
    </cfRule>
  </conditionalFormatting>
  <conditionalFormatting sqref="AS67">
    <cfRule type="containsText" dxfId="1175" priority="7308" operator="containsText" text="Cleared">
      <formula>NOT(ISERROR(SEARCH("Cleared",AS67)))</formula>
    </cfRule>
    <cfRule type="containsText" dxfId="1174" priority="7309" operator="containsText" text="cleared ">
      <formula>NOT(ISERROR(SEARCH("cleared ",AS67)))</formula>
    </cfRule>
  </conditionalFormatting>
  <conditionalFormatting sqref="AS67">
    <cfRule type="containsText" dxfId="1173" priority="7307" operator="containsText" text="cleared">
      <formula>NOT(ISERROR(SEARCH("cleared",AS67)))</formula>
    </cfRule>
  </conditionalFormatting>
  <conditionalFormatting sqref="AS67">
    <cfRule type="containsText" dxfId="1172" priority="7305" operator="containsText" text="Cleared">
      <formula>NOT(ISERROR(SEARCH("Cleared",AS67)))</formula>
    </cfRule>
    <cfRule type="containsText" dxfId="1171" priority="7306" operator="containsText" text="cleared ">
      <formula>NOT(ISERROR(SEARCH("cleared ",AS67)))</formula>
    </cfRule>
  </conditionalFormatting>
  <conditionalFormatting sqref="AS68">
    <cfRule type="containsText" dxfId="1170" priority="7298" operator="containsText" text="cleared">
      <formula>NOT(ISERROR(SEARCH("cleared",AS68)))</formula>
    </cfRule>
  </conditionalFormatting>
  <conditionalFormatting sqref="AS68">
    <cfRule type="containsText" dxfId="1169" priority="7302" operator="containsText" text="Cleared">
      <formula>NOT(ISERROR(SEARCH("Cleared",AS68)))</formula>
    </cfRule>
    <cfRule type="containsText" dxfId="1168" priority="7303" operator="containsText" text="cleared ">
      <formula>NOT(ISERROR(SEARCH("cleared ",AS68)))</formula>
    </cfRule>
  </conditionalFormatting>
  <conditionalFormatting sqref="AS68">
    <cfRule type="containsText" dxfId="1167" priority="7301" operator="containsText" text="cleared">
      <formula>NOT(ISERROR(SEARCH("cleared",AS68)))</formula>
    </cfRule>
  </conditionalFormatting>
  <conditionalFormatting sqref="AS68">
    <cfRule type="containsText" dxfId="1166" priority="7299" operator="containsText" text="Cleared">
      <formula>NOT(ISERROR(SEARCH("Cleared",AS68)))</formula>
    </cfRule>
    <cfRule type="containsText" dxfId="1165" priority="7300" operator="containsText" text="cleared ">
      <formula>NOT(ISERROR(SEARCH("cleared ",AS68)))</formula>
    </cfRule>
  </conditionalFormatting>
  <conditionalFormatting sqref="AS69:AS81">
    <cfRule type="containsText" dxfId="1164" priority="7292" operator="containsText" text="cleared">
      <formula>NOT(ISERROR(SEARCH("cleared",AS69)))</formula>
    </cfRule>
  </conditionalFormatting>
  <conditionalFormatting sqref="AS69:AS81">
    <cfRule type="containsText" dxfId="1163" priority="7296" operator="containsText" text="Cleared">
      <formula>NOT(ISERROR(SEARCH("Cleared",AS69)))</formula>
    </cfRule>
    <cfRule type="containsText" dxfId="1162" priority="7297" operator="containsText" text="cleared ">
      <formula>NOT(ISERROR(SEARCH("cleared ",AS69)))</formula>
    </cfRule>
  </conditionalFormatting>
  <conditionalFormatting sqref="AS69:AS81">
    <cfRule type="containsText" dxfId="1161" priority="7295" operator="containsText" text="cleared">
      <formula>NOT(ISERROR(SEARCH("cleared",AS69)))</formula>
    </cfRule>
  </conditionalFormatting>
  <conditionalFormatting sqref="AS69:AS81">
    <cfRule type="containsText" dxfId="1160" priority="7293" operator="containsText" text="Cleared">
      <formula>NOT(ISERROR(SEARCH("Cleared",AS69)))</formula>
    </cfRule>
    <cfRule type="containsText" dxfId="1159" priority="7294" operator="containsText" text="cleared ">
      <formula>NOT(ISERROR(SEARCH("cleared ",AS69)))</formula>
    </cfRule>
  </conditionalFormatting>
  <conditionalFormatting sqref="AW82:AW98">
    <cfRule type="cellIs" dxfId="1158" priority="7290" operator="lessThan">
      <formula>14.84375</formula>
    </cfRule>
    <cfRule type="cellIs" dxfId="1157" priority="7291" operator="lessThan">
      <formula>15</formula>
    </cfRule>
  </conditionalFormatting>
  <conditionalFormatting sqref="AY82:AY98">
    <cfRule type="cellIs" dxfId="1156" priority="7288" operator="lessThan">
      <formula>7</formula>
    </cfRule>
    <cfRule type="cellIs" dxfId="1155" priority="7289" operator="lessThan">
      <formula>7</formula>
    </cfRule>
  </conditionalFormatting>
  <conditionalFormatting sqref="BA82:BA98">
    <cfRule type="cellIs" dxfId="1154" priority="7286" operator="lessThan">
      <formula>10</formula>
    </cfRule>
    <cfRule type="cellIs" dxfId="1153" priority="7287" operator="lessThan">
      <formula>10</formula>
    </cfRule>
  </conditionalFormatting>
  <conditionalFormatting sqref="AW82:AW98">
    <cfRule type="cellIs" dxfId="1152" priority="7284" operator="lessThan">
      <formula>15</formula>
    </cfRule>
    <cfRule type="cellIs" dxfId="1151" priority="7285" operator="greaterThan">
      <formula>15</formula>
    </cfRule>
  </conditionalFormatting>
  <conditionalFormatting sqref="BF82:BF98">
    <cfRule type="cellIs" dxfId="1150" priority="7283" operator="greaterThan">
      <formula>0</formula>
    </cfRule>
  </conditionalFormatting>
  <conditionalFormatting sqref="BA82:BA98">
    <cfRule type="cellIs" dxfId="1149" priority="7281" operator="lessThan">
      <formula>10</formula>
    </cfRule>
    <cfRule type="cellIs" dxfId="1148" priority="7282" operator="lessThan">
      <formula>10</formula>
    </cfRule>
  </conditionalFormatting>
  <conditionalFormatting sqref="AS82">
    <cfRule type="containsText" dxfId="1147" priority="7275" operator="containsText" text="cleared">
      <formula>NOT(ISERROR(SEARCH("cleared",AS82)))</formula>
    </cfRule>
  </conditionalFormatting>
  <conditionalFormatting sqref="AS82">
    <cfRule type="containsText" dxfId="1146" priority="7279" operator="containsText" text="Cleared">
      <formula>NOT(ISERROR(SEARCH("Cleared",AS82)))</formula>
    </cfRule>
    <cfRule type="containsText" dxfId="1145" priority="7280" operator="containsText" text="cleared ">
      <formula>NOT(ISERROR(SEARCH("cleared ",AS82)))</formula>
    </cfRule>
  </conditionalFormatting>
  <conditionalFormatting sqref="AS82">
    <cfRule type="containsText" dxfId="1144" priority="7278" operator="containsText" text="cleared">
      <formula>NOT(ISERROR(SEARCH("cleared",AS82)))</formula>
    </cfRule>
  </conditionalFormatting>
  <conditionalFormatting sqref="AS82">
    <cfRule type="containsText" dxfId="1143" priority="7276" operator="containsText" text="Cleared">
      <formula>NOT(ISERROR(SEARCH("Cleared",AS82)))</formula>
    </cfRule>
    <cfRule type="containsText" dxfId="1142" priority="7277" operator="containsText" text="cleared ">
      <formula>NOT(ISERROR(SEARCH("cleared ",AS82)))</formula>
    </cfRule>
  </conditionalFormatting>
  <conditionalFormatting sqref="AS83">
    <cfRule type="containsText" dxfId="1141" priority="7269" operator="containsText" text="cleared">
      <formula>NOT(ISERROR(SEARCH("cleared",AS83)))</formula>
    </cfRule>
  </conditionalFormatting>
  <conditionalFormatting sqref="AS83">
    <cfRule type="containsText" dxfId="1140" priority="7273" operator="containsText" text="Cleared">
      <formula>NOT(ISERROR(SEARCH("Cleared",AS83)))</formula>
    </cfRule>
    <cfRule type="containsText" dxfId="1139" priority="7274" operator="containsText" text="cleared ">
      <formula>NOT(ISERROR(SEARCH("cleared ",AS83)))</formula>
    </cfRule>
  </conditionalFormatting>
  <conditionalFormatting sqref="AS83">
    <cfRule type="containsText" dxfId="1138" priority="7272" operator="containsText" text="cleared">
      <formula>NOT(ISERROR(SEARCH("cleared",AS83)))</formula>
    </cfRule>
  </conditionalFormatting>
  <conditionalFormatting sqref="AS83">
    <cfRule type="containsText" dxfId="1137" priority="7270" operator="containsText" text="Cleared">
      <formula>NOT(ISERROR(SEARCH("Cleared",AS83)))</formula>
    </cfRule>
    <cfRule type="containsText" dxfId="1136" priority="7271" operator="containsText" text="cleared ">
      <formula>NOT(ISERROR(SEARCH("cleared ",AS83)))</formula>
    </cfRule>
  </conditionalFormatting>
  <conditionalFormatting sqref="AS84">
    <cfRule type="containsText" dxfId="1135" priority="7263" operator="containsText" text="cleared">
      <formula>NOT(ISERROR(SEARCH("cleared",AS84)))</formula>
    </cfRule>
  </conditionalFormatting>
  <conditionalFormatting sqref="AS84">
    <cfRule type="containsText" dxfId="1134" priority="7267" operator="containsText" text="Cleared">
      <formula>NOT(ISERROR(SEARCH("Cleared",AS84)))</formula>
    </cfRule>
    <cfRule type="containsText" dxfId="1133" priority="7268" operator="containsText" text="cleared ">
      <formula>NOT(ISERROR(SEARCH("cleared ",AS84)))</formula>
    </cfRule>
  </conditionalFormatting>
  <conditionalFormatting sqref="AS84">
    <cfRule type="containsText" dxfId="1132" priority="7266" operator="containsText" text="cleared">
      <formula>NOT(ISERROR(SEARCH("cleared",AS84)))</formula>
    </cfRule>
  </conditionalFormatting>
  <conditionalFormatting sqref="AS84">
    <cfRule type="containsText" dxfId="1131" priority="7264" operator="containsText" text="Cleared">
      <formula>NOT(ISERROR(SEARCH("Cleared",AS84)))</formula>
    </cfRule>
    <cfRule type="containsText" dxfId="1130" priority="7265" operator="containsText" text="cleared ">
      <formula>NOT(ISERROR(SEARCH("cleared ",AS84)))</formula>
    </cfRule>
  </conditionalFormatting>
  <conditionalFormatting sqref="AS85">
    <cfRule type="containsText" dxfId="1129" priority="7257" operator="containsText" text="cleared">
      <formula>NOT(ISERROR(SEARCH("cleared",AS85)))</formula>
    </cfRule>
  </conditionalFormatting>
  <conditionalFormatting sqref="AS85">
    <cfRule type="containsText" dxfId="1128" priority="7261" operator="containsText" text="Cleared">
      <formula>NOT(ISERROR(SEARCH("Cleared",AS85)))</formula>
    </cfRule>
    <cfRule type="containsText" dxfId="1127" priority="7262" operator="containsText" text="cleared ">
      <formula>NOT(ISERROR(SEARCH("cleared ",AS85)))</formula>
    </cfRule>
  </conditionalFormatting>
  <conditionalFormatting sqref="AS85">
    <cfRule type="containsText" dxfId="1126" priority="7260" operator="containsText" text="cleared">
      <formula>NOT(ISERROR(SEARCH("cleared",AS85)))</formula>
    </cfRule>
  </conditionalFormatting>
  <conditionalFormatting sqref="AS85">
    <cfRule type="containsText" dxfId="1125" priority="7258" operator="containsText" text="Cleared">
      <formula>NOT(ISERROR(SEARCH("Cleared",AS85)))</formula>
    </cfRule>
    <cfRule type="containsText" dxfId="1124" priority="7259" operator="containsText" text="cleared ">
      <formula>NOT(ISERROR(SEARCH("cleared ",AS85)))</formula>
    </cfRule>
  </conditionalFormatting>
  <conditionalFormatting sqref="AS86">
    <cfRule type="containsText" dxfId="1123" priority="7251" operator="containsText" text="cleared">
      <formula>NOT(ISERROR(SEARCH("cleared",AS86)))</formula>
    </cfRule>
  </conditionalFormatting>
  <conditionalFormatting sqref="AS86">
    <cfRule type="containsText" dxfId="1122" priority="7255" operator="containsText" text="Cleared">
      <formula>NOT(ISERROR(SEARCH("Cleared",AS86)))</formula>
    </cfRule>
    <cfRule type="containsText" dxfId="1121" priority="7256" operator="containsText" text="cleared ">
      <formula>NOT(ISERROR(SEARCH("cleared ",AS86)))</formula>
    </cfRule>
  </conditionalFormatting>
  <conditionalFormatting sqref="AS86">
    <cfRule type="containsText" dxfId="1120" priority="7254" operator="containsText" text="cleared">
      <formula>NOT(ISERROR(SEARCH("cleared",AS86)))</formula>
    </cfRule>
  </conditionalFormatting>
  <conditionalFormatting sqref="AS86">
    <cfRule type="containsText" dxfId="1119" priority="7252" operator="containsText" text="Cleared">
      <formula>NOT(ISERROR(SEARCH("Cleared",AS86)))</formula>
    </cfRule>
    <cfRule type="containsText" dxfId="1118" priority="7253" operator="containsText" text="cleared ">
      <formula>NOT(ISERROR(SEARCH("cleared ",AS86)))</formula>
    </cfRule>
  </conditionalFormatting>
  <conditionalFormatting sqref="AS87">
    <cfRule type="containsText" dxfId="1117" priority="7245" operator="containsText" text="cleared">
      <formula>NOT(ISERROR(SEARCH("cleared",AS87)))</formula>
    </cfRule>
  </conditionalFormatting>
  <conditionalFormatting sqref="AS87">
    <cfRule type="containsText" dxfId="1116" priority="7249" operator="containsText" text="Cleared">
      <formula>NOT(ISERROR(SEARCH("Cleared",AS87)))</formula>
    </cfRule>
    <cfRule type="containsText" dxfId="1115" priority="7250" operator="containsText" text="cleared ">
      <formula>NOT(ISERROR(SEARCH("cleared ",AS87)))</formula>
    </cfRule>
  </conditionalFormatting>
  <conditionalFormatting sqref="AS87">
    <cfRule type="containsText" dxfId="1114" priority="7248" operator="containsText" text="cleared">
      <formula>NOT(ISERROR(SEARCH("cleared",AS87)))</formula>
    </cfRule>
  </conditionalFormatting>
  <conditionalFormatting sqref="AS87">
    <cfRule type="containsText" dxfId="1113" priority="7246" operator="containsText" text="Cleared">
      <formula>NOT(ISERROR(SEARCH("Cleared",AS87)))</formula>
    </cfRule>
    <cfRule type="containsText" dxfId="1112" priority="7247" operator="containsText" text="cleared ">
      <formula>NOT(ISERROR(SEARCH("cleared ",AS87)))</formula>
    </cfRule>
  </conditionalFormatting>
  <conditionalFormatting sqref="AS88">
    <cfRule type="containsText" dxfId="1111" priority="7239" operator="containsText" text="cleared">
      <formula>NOT(ISERROR(SEARCH("cleared",AS88)))</formula>
    </cfRule>
  </conditionalFormatting>
  <conditionalFormatting sqref="AS88">
    <cfRule type="containsText" dxfId="1110" priority="7243" operator="containsText" text="Cleared">
      <formula>NOT(ISERROR(SEARCH("Cleared",AS88)))</formula>
    </cfRule>
    <cfRule type="containsText" dxfId="1109" priority="7244" operator="containsText" text="cleared ">
      <formula>NOT(ISERROR(SEARCH("cleared ",AS88)))</formula>
    </cfRule>
  </conditionalFormatting>
  <conditionalFormatting sqref="AS88">
    <cfRule type="containsText" dxfId="1108" priority="7242" operator="containsText" text="cleared">
      <formula>NOT(ISERROR(SEARCH("cleared",AS88)))</formula>
    </cfRule>
  </conditionalFormatting>
  <conditionalFormatting sqref="AS88">
    <cfRule type="containsText" dxfId="1107" priority="7240" operator="containsText" text="Cleared">
      <formula>NOT(ISERROR(SEARCH("Cleared",AS88)))</formula>
    </cfRule>
    <cfRule type="containsText" dxfId="1106" priority="7241" operator="containsText" text="cleared ">
      <formula>NOT(ISERROR(SEARCH("cleared ",AS88)))</formula>
    </cfRule>
  </conditionalFormatting>
  <conditionalFormatting sqref="AS89">
    <cfRule type="containsText" dxfId="1105" priority="7233" operator="containsText" text="cleared">
      <formula>NOT(ISERROR(SEARCH("cleared",AS89)))</formula>
    </cfRule>
  </conditionalFormatting>
  <conditionalFormatting sqref="AS89">
    <cfRule type="containsText" dxfId="1104" priority="7237" operator="containsText" text="Cleared">
      <formula>NOT(ISERROR(SEARCH("Cleared",AS89)))</formula>
    </cfRule>
    <cfRule type="containsText" dxfId="1103" priority="7238" operator="containsText" text="cleared ">
      <formula>NOT(ISERROR(SEARCH("cleared ",AS89)))</formula>
    </cfRule>
  </conditionalFormatting>
  <conditionalFormatting sqref="AS89">
    <cfRule type="containsText" dxfId="1102" priority="7236" operator="containsText" text="cleared">
      <formula>NOT(ISERROR(SEARCH("cleared",AS89)))</formula>
    </cfRule>
  </conditionalFormatting>
  <conditionalFormatting sqref="AS89">
    <cfRule type="containsText" dxfId="1101" priority="7234" operator="containsText" text="Cleared">
      <formula>NOT(ISERROR(SEARCH("Cleared",AS89)))</formula>
    </cfRule>
    <cfRule type="containsText" dxfId="1100" priority="7235" operator="containsText" text="cleared ">
      <formula>NOT(ISERROR(SEARCH("cleared ",AS89)))</formula>
    </cfRule>
  </conditionalFormatting>
  <conditionalFormatting sqref="AS90">
    <cfRule type="containsText" dxfId="1099" priority="7227" operator="containsText" text="cleared">
      <formula>NOT(ISERROR(SEARCH("cleared",AS90)))</formula>
    </cfRule>
  </conditionalFormatting>
  <conditionalFormatting sqref="AS90">
    <cfRule type="containsText" dxfId="1098" priority="7231" operator="containsText" text="Cleared">
      <formula>NOT(ISERROR(SEARCH("Cleared",AS90)))</formula>
    </cfRule>
    <cfRule type="containsText" dxfId="1097" priority="7232" operator="containsText" text="cleared ">
      <formula>NOT(ISERROR(SEARCH("cleared ",AS90)))</formula>
    </cfRule>
  </conditionalFormatting>
  <conditionalFormatting sqref="AS90">
    <cfRule type="containsText" dxfId="1096" priority="7230" operator="containsText" text="cleared">
      <formula>NOT(ISERROR(SEARCH("cleared",AS90)))</formula>
    </cfRule>
  </conditionalFormatting>
  <conditionalFormatting sqref="AS90">
    <cfRule type="containsText" dxfId="1095" priority="7228" operator="containsText" text="Cleared">
      <formula>NOT(ISERROR(SEARCH("Cleared",AS90)))</formula>
    </cfRule>
    <cfRule type="containsText" dxfId="1094" priority="7229" operator="containsText" text="cleared ">
      <formula>NOT(ISERROR(SEARCH("cleared ",AS90)))</formula>
    </cfRule>
  </conditionalFormatting>
  <conditionalFormatting sqref="AS91">
    <cfRule type="containsText" dxfId="1093" priority="7221" operator="containsText" text="cleared">
      <formula>NOT(ISERROR(SEARCH("cleared",AS91)))</formula>
    </cfRule>
  </conditionalFormatting>
  <conditionalFormatting sqref="AS91">
    <cfRule type="containsText" dxfId="1092" priority="7225" operator="containsText" text="Cleared">
      <formula>NOT(ISERROR(SEARCH("Cleared",AS91)))</formula>
    </cfRule>
    <cfRule type="containsText" dxfId="1091" priority="7226" operator="containsText" text="cleared ">
      <formula>NOT(ISERROR(SEARCH("cleared ",AS91)))</formula>
    </cfRule>
  </conditionalFormatting>
  <conditionalFormatting sqref="AS91">
    <cfRule type="containsText" dxfId="1090" priority="7224" operator="containsText" text="cleared">
      <formula>NOT(ISERROR(SEARCH("cleared",AS91)))</formula>
    </cfRule>
  </conditionalFormatting>
  <conditionalFormatting sqref="AS91">
    <cfRule type="containsText" dxfId="1089" priority="7222" operator="containsText" text="Cleared">
      <formula>NOT(ISERROR(SEARCH("Cleared",AS91)))</formula>
    </cfRule>
    <cfRule type="containsText" dxfId="1088" priority="7223" operator="containsText" text="cleared ">
      <formula>NOT(ISERROR(SEARCH("cleared ",AS91)))</formula>
    </cfRule>
  </conditionalFormatting>
  <conditionalFormatting sqref="AS92">
    <cfRule type="containsText" dxfId="1087" priority="7215" operator="containsText" text="cleared">
      <formula>NOT(ISERROR(SEARCH("cleared",AS92)))</formula>
    </cfRule>
  </conditionalFormatting>
  <conditionalFormatting sqref="AS92">
    <cfRule type="containsText" dxfId="1086" priority="7219" operator="containsText" text="Cleared">
      <formula>NOT(ISERROR(SEARCH("Cleared",AS92)))</formula>
    </cfRule>
    <cfRule type="containsText" dxfId="1085" priority="7220" operator="containsText" text="cleared ">
      <formula>NOT(ISERROR(SEARCH("cleared ",AS92)))</formula>
    </cfRule>
  </conditionalFormatting>
  <conditionalFormatting sqref="AS92">
    <cfRule type="containsText" dxfId="1084" priority="7218" operator="containsText" text="cleared">
      <formula>NOT(ISERROR(SEARCH("cleared",AS92)))</formula>
    </cfRule>
  </conditionalFormatting>
  <conditionalFormatting sqref="AS92">
    <cfRule type="containsText" dxfId="1083" priority="7216" operator="containsText" text="Cleared">
      <formula>NOT(ISERROR(SEARCH("Cleared",AS92)))</formula>
    </cfRule>
    <cfRule type="containsText" dxfId="1082" priority="7217" operator="containsText" text="cleared ">
      <formula>NOT(ISERROR(SEARCH("cleared ",AS92)))</formula>
    </cfRule>
  </conditionalFormatting>
  <conditionalFormatting sqref="AS93">
    <cfRule type="containsText" dxfId="1081" priority="7209" operator="containsText" text="cleared">
      <formula>NOT(ISERROR(SEARCH("cleared",AS93)))</formula>
    </cfRule>
  </conditionalFormatting>
  <conditionalFormatting sqref="AS93">
    <cfRule type="containsText" dxfId="1080" priority="7213" operator="containsText" text="Cleared">
      <formula>NOT(ISERROR(SEARCH("Cleared",AS93)))</formula>
    </cfRule>
    <cfRule type="containsText" dxfId="1079" priority="7214" operator="containsText" text="cleared ">
      <formula>NOT(ISERROR(SEARCH("cleared ",AS93)))</formula>
    </cfRule>
  </conditionalFormatting>
  <conditionalFormatting sqref="AS93">
    <cfRule type="containsText" dxfId="1078" priority="7212" operator="containsText" text="cleared">
      <formula>NOT(ISERROR(SEARCH("cleared",AS93)))</formula>
    </cfRule>
  </conditionalFormatting>
  <conditionalFormatting sqref="AS93">
    <cfRule type="containsText" dxfId="1077" priority="7210" operator="containsText" text="Cleared">
      <formula>NOT(ISERROR(SEARCH("Cleared",AS93)))</formula>
    </cfRule>
    <cfRule type="containsText" dxfId="1076" priority="7211" operator="containsText" text="cleared ">
      <formula>NOT(ISERROR(SEARCH("cleared ",AS93)))</formula>
    </cfRule>
  </conditionalFormatting>
  <conditionalFormatting sqref="AS94">
    <cfRule type="containsText" dxfId="1075" priority="7203" operator="containsText" text="cleared">
      <formula>NOT(ISERROR(SEARCH("cleared",AS94)))</formula>
    </cfRule>
  </conditionalFormatting>
  <conditionalFormatting sqref="AS94">
    <cfRule type="containsText" dxfId="1074" priority="7207" operator="containsText" text="Cleared">
      <formula>NOT(ISERROR(SEARCH("Cleared",AS94)))</formula>
    </cfRule>
    <cfRule type="containsText" dxfId="1073" priority="7208" operator="containsText" text="cleared ">
      <formula>NOT(ISERROR(SEARCH("cleared ",AS94)))</formula>
    </cfRule>
  </conditionalFormatting>
  <conditionalFormatting sqref="AS94">
    <cfRule type="containsText" dxfId="1072" priority="7206" operator="containsText" text="cleared">
      <formula>NOT(ISERROR(SEARCH("cleared",AS94)))</formula>
    </cfRule>
  </conditionalFormatting>
  <conditionalFormatting sqref="AS94">
    <cfRule type="containsText" dxfId="1071" priority="7204" operator="containsText" text="Cleared">
      <formula>NOT(ISERROR(SEARCH("Cleared",AS94)))</formula>
    </cfRule>
    <cfRule type="containsText" dxfId="1070" priority="7205" operator="containsText" text="cleared ">
      <formula>NOT(ISERROR(SEARCH("cleared ",AS94)))</formula>
    </cfRule>
  </conditionalFormatting>
  <conditionalFormatting sqref="AS95">
    <cfRule type="containsText" dxfId="1069" priority="7197" operator="containsText" text="cleared">
      <formula>NOT(ISERROR(SEARCH("cleared",AS95)))</formula>
    </cfRule>
  </conditionalFormatting>
  <conditionalFormatting sqref="AS95">
    <cfRule type="containsText" dxfId="1068" priority="7201" operator="containsText" text="Cleared">
      <formula>NOT(ISERROR(SEARCH("Cleared",AS95)))</formula>
    </cfRule>
    <cfRule type="containsText" dxfId="1067" priority="7202" operator="containsText" text="cleared ">
      <formula>NOT(ISERROR(SEARCH("cleared ",AS95)))</formula>
    </cfRule>
  </conditionalFormatting>
  <conditionalFormatting sqref="AS95">
    <cfRule type="containsText" dxfId="1066" priority="7200" operator="containsText" text="cleared">
      <formula>NOT(ISERROR(SEARCH("cleared",AS95)))</formula>
    </cfRule>
  </conditionalFormatting>
  <conditionalFormatting sqref="AS95">
    <cfRule type="containsText" dxfId="1065" priority="7198" operator="containsText" text="Cleared">
      <formula>NOT(ISERROR(SEARCH("Cleared",AS95)))</formula>
    </cfRule>
    <cfRule type="containsText" dxfId="1064" priority="7199" operator="containsText" text="cleared ">
      <formula>NOT(ISERROR(SEARCH("cleared ",AS95)))</formula>
    </cfRule>
  </conditionalFormatting>
  <conditionalFormatting sqref="AS96">
    <cfRule type="containsText" dxfId="1063" priority="7191" operator="containsText" text="cleared">
      <formula>NOT(ISERROR(SEARCH("cleared",AS96)))</formula>
    </cfRule>
  </conditionalFormatting>
  <conditionalFormatting sqref="AS96">
    <cfRule type="containsText" dxfId="1062" priority="7195" operator="containsText" text="Cleared">
      <formula>NOT(ISERROR(SEARCH("Cleared",AS96)))</formula>
    </cfRule>
    <cfRule type="containsText" dxfId="1061" priority="7196" operator="containsText" text="cleared ">
      <formula>NOT(ISERROR(SEARCH("cleared ",AS96)))</formula>
    </cfRule>
  </conditionalFormatting>
  <conditionalFormatting sqref="AS96">
    <cfRule type="containsText" dxfId="1060" priority="7194" operator="containsText" text="cleared">
      <formula>NOT(ISERROR(SEARCH("cleared",AS96)))</formula>
    </cfRule>
  </conditionalFormatting>
  <conditionalFormatting sqref="AS96">
    <cfRule type="containsText" dxfId="1059" priority="7192" operator="containsText" text="Cleared">
      <formula>NOT(ISERROR(SEARCH("Cleared",AS96)))</formula>
    </cfRule>
    <cfRule type="containsText" dxfId="1058" priority="7193" operator="containsText" text="cleared ">
      <formula>NOT(ISERROR(SEARCH("cleared ",AS96)))</formula>
    </cfRule>
  </conditionalFormatting>
  <conditionalFormatting sqref="AS97">
    <cfRule type="containsText" dxfId="1057" priority="7185" operator="containsText" text="cleared">
      <formula>NOT(ISERROR(SEARCH("cleared",AS97)))</formula>
    </cfRule>
  </conditionalFormatting>
  <conditionalFormatting sqref="AS97">
    <cfRule type="containsText" dxfId="1056" priority="7189" operator="containsText" text="Cleared">
      <formula>NOT(ISERROR(SEARCH("Cleared",AS97)))</formula>
    </cfRule>
    <cfRule type="containsText" dxfId="1055" priority="7190" operator="containsText" text="cleared ">
      <formula>NOT(ISERROR(SEARCH("cleared ",AS97)))</formula>
    </cfRule>
  </conditionalFormatting>
  <conditionalFormatting sqref="AS97">
    <cfRule type="containsText" dxfId="1054" priority="7188" operator="containsText" text="cleared">
      <formula>NOT(ISERROR(SEARCH("cleared",AS97)))</formula>
    </cfRule>
  </conditionalFormatting>
  <conditionalFormatting sqref="AS97">
    <cfRule type="containsText" dxfId="1053" priority="7186" operator="containsText" text="Cleared">
      <formula>NOT(ISERROR(SEARCH("Cleared",AS97)))</formula>
    </cfRule>
    <cfRule type="containsText" dxfId="1052" priority="7187" operator="containsText" text="cleared ">
      <formula>NOT(ISERROR(SEARCH("cleared ",AS97)))</formula>
    </cfRule>
  </conditionalFormatting>
  <conditionalFormatting sqref="AS98">
    <cfRule type="containsText" dxfId="1051" priority="7179" operator="containsText" text="cleared">
      <formula>NOT(ISERROR(SEARCH("cleared",AS98)))</formula>
    </cfRule>
  </conditionalFormatting>
  <conditionalFormatting sqref="AS98">
    <cfRule type="containsText" dxfId="1050" priority="7183" operator="containsText" text="Cleared">
      <formula>NOT(ISERROR(SEARCH("Cleared",AS98)))</formula>
    </cfRule>
    <cfRule type="containsText" dxfId="1049" priority="7184" operator="containsText" text="cleared ">
      <formula>NOT(ISERROR(SEARCH("cleared ",AS98)))</formula>
    </cfRule>
  </conditionalFormatting>
  <conditionalFormatting sqref="AS98">
    <cfRule type="containsText" dxfId="1048" priority="7182" operator="containsText" text="cleared">
      <formula>NOT(ISERROR(SEARCH("cleared",AS98)))</formula>
    </cfRule>
  </conditionalFormatting>
  <conditionalFormatting sqref="AS98">
    <cfRule type="containsText" dxfId="1047" priority="7180" operator="containsText" text="Cleared">
      <formula>NOT(ISERROR(SEARCH("Cleared",AS98)))</formula>
    </cfRule>
    <cfRule type="containsText" dxfId="1046" priority="7181" operator="containsText" text="cleared ">
      <formula>NOT(ISERROR(SEARCH("cleared ",AS98)))</formula>
    </cfRule>
  </conditionalFormatting>
  <conditionalFormatting sqref="AW99">
    <cfRule type="cellIs" dxfId="1045" priority="7177" operator="lessThan">
      <formula>14.84375</formula>
    </cfRule>
    <cfRule type="cellIs" dxfId="1044" priority="7178" operator="lessThan">
      <formula>15</formula>
    </cfRule>
  </conditionalFormatting>
  <conditionalFormatting sqref="AY99">
    <cfRule type="cellIs" dxfId="1043" priority="7175" operator="lessThan">
      <formula>7</formula>
    </cfRule>
    <cfRule type="cellIs" dxfId="1042" priority="7176" operator="lessThan">
      <formula>7</formula>
    </cfRule>
  </conditionalFormatting>
  <conditionalFormatting sqref="BA99">
    <cfRule type="cellIs" dxfId="1041" priority="7173" operator="lessThan">
      <formula>10</formula>
    </cfRule>
    <cfRule type="cellIs" dxfId="1040" priority="7174" operator="lessThan">
      <formula>10</formula>
    </cfRule>
  </conditionalFormatting>
  <conditionalFormatting sqref="AW99">
    <cfRule type="cellIs" dxfId="1039" priority="7171" operator="lessThan">
      <formula>15</formula>
    </cfRule>
    <cfRule type="cellIs" dxfId="1038" priority="7172" operator="greaterThan">
      <formula>15</formula>
    </cfRule>
  </conditionalFormatting>
  <conditionalFormatting sqref="BF99">
    <cfRule type="cellIs" dxfId="1037" priority="7170" operator="greaterThan">
      <formula>0</formula>
    </cfRule>
  </conditionalFormatting>
  <conditionalFormatting sqref="BA99">
    <cfRule type="cellIs" dxfId="1036" priority="7168" operator="lessThan">
      <formula>10</formula>
    </cfRule>
    <cfRule type="cellIs" dxfId="1035" priority="7169" operator="lessThan">
      <formula>10</formula>
    </cfRule>
  </conditionalFormatting>
  <conditionalFormatting sqref="AS99">
    <cfRule type="containsText" dxfId="1034" priority="7162" operator="containsText" text="cleared">
      <formula>NOT(ISERROR(SEARCH("cleared",AS99)))</formula>
    </cfRule>
  </conditionalFormatting>
  <conditionalFormatting sqref="AS99">
    <cfRule type="containsText" dxfId="1033" priority="7166" operator="containsText" text="Cleared">
      <formula>NOT(ISERROR(SEARCH("Cleared",AS99)))</formula>
    </cfRule>
    <cfRule type="containsText" dxfId="1032" priority="7167" operator="containsText" text="cleared ">
      <formula>NOT(ISERROR(SEARCH("cleared ",AS99)))</formula>
    </cfRule>
  </conditionalFormatting>
  <conditionalFormatting sqref="AS99">
    <cfRule type="containsText" dxfId="1031" priority="7165" operator="containsText" text="cleared">
      <formula>NOT(ISERROR(SEARCH("cleared",AS99)))</formula>
    </cfRule>
  </conditionalFormatting>
  <conditionalFormatting sqref="AS99">
    <cfRule type="containsText" dxfId="1030" priority="7163" operator="containsText" text="Cleared">
      <formula>NOT(ISERROR(SEARCH("Cleared",AS99)))</formula>
    </cfRule>
    <cfRule type="containsText" dxfId="1029" priority="7164" operator="containsText" text="cleared ">
      <formula>NOT(ISERROR(SEARCH("cleared ",AS99)))</formula>
    </cfRule>
  </conditionalFormatting>
  <conditionalFormatting sqref="AW145">
    <cfRule type="cellIs" dxfId="1028" priority="7160" operator="lessThan">
      <formula>14.84375</formula>
    </cfRule>
    <cfRule type="cellIs" dxfId="1027" priority="7161" operator="lessThan">
      <formula>15</formula>
    </cfRule>
  </conditionalFormatting>
  <conditionalFormatting sqref="AY145">
    <cfRule type="cellIs" dxfId="1026" priority="7158" operator="lessThan">
      <formula>7</formula>
    </cfRule>
    <cfRule type="cellIs" dxfId="1025" priority="7159" operator="lessThan">
      <formula>7</formula>
    </cfRule>
  </conditionalFormatting>
  <conditionalFormatting sqref="BA145">
    <cfRule type="cellIs" dxfId="1024" priority="7156" operator="lessThan">
      <formula>10</formula>
    </cfRule>
    <cfRule type="cellIs" dxfId="1023" priority="7157" operator="lessThan">
      <formula>10</formula>
    </cfRule>
  </conditionalFormatting>
  <conditionalFormatting sqref="AW145">
    <cfRule type="cellIs" dxfId="1022" priority="7154" operator="lessThan">
      <formula>15</formula>
    </cfRule>
    <cfRule type="cellIs" dxfId="1021" priority="7155" operator="greaterThan">
      <formula>15</formula>
    </cfRule>
  </conditionalFormatting>
  <conditionalFormatting sqref="BF145">
    <cfRule type="cellIs" dxfId="1020" priority="7153" operator="greaterThan">
      <formula>0</formula>
    </cfRule>
  </conditionalFormatting>
  <conditionalFormatting sqref="AW150:AW152 AW155">
    <cfRule type="cellIs" dxfId="1019" priority="7151" operator="lessThan">
      <formula>14.84375</formula>
    </cfRule>
    <cfRule type="cellIs" dxfId="1018" priority="7152" operator="lessThan">
      <formula>15</formula>
    </cfRule>
  </conditionalFormatting>
  <conditionalFormatting sqref="AY150:AY152 AY155">
    <cfRule type="cellIs" dxfId="1017" priority="7149" operator="lessThan">
      <formula>7</formula>
    </cfRule>
    <cfRule type="cellIs" dxfId="1016" priority="7150" operator="lessThan">
      <formula>7</formula>
    </cfRule>
  </conditionalFormatting>
  <conditionalFormatting sqref="BA150:BA152 BA155">
    <cfRule type="cellIs" dxfId="1015" priority="7147" operator="lessThan">
      <formula>10</formula>
    </cfRule>
    <cfRule type="cellIs" dxfId="1014" priority="7148" operator="lessThan">
      <formula>10</formula>
    </cfRule>
  </conditionalFormatting>
  <conditionalFormatting sqref="AW150:AW152 AW155">
    <cfRule type="cellIs" dxfId="1013" priority="7145" operator="lessThan">
      <formula>15</formula>
    </cfRule>
    <cfRule type="cellIs" dxfId="1012" priority="7146" operator="greaterThan">
      <formula>15</formula>
    </cfRule>
  </conditionalFormatting>
  <conditionalFormatting sqref="BF150:BF152 BF155">
    <cfRule type="cellIs" dxfId="1011" priority="7144" operator="greaterThan">
      <formula>0</formula>
    </cfRule>
  </conditionalFormatting>
  <conditionalFormatting sqref="AW149">
    <cfRule type="cellIs" dxfId="1010" priority="7142" operator="lessThan">
      <formula>14.84375</formula>
    </cfRule>
    <cfRule type="cellIs" dxfId="1009" priority="7143" operator="lessThan">
      <formula>15</formula>
    </cfRule>
  </conditionalFormatting>
  <conditionalFormatting sqref="AY149">
    <cfRule type="cellIs" dxfId="1008" priority="7140" operator="lessThan">
      <formula>7</formula>
    </cfRule>
    <cfRule type="cellIs" dxfId="1007" priority="7141" operator="lessThan">
      <formula>7</formula>
    </cfRule>
  </conditionalFormatting>
  <conditionalFormatting sqref="BA149">
    <cfRule type="cellIs" dxfId="1006" priority="7138" operator="lessThan">
      <formula>10</formula>
    </cfRule>
    <cfRule type="cellIs" dxfId="1005" priority="7139" operator="lessThan">
      <formula>10</formula>
    </cfRule>
  </conditionalFormatting>
  <conditionalFormatting sqref="AW149">
    <cfRule type="cellIs" dxfId="1004" priority="7136" operator="lessThan">
      <formula>15</formula>
    </cfRule>
    <cfRule type="cellIs" dxfId="1003" priority="7137" operator="greaterThan">
      <formula>15</formula>
    </cfRule>
  </conditionalFormatting>
  <conditionalFormatting sqref="BF149">
    <cfRule type="cellIs" dxfId="1002" priority="7135" operator="greaterThan">
      <formula>0</formula>
    </cfRule>
  </conditionalFormatting>
  <conditionalFormatting sqref="AW153">
    <cfRule type="cellIs" dxfId="1001" priority="7133" operator="lessThan">
      <formula>14.84375</formula>
    </cfRule>
    <cfRule type="cellIs" dxfId="1000" priority="7134" operator="lessThan">
      <formula>15</formula>
    </cfRule>
  </conditionalFormatting>
  <conditionalFormatting sqref="AY153">
    <cfRule type="cellIs" dxfId="999" priority="7131" operator="lessThan">
      <formula>7</formula>
    </cfRule>
    <cfRule type="cellIs" dxfId="998" priority="7132" operator="lessThan">
      <formula>7</formula>
    </cfRule>
  </conditionalFormatting>
  <conditionalFormatting sqref="BA153">
    <cfRule type="cellIs" dxfId="997" priority="7129" operator="lessThan">
      <formula>10</formula>
    </cfRule>
    <cfRule type="cellIs" dxfId="996" priority="7130" operator="lessThan">
      <formula>10</formula>
    </cfRule>
  </conditionalFormatting>
  <conditionalFormatting sqref="AW153">
    <cfRule type="cellIs" dxfId="995" priority="7127" operator="lessThan">
      <formula>15</formula>
    </cfRule>
    <cfRule type="cellIs" dxfId="994" priority="7128" operator="greaterThan">
      <formula>15</formula>
    </cfRule>
  </conditionalFormatting>
  <conditionalFormatting sqref="BF153">
    <cfRule type="cellIs" dxfId="993" priority="7126" operator="greaterThan">
      <formula>0</formula>
    </cfRule>
  </conditionalFormatting>
  <conditionalFormatting sqref="AW154">
    <cfRule type="cellIs" dxfId="992" priority="7124" operator="lessThan">
      <formula>14.84375</formula>
    </cfRule>
    <cfRule type="cellIs" dxfId="991" priority="7125" operator="lessThan">
      <formula>15</formula>
    </cfRule>
  </conditionalFormatting>
  <conditionalFormatting sqref="AY154">
    <cfRule type="cellIs" dxfId="990" priority="7122" operator="lessThan">
      <formula>7</formula>
    </cfRule>
    <cfRule type="cellIs" dxfId="989" priority="7123" operator="lessThan">
      <formula>7</formula>
    </cfRule>
  </conditionalFormatting>
  <conditionalFormatting sqref="BA154">
    <cfRule type="cellIs" dxfId="988" priority="7120" operator="lessThan">
      <formula>10</formula>
    </cfRule>
    <cfRule type="cellIs" dxfId="987" priority="7121" operator="lessThan">
      <formula>10</formula>
    </cfRule>
  </conditionalFormatting>
  <conditionalFormatting sqref="AW154">
    <cfRule type="cellIs" dxfId="986" priority="7118" operator="lessThan">
      <formula>15</formula>
    </cfRule>
    <cfRule type="cellIs" dxfId="985" priority="7119" operator="greaterThan">
      <formula>15</formula>
    </cfRule>
  </conditionalFormatting>
  <conditionalFormatting sqref="BF154">
    <cfRule type="cellIs" dxfId="984" priority="7117" operator="greaterThan">
      <formula>0</formula>
    </cfRule>
  </conditionalFormatting>
  <conditionalFormatting sqref="AW165:AW181">
    <cfRule type="cellIs" dxfId="983" priority="7115" operator="lessThan">
      <formula>14.84375</formula>
    </cfRule>
    <cfRule type="cellIs" dxfId="982" priority="7116" operator="lessThan">
      <formula>15</formula>
    </cfRule>
  </conditionalFormatting>
  <conditionalFormatting sqref="AY165:AY181">
    <cfRule type="cellIs" dxfId="981" priority="7113" operator="lessThan">
      <formula>7</formula>
    </cfRule>
    <cfRule type="cellIs" dxfId="980" priority="7114" operator="lessThan">
      <formula>7</formula>
    </cfRule>
  </conditionalFormatting>
  <conditionalFormatting sqref="BA165:BA181">
    <cfRule type="cellIs" dxfId="979" priority="7111" operator="lessThan">
      <formula>10</formula>
    </cfRule>
    <cfRule type="cellIs" dxfId="978" priority="7112" operator="lessThan">
      <formula>10</formula>
    </cfRule>
  </conditionalFormatting>
  <conditionalFormatting sqref="AW165:AW181">
    <cfRule type="cellIs" dxfId="977" priority="7109" operator="lessThan">
      <formula>15</formula>
    </cfRule>
    <cfRule type="cellIs" dxfId="976" priority="7110" operator="greaterThan">
      <formula>15</formula>
    </cfRule>
  </conditionalFormatting>
  <conditionalFormatting sqref="BF165:BF181">
    <cfRule type="cellIs" dxfId="975" priority="7108" operator="greaterThan">
      <formula>0</formula>
    </cfRule>
  </conditionalFormatting>
  <conditionalFormatting sqref="AW164">
    <cfRule type="cellIs" dxfId="974" priority="7106" operator="lessThan">
      <formula>14.84375</formula>
    </cfRule>
    <cfRule type="cellIs" dxfId="973" priority="7107" operator="lessThan">
      <formula>15</formula>
    </cfRule>
  </conditionalFormatting>
  <conditionalFormatting sqref="AY164">
    <cfRule type="cellIs" dxfId="972" priority="7104" operator="lessThan">
      <formula>7</formula>
    </cfRule>
    <cfRule type="cellIs" dxfId="971" priority="7105" operator="lessThan">
      <formula>7</formula>
    </cfRule>
  </conditionalFormatting>
  <conditionalFormatting sqref="BA164">
    <cfRule type="cellIs" dxfId="970" priority="7102" operator="lessThan">
      <formula>10</formula>
    </cfRule>
    <cfRule type="cellIs" dxfId="969" priority="7103" operator="lessThan">
      <formula>10</formula>
    </cfRule>
  </conditionalFormatting>
  <conditionalFormatting sqref="AW164">
    <cfRule type="cellIs" dxfId="968" priority="7100" operator="lessThan">
      <formula>15</formula>
    </cfRule>
    <cfRule type="cellIs" dxfId="967" priority="7101" operator="greaterThan">
      <formula>15</formula>
    </cfRule>
  </conditionalFormatting>
  <conditionalFormatting sqref="BF164">
    <cfRule type="cellIs" dxfId="966" priority="7099" operator="greaterThan">
      <formula>0</formula>
    </cfRule>
  </conditionalFormatting>
  <conditionalFormatting sqref="AW182:AW191">
    <cfRule type="cellIs" dxfId="965" priority="7097" operator="lessThan">
      <formula>14.84375</formula>
    </cfRule>
    <cfRule type="cellIs" dxfId="964" priority="7098" operator="lessThan">
      <formula>15</formula>
    </cfRule>
  </conditionalFormatting>
  <conditionalFormatting sqref="AY182:AY191">
    <cfRule type="cellIs" dxfId="963" priority="7095" operator="lessThan">
      <formula>7</formula>
    </cfRule>
    <cfRule type="cellIs" dxfId="962" priority="7096" operator="lessThan">
      <formula>7</formula>
    </cfRule>
  </conditionalFormatting>
  <conditionalFormatting sqref="BA182:BA191">
    <cfRule type="cellIs" dxfId="961" priority="7093" operator="lessThan">
      <formula>10</formula>
    </cfRule>
    <cfRule type="cellIs" dxfId="960" priority="7094" operator="lessThan">
      <formula>10</formula>
    </cfRule>
  </conditionalFormatting>
  <conditionalFormatting sqref="AW182:AW191">
    <cfRule type="cellIs" dxfId="959" priority="7091" operator="lessThan">
      <formula>15</formula>
    </cfRule>
    <cfRule type="cellIs" dxfId="958" priority="7092" operator="greaterThan">
      <formula>15</formula>
    </cfRule>
  </conditionalFormatting>
  <conditionalFormatting sqref="BF182:BF191">
    <cfRule type="cellIs" dxfId="957" priority="7090" operator="greaterThan">
      <formula>0</formula>
    </cfRule>
  </conditionalFormatting>
  <conditionalFormatting sqref="AW192:AW205 AW207:AW215">
    <cfRule type="cellIs" dxfId="956" priority="7088" operator="lessThan">
      <formula>14.84375</formula>
    </cfRule>
    <cfRule type="cellIs" dxfId="955" priority="7089" operator="lessThan">
      <formula>15</formula>
    </cfRule>
  </conditionalFormatting>
  <conditionalFormatting sqref="AY192:AY205 AY207:AY215">
    <cfRule type="cellIs" dxfId="954" priority="7086" operator="lessThan">
      <formula>7</formula>
    </cfRule>
    <cfRule type="cellIs" dxfId="953" priority="7087" operator="lessThan">
      <formula>7</formula>
    </cfRule>
  </conditionalFormatting>
  <conditionalFormatting sqref="BA192:BA205 BA207:BA215">
    <cfRule type="cellIs" dxfId="952" priority="7084" operator="lessThan">
      <formula>10</formula>
    </cfRule>
    <cfRule type="cellIs" dxfId="951" priority="7085" operator="lessThan">
      <formula>10</formula>
    </cfRule>
  </conditionalFormatting>
  <conditionalFormatting sqref="AW192:AW205 AW207:AW215">
    <cfRule type="cellIs" dxfId="950" priority="7082" operator="lessThan">
      <formula>15</formula>
    </cfRule>
    <cfRule type="cellIs" dxfId="949" priority="7083" operator="greaterThan">
      <formula>15</formula>
    </cfRule>
  </conditionalFormatting>
  <conditionalFormatting sqref="BF192:BF205 BF207:BF215">
    <cfRule type="cellIs" dxfId="948" priority="7081" operator="greaterThan">
      <formula>0</formula>
    </cfRule>
  </conditionalFormatting>
  <conditionalFormatting sqref="AW206">
    <cfRule type="cellIs" dxfId="947" priority="7079" operator="lessThan">
      <formula>14.84375</formula>
    </cfRule>
    <cfRule type="cellIs" dxfId="946" priority="7080" operator="lessThan">
      <formula>15</formula>
    </cfRule>
  </conditionalFormatting>
  <conditionalFormatting sqref="AY206">
    <cfRule type="cellIs" dxfId="945" priority="7077" operator="lessThan">
      <formula>7</formula>
    </cfRule>
    <cfRule type="cellIs" dxfId="944" priority="7078" operator="lessThan">
      <formula>7</formula>
    </cfRule>
  </conditionalFormatting>
  <conditionalFormatting sqref="BA206">
    <cfRule type="cellIs" dxfId="943" priority="7075" operator="lessThan">
      <formula>10</formula>
    </cfRule>
    <cfRule type="cellIs" dxfId="942" priority="7076" operator="lessThan">
      <formula>10</formula>
    </cfRule>
  </conditionalFormatting>
  <conditionalFormatting sqref="AW206">
    <cfRule type="cellIs" dxfId="941" priority="7073" operator="lessThan">
      <formula>15</formula>
    </cfRule>
    <cfRule type="cellIs" dxfId="940" priority="7074" operator="greaterThan">
      <formula>15</formula>
    </cfRule>
  </conditionalFormatting>
  <conditionalFormatting sqref="BF206">
    <cfRule type="cellIs" dxfId="939" priority="7072" operator="greaterThan">
      <formula>0</formula>
    </cfRule>
  </conditionalFormatting>
  <conditionalFormatting sqref="AW216">
    <cfRule type="cellIs" dxfId="938" priority="7070" operator="lessThan">
      <formula>14.84375</formula>
    </cfRule>
    <cfRule type="cellIs" dxfId="937" priority="7071" operator="lessThan">
      <formula>15</formula>
    </cfRule>
  </conditionalFormatting>
  <conditionalFormatting sqref="AY216">
    <cfRule type="cellIs" dxfId="936" priority="7068" operator="lessThan">
      <formula>7</formula>
    </cfRule>
    <cfRule type="cellIs" dxfId="935" priority="7069" operator="lessThan">
      <formula>7</formula>
    </cfRule>
  </conditionalFormatting>
  <conditionalFormatting sqref="BA216">
    <cfRule type="cellIs" dxfId="934" priority="7066" operator="lessThan">
      <formula>10</formula>
    </cfRule>
    <cfRule type="cellIs" dxfId="933" priority="7067" operator="lessThan">
      <formula>10</formula>
    </cfRule>
  </conditionalFormatting>
  <conditionalFormatting sqref="AW216">
    <cfRule type="cellIs" dxfId="932" priority="7064" operator="lessThan">
      <formula>15</formula>
    </cfRule>
    <cfRule type="cellIs" dxfId="931" priority="7065" operator="greaterThan">
      <formula>15</formula>
    </cfRule>
  </conditionalFormatting>
  <conditionalFormatting sqref="BF216">
    <cfRule type="cellIs" dxfId="930" priority="7063" operator="greaterThan">
      <formula>0</formula>
    </cfRule>
  </conditionalFormatting>
  <conditionalFormatting sqref="AW217">
    <cfRule type="cellIs" dxfId="929" priority="7061" operator="lessThan">
      <formula>14.84375</formula>
    </cfRule>
    <cfRule type="cellIs" dxfId="928" priority="7062" operator="lessThan">
      <formula>15</formula>
    </cfRule>
  </conditionalFormatting>
  <conditionalFormatting sqref="AY217">
    <cfRule type="cellIs" dxfId="927" priority="7059" operator="lessThan">
      <formula>7</formula>
    </cfRule>
    <cfRule type="cellIs" dxfId="926" priority="7060" operator="lessThan">
      <formula>7</formula>
    </cfRule>
  </conditionalFormatting>
  <conditionalFormatting sqref="BA217">
    <cfRule type="cellIs" dxfId="925" priority="7057" operator="lessThan">
      <formula>10</formula>
    </cfRule>
    <cfRule type="cellIs" dxfId="924" priority="7058" operator="lessThan">
      <formula>10</formula>
    </cfRule>
  </conditionalFormatting>
  <conditionalFormatting sqref="AW217">
    <cfRule type="cellIs" dxfId="923" priority="7055" operator="lessThan">
      <formula>15</formula>
    </cfRule>
    <cfRule type="cellIs" dxfId="922" priority="7056" operator="greaterThan">
      <formula>15</formula>
    </cfRule>
  </conditionalFormatting>
  <conditionalFormatting sqref="BF217">
    <cfRule type="cellIs" dxfId="921" priority="7054" operator="greaterThan">
      <formula>0</formula>
    </cfRule>
  </conditionalFormatting>
  <conditionalFormatting sqref="AW223">
    <cfRule type="cellIs" dxfId="920" priority="7052" operator="lessThan">
      <formula>14.84375</formula>
    </cfRule>
    <cfRule type="cellIs" dxfId="919" priority="7053" operator="lessThan">
      <formula>15</formula>
    </cfRule>
  </conditionalFormatting>
  <conditionalFormatting sqref="AY223">
    <cfRule type="cellIs" dxfId="918" priority="7050" operator="lessThan">
      <formula>7</formula>
    </cfRule>
    <cfRule type="cellIs" dxfId="917" priority="7051" operator="lessThan">
      <formula>7</formula>
    </cfRule>
  </conditionalFormatting>
  <conditionalFormatting sqref="BA223">
    <cfRule type="cellIs" dxfId="916" priority="7048" operator="lessThan">
      <formula>10</formula>
    </cfRule>
    <cfRule type="cellIs" dxfId="915" priority="7049" operator="lessThan">
      <formula>10</formula>
    </cfRule>
  </conditionalFormatting>
  <conditionalFormatting sqref="AW223">
    <cfRule type="cellIs" dxfId="914" priority="7046" operator="lessThan">
      <formula>15</formula>
    </cfRule>
    <cfRule type="cellIs" dxfId="913" priority="7047" operator="greaterThan">
      <formula>15</formula>
    </cfRule>
  </conditionalFormatting>
  <conditionalFormatting sqref="BF223">
    <cfRule type="cellIs" dxfId="912" priority="7045" operator="greaterThan">
      <formula>0</formula>
    </cfRule>
  </conditionalFormatting>
  <conditionalFormatting sqref="AW224:AW230">
    <cfRule type="cellIs" dxfId="911" priority="7043" operator="lessThan">
      <formula>14.84375</formula>
    </cfRule>
    <cfRule type="cellIs" dxfId="910" priority="7044" operator="lessThan">
      <formula>15</formula>
    </cfRule>
  </conditionalFormatting>
  <conditionalFormatting sqref="AY224:AY230">
    <cfRule type="cellIs" dxfId="909" priority="7041" operator="lessThan">
      <formula>7</formula>
    </cfRule>
    <cfRule type="cellIs" dxfId="908" priority="7042" operator="lessThan">
      <formula>7</formula>
    </cfRule>
  </conditionalFormatting>
  <conditionalFormatting sqref="BA224:BA230">
    <cfRule type="cellIs" dxfId="907" priority="7039" operator="lessThan">
      <formula>10</formula>
    </cfRule>
    <cfRule type="cellIs" dxfId="906" priority="7040" operator="lessThan">
      <formula>10</formula>
    </cfRule>
  </conditionalFormatting>
  <conditionalFormatting sqref="AW224:AW230">
    <cfRule type="cellIs" dxfId="905" priority="7037" operator="lessThan">
      <formula>15</formula>
    </cfRule>
    <cfRule type="cellIs" dxfId="904" priority="7038" operator="greaterThan">
      <formula>15</formula>
    </cfRule>
  </conditionalFormatting>
  <conditionalFormatting sqref="BF224:BF230">
    <cfRule type="cellIs" dxfId="903" priority="7036" operator="greaterThan">
      <formula>0</formula>
    </cfRule>
  </conditionalFormatting>
  <conditionalFormatting sqref="AW247:AW248">
    <cfRule type="cellIs" dxfId="902" priority="7034" operator="lessThan">
      <formula>14.84375</formula>
    </cfRule>
    <cfRule type="cellIs" dxfId="901" priority="7035" operator="lessThan">
      <formula>15</formula>
    </cfRule>
  </conditionalFormatting>
  <conditionalFormatting sqref="AY247:AY248">
    <cfRule type="cellIs" dxfId="900" priority="7032" operator="lessThan">
      <formula>7</formula>
    </cfRule>
    <cfRule type="cellIs" dxfId="899" priority="7033" operator="lessThan">
      <formula>7</formula>
    </cfRule>
  </conditionalFormatting>
  <conditionalFormatting sqref="BA247:BA248">
    <cfRule type="cellIs" dxfId="898" priority="7030" operator="lessThan">
      <formula>10</formula>
    </cfRule>
    <cfRule type="cellIs" dxfId="897" priority="7031" operator="lessThan">
      <formula>10</formula>
    </cfRule>
  </conditionalFormatting>
  <conditionalFormatting sqref="AW247:AW248">
    <cfRule type="cellIs" dxfId="896" priority="7028" operator="lessThan">
      <formula>15</formula>
    </cfRule>
    <cfRule type="cellIs" dxfId="895" priority="7029" operator="greaterThan">
      <formula>15</formula>
    </cfRule>
  </conditionalFormatting>
  <conditionalFormatting sqref="BF247:BF248">
    <cfRule type="cellIs" dxfId="894" priority="7027" operator="greaterThan">
      <formula>0</formula>
    </cfRule>
  </conditionalFormatting>
  <conditionalFormatting sqref="AW252">
    <cfRule type="cellIs" dxfId="893" priority="7025" operator="lessThan">
      <formula>14.84375</formula>
    </cfRule>
    <cfRule type="cellIs" dxfId="892" priority="7026" operator="lessThan">
      <formula>15</formula>
    </cfRule>
  </conditionalFormatting>
  <conditionalFormatting sqref="AY252">
    <cfRule type="cellIs" dxfId="891" priority="7023" operator="lessThan">
      <formula>7</formula>
    </cfRule>
    <cfRule type="cellIs" dxfId="890" priority="7024" operator="lessThan">
      <formula>7</formula>
    </cfRule>
  </conditionalFormatting>
  <conditionalFormatting sqref="BA252">
    <cfRule type="cellIs" dxfId="889" priority="7021" operator="lessThan">
      <formula>10</formula>
    </cfRule>
    <cfRule type="cellIs" dxfId="888" priority="7022" operator="lessThan">
      <formula>10</formula>
    </cfRule>
  </conditionalFormatting>
  <conditionalFormatting sqref="AW252">
    <cfRule type="cellIs" dxfId="887" priority="7019" operator="lessThan">
      <formula>15</formula>
    </cfRule>
    <cfRule type="cellIs" dxfId="886" priority="7020" operator="greaterThan">
      <formula>15</formula>
    </cfRule>
  </conditionalFormatting>
  <conditionalFormatting sqref="BF252">
    <cfRule type="cellIs" dxfId="885" priority="7018" operator="greaterThan">
      <formula>0</formula>
    </cfRule>
  </conditionalFormatting>
  <conditionalFormatting sqref="AW256">
    <cfRule type="cellIs" dxfId="884" priority="7016" operator="lessThan">
      <formula>14.84375</formula>
    </cfRule>
    <cfRule type="cellIs" dxfId="883" priority="7017" operator="lessThan">
      <formula>15</formula>
    </cfRule>
  </conditionalFormatting>
  <conditionalFormatting sqref="AY256">
    <cfRule type="cellIs" dxfId="882" priority="7014" operator="lessThan">
      <formula>7</formula>
    </cfRule>
    <cfRule type="cellIs" dxfId="881" priority="7015" operator="lessThan">
      <formula>7</formula>
    </cfRule>
  </conditionalFormatting>
  <conditionalFormatting sqref="BA256">
    <cfRule type="cellIs" dxfId="880" priority="7012" operator="lessThan">
      <formula>10</formula>
    </cfRule>
    <cfRule type="cellIs" dxfId="879" priority="7013" operator="lessThan">
      <formula>10</formula>
    </cfRule>
  </conditionalFormatting>
  <conditionalFormatting sqref="AW256">
    <cfRule type="cellIs" dxfId="878" priority="7010" operator="lessThan">
      <formula>15</formula>
    </cfRule>
    <cfRule type="cellIs" dxfId="877" priority="7011" operator="greaterThan">
      <formula>15</formula>
    </cfRule>
  </conditionalFormatting>
  <conditionalFormatting sqref="BF256">
    <cfRule type="cellIs" dxfId="876" priority="7009" operator="greaterThan">
      <formula>0</formula>
    </cfRule>
  </conditionalFormatting>
  <conditionalFormatting sqref="AW257">
    <cfRule type="cellIs" dxfId="875" priority="7007" operator="lessThan">
      <formula>14.84375</formula>
    </cfRule>
    <cfRule type="cellIs" dxfId="874" priority="7008" operator="lessThan">
      <formula>15</formula>
    </cfRule>
  </conditionalFormatting>
  <conditionalFormatting sqref="AY257">
    <cfRule type="cellIs" dxfId="873" priority="7005" operator="lessThan">
      <formula>7</formula>
    </cfRule>
    <cfRule type="cellIs" dxfId="872" priority="7006" operator="lessThan">
      <formula>7</formula>
    </cfRule>
  </conditionalFormatting>
  <conditionalFormatting sqref="BA257">
    <cfRule type="cellIs" dxfId="871" priority="7003" operator="lessThan">
      <formula>10</formula>
    </cfRule>
    <cfRule type="cellIs" dxfId="870" priority="7004" operator="lessThan">
      <formula>10</formula>
    </cfRule>
  </conditionalFormatting>
  <conditionalFormatting sqref="AW257">
    <cfRule type="cellIs" dxfId="869" priority="7001" operator="lessThan">
      <formula>15</formula>
    </cfRule>
    <cfRule type="cellIs" dxfId="868" priority="7002" operator="greaterThan">
      <formula>15</formula>
    </cfRule>
  </conditionalFormatting>
  <conditionalFormatting sqref="BF257">
    <cfRule type="cellIs" dxfId="867" priority="7000" operator="greaterThan">
      <formula>0</formula>
    </cfRule>
  </conditionalFormatting>
  <conditionalFormatting sqref="AW258:AW259">
    <cfRule type="cellIs" dxfId="866" priority="6998" operator="lessThan">
      <formula>14.84375</formula>
    </cfRule>
    <cfRule type="cellIs" dxfId="865" priority="6999" operator="lessThan">
      <formula>15</formula>
    </cfRule>
  </conditionalFormatting>
  <conditionalFormatting sqref="AY258:AY259">
    <cfRule type="cellIs" dxfId="864" priority="6996" operator="lessThan">
      <formula>7</formula>
    </cfRule>
    <cfRule type="cellIs" dxfId="863" priority="6997" operator="lessThan">
      <formula>7</formula>
    </cfRule>
  </conditionalFormatting>
  <conditionalFormatting sqref="BA258:BA259">
    <cfRule type="cellIs" dxfId="862" priority="6994" operator="lessThan">
      <formula>10</formula>
    </cfRule>
    <cfRule type="cellIs" dxfId="861" priority="6995" operator="lessThan">
      <formula>10</formula>
    </cfRule>
  </conditionalFormatting>
  <conditionalFormatting sqref="AW258:AW259">
    <cfRule type="cellIs" dxfId="860" priority="6992" operator="lessThan">
      <formula>15</formula>
    </cfRule>
    <cfRule type="cellIs" dxfId="859" priority="6993" operator="greaterThan">
      <formula>15</formula>
    </cfRule>
  </conditionalFormatting>
  <conditionalFormatting sqref="BF258:BF259">
    <cfRule type="cellIs" dxfId="858" priority="6991" operator="greaterThan">
      <formula>0</formula>
    </cfRule>
  </conditionalFormatting>
  <conditionalFormatting sqref="AW253:AW255">
    <cfRule type="cellIs" dxfId="857" priority="6989" operator="lessThan">
      <formula>14.84375</formula>
    </cfRule>
    <cfRule type="cellIs" dxfId="856" priority="6990" operator="lessThan">
      <formula>15</formula>
    </cfRule>
  </conditionalFormatting>
  <conditionalFormatting sqref="AY253:AY255">
    <cfRule type="cellIs" dxfId="855" priority="6987" operator="lessThan">
      <formula>7</formula>
    </cfRule>
    <cfRule type="cellIs" dxfId="854" priority="6988" operator="lessThan">
      <formula>7</formula>
    </cfRule>
  </conditionalFormatting>
  <conditionalFormatting sqref="BA253:BA255">
    <cfRule type="cellIs" dxfId="853" priority="6985" operator="lessThan">
      <formula>10</formula>
    </cfRule>
    <cfRule type="cellIs" dxfId="852" priority="6986" operator="lessThan">
      <formula>10</formula>
    </cfRule>
  </conditionalFormatting>
  <conditionalFormatting sqref="AW253:AW255">
    <cfRule type="cellIs" dxfId="851" priority="6983" operator="lessThan">
      <formula>15</formula>
    </cfRule>
    <cfRule type="cellIs" dxfId="850" priority="6984" operator="greaterThan">
      <formula>15</formula>
    </cfRule>
  </conditionalFormatting>
  <conditionalFormatting sqref="BF253:BF255">
    <cfRule type="cellIs" dxfId="849" priority="6982" operator="greaterThan">
      <formula>0</formula>
    </cfRule>
  </conditionalFormatting>
  <conditionalFormatting sqref="AX441:AX550">
    <cfRule type="cellIs" dxfId="848" priority="6979" operator="lessThan">
      <formula>14.84375</formula>
    </cfRule>
    <cfRule type="cellIs" dxfId="847" priority="6980" operator="lessThan">
      <formula>15</formula>
    </cfRule>
  </conditionalFormatting>
  <conditionalFormatting sqref="AZ441:AZ550">
    <cfRule type="cellIs" dxfId="846" priority="6977" operator="lessThan">
      <formula>7</formula>
    </cfRule>
    <cfRule type="cellIs" dxfId="845" priority="6978" operator="lessThan">
      <formula>7</formula>
    </cfRule>
  </conditionalFormatting>
  <conditionalFormatting sqref="BB441:BB550">
    <cfRule type="cellIs" dxfId="844" priority="6975" operator="lessThan">
      <formula>10</formula>
    </cfRule>
    <cfRule type="cellIs" dxfId="843" priority="6976" operator="lessThan">
      <formula>10</formula>
    </cfRule>
  </conditionalFormatting>
  <conditionalFormatting sqref="AX441:AX550">
    <cfRule type="cellIs" dxfId="842" priority="6973" operator="lessThan">
      <formula>15</formula>
    </cfRule>
    <cfRule type="cellIs" dxfId="841" priority="6974" operator="greaterThan">
      <formula>15</formula>
    </cfRule>
  </conditionalFormatting>
  <conditionalFormatting sqref="AX551:AX552 AX554:AX606">
    <cfRule type="cellIs" dxfId="840" priority="6970" operator="lessThan">
      <formula>14.84375</formula>
    </cfRule>
    <cfRule type="cellIs" dxfId="839" priority="6971" operator="lessThan">
      <formula>15</formula>
    </cfRule>
  </conditionalFormatting>
  <conditionalFormatting sqref="AZ551:AZ552 AZ554:AZ606">
    <cfRule type="cellIs" dxfId="838" priority="6968" operator="lessThan">
      <formula>7</formula>
    </cfRule>
    <cfRule type="cellIs" dxfId="837" priority="6969" operator="lessThan">
      <formula>7</formula>
    </cfRule>
  </conditionalFormatting>
  <conditionalFormatting sqref="BB551:BB552 BB554:BB606">
    <cfRule type="cellIs" dxfId="836" priority="6966" operator="lessThan">
      <formula>10</formula>
    </cfRule>
    <cfRule type="cellIs" dxfId="835" priority="6967" operator="lessThan">
      <formula>10</formula>
    </cfRule>
  </conditionalFormatting>
  <conditionalFormatting sqref="AX551:AX552 AX554:AX606">
    <cfRule type="cellIs" dxfId="834" priority="6964" operator="lessThan">
      <formula>15</formula>
    </cfRule>
    <cfRule type="cellIs" dxfId="833" priority="6965" operator="greaterThan">
      <formula>15</formula>
    </cfRule>
  </conditionalFormatting>
  <conditionalFormatting sqref="AX553">
    <cfRule type="cellIs" dxfId="832" priority="6961" operator="lessThan">
      <formula>14.84375</formula>
    </cfRule>
    <cfRule type="cellIs" dxfId="831" priority="6962" operator="lessThan">
      <formula>15</formula>
    </cfRule>
  </conditionalFormatting>
  <conditionalFormatting sqref="AZ553">
    <cfRule type="cellIs" dxfId="830" priority="6959" operator="lessThan">
      <formula>7</formula>
    </cfRule>
    <cfRule type="cellIs" dxfId="829" priority="6960" operator="lessThan">
      <formula>7</formula>
    </cfRule>
  </conditionalFormatting>
  <conditionalFormatting sqref="BB553">
    <cfRule type="cellIs" dxfId="828" priority="6957" operator="lessThan">
      <formula>10</formula>
    </cfRule>
    <cfRule type="cellIs" dxfId="827" priority="6958" operator="lessThan">
      <formula>10</formula>
    </cfRule>
  </conditionalFormatting>
  <conditionalFormatting sqref="AX553">
    <cfRule type="cellIs" dxfId="826" priority="6955" operator="lessThan">
      <formula>15</formula>
    </cfRule>
    <cfRule type="cellIs" dxfId="825" priority="6956" operator="greaterThan">
      <formula>15</formula>
    </cfRule>
  </conditionalFormatting>
  <conditionalFormatting sqref="AX607:AX691">
    <cfRule type="cellIs" dxfId="824" priority="6952" operator="lessThan">
      <formula>14.84375</formula>
    </cfRule>
    <cfRule type="cellIs" dxfId="823" priority="6953" operator="lessThan">
      <formula>15</formula>
    </cfRule>
  </conditionalFormatting>
  <conditionalFormatting sqref="AZ607:AZ691">
    <cfRule type="cellIs" dxfId="822" priority="6950" operator="lessThan">
      <formula>7</formula>
    </cfRule>
    <cfRule type="cellIs" dxfId="821" priority="6951" operator="lessThan">
      <formula>7</formula>
    </cfRule>
  </conditionalFormatting>
  <conditionalFormatting sqref="BB607:BB691">
    <cfRule type="cellIs" dxfId="820" priority="6948" operator="lessThan">
      <formula>10</formula>
    </cfRule>
    <cfRule type="cellIs" dxfId="819" priority="6949" operator="lessThan">
      <formula>10</formula>
    </cfRule>
  </conditionalFormatting>
  <conditionalFormatting sqref="AX607:AX691">
    <cfRule type="cellIs" dxfId="818" priority="6946" operator="lessThan">
      <formula>15</formula>
    </cfRule>
    <cfRule type="cellIs" dxfId="817" priority="6947" operator="greaterThan">
      <formula>15</formula>
    </cfRule>
  </conditionalFormatting>
  <conditionalFormatting sqref="AX692:AX694">
    <cfRule type="cellIs" dxfId="816" priority="6943" operator="lessThan">
      <formula>14.84375</formula>
    </cfRule>
    <cfRule type="cellIs" dxfId="815" priority="6944" operator="lessThan">
      <formula>15</formula>
    </cfRule>
  </conditionalFormatting>
  <conditionalFormatting sqref="AZ692:AZ694">
    <cfRule type="cellIs" dxfId="814" priority="6941" operator="lessThan">
      <formula>7</formula>
    </cfRule>
    <cfRule type="cellIs" dxfId="813" priority="6942" operator="lessThan">
      <formula>7</formula>
    </cfRule>
  </conditionalFormatting>
  <conditionalFormatting sqref="BB692:BB694">
    <cfRule type="cellIs" dxfId="812" priority="6939" operator="lessThan">
      <formula>10</formula>
    </cfRule>
    <cfRule type="cellIs" dxfId="811" priority="6940" operator="lessThan">
      <formula>10</formula>
    </cfRule>
  </conditionalFormatting>
  <conditionalFormatting sqref="AX692:AX694">
    <cfRule type="cellIs" dxfId="810" priority="6937" operator="lessThan">
      <formula>15</formula>
    </cfRule>
    <cfRule type="cellIs" dxfId="809" priority="6938" operator="greaterThan">
      <formula>15</formula>
    </cfRule>
  </conditionalFormatting>
  <conditionalFormatting sqref="AX695">
    <cfRule type="cellIs" dxfId="808" priority="6934" operator="lessThan">
      <formula>14.84375</formula>
    </cfRule>
    <cfRule type="cellIs" dxfId="807" priority="6935" operator="lessThan">
      <formula>15</formula>
    </cfRule>
  </conditionalFormatting>
  <conditionalFormatting sqref="AZ695">
    <cfRule type="cellIs" dxfId="806" priority="6932" operator="lessThan">
      <formula>7</formula>
    </cfRule>
    <cfRule type="cellIs" dxfId="805" priority="6933" operator="lessThan">
      <formula>7</formula>
    </cfRule>
  </conditionalFormatting>
  <conditionalFormatting sqref="BB695">
    <cfRule type="cellIs" dxfId="804" priority="6930" operator="lessThan">
      <formula>10</formula>
    </cfRule>
    <cfRule type="cellIs" dxfId="803" priority="6931" operator="lessThan">
      <formula>10</formula>
    </cfRule>
  </conditionalFormatting>
  <conditionalFormatting sqref="AX695">
    <cfRule type="cellIs" dxfId="802" priority="6928" operator="lessThan">
      <formula>15</formula>
    </cfRule>
    <cfRule type="cellIs" dxfId="801" priority="6929" operator="greaterThan">
      <formula>15</formula>
    </cfRule>
  </conditionalFormatting>
  <conditionalFormatting sqref="AX696:AX698 AX701:AX771">
    <cfRule type="cellIs" dxfId="800" priority="6925" operator="lessThan">
      <formula>14.84375</formula>
    </cfRule>
    <cfRule type="cellIs" dxfId="799" priority="6926" operator="lessThan">
      <formula>15</formula>
    </cfRule>
  </conditionalFormatting>
  <conditionalFormatting sqref="AZ696:AZ698 AZ701:AZ771">
    <cfRule type="cellIs" dxfId="798" priority="6923" operator="lessThan">
      <formula>7</formula>
    </cfRule>
    <cfRule type="cellIs" dxfId="797" priority="6924" operator="lessThan">
      <formula>7</formula>
    </cfRule>
  </conditionalFormatting>
  <conditionalFormatting sqref="BB696:BB698 BB701:BB771">
    <cfRule type="cellIs" dxfId="796" priority="6921" operator="lessThan">
      <formula>10</formula>
    </cfRule>
    <cfRule type="cellIs" dxfId="795" priority="6922" operator="lessThan">
      <formula>10</formula>
    </cfRule>
  </conditionalFormatting>
  <conditionalFormatting sqref="AX696:AX698 AX701:AX771">
    <cfRule type="cellIs" dxfId="794" priority="6919" operator="lessThan">
      <formula>15</formula>
    </cfRule>
    <cfRule type="cellIs" dxfId="793" priority="6920" operator="greaterThan">
      <formula>15</formula>
    </cfRule>
  </conditionalFormatting>
  <conditionalFormatting sqref="AX699">
    <cfRule type="cellIs" dxfId="792" priority="6916" operator="lessThan">
      <formula>14.84375</formula>
    </cfRule>
    <cfRule type="cellIs" dxfId="791" priority="6917" operator="lessThan">
      <formula>15</formula>
    </cfRule>
  </conditionalFormatting>
  <conditionalFormatting sqref="AZ699">
    <cfRule type="cellIs" dxfId="790" priority="6914" operator="lessThan">
      <formula>7</formula>
    </cfRule>
    <cfRule type="cellIs" dxfId="789" priority="6915" operator="lessThan">
      <formula>7</formula>
    </cfRule>
  </conditionalFormatting>
  <conditionalFormatting sqref="BB699">
    <cfRule type="cellIs" dxfId="788" priority="6912" operator="lessThan">
      <formula>10</formula>
    </cfRule>
    <cfRule type="cellIs" dxfId="787" priority="6913" operator="lessThan">
      <formula>10</formula>
    </cfRule>
  </conditionalFormatting>
  <conditionalFormatting sqref="AX699">
    <cfRule type="cellIs" dxfId="786" priority="6910" operator="lessThan">
      <formula>15</formula>
    </cfRule>
    <cfRule type="cellIs" dxfId="785" priority="6911" operator="greaterThan">
      <formula>15</formula>
    </cfRule>
  </conditionalFormatting>
  <conditionalFormatting sqref="AX700">
    <cfRule type="cellIs" dxfId="784" priority="6907" operator="lessThan">
      <formula>14.84375</formula>
    </cfRule>
    <cfRule type="cellIs" dxfId="783" priority="6908" operator="lessThan">
      <formula>15</formula>
    </cfRule>
  </conditionalFormatting>
  <conditionalFormatting sqref="AZ700">
    <cfRule type="cellIs" dxfId="782" priority="6905" operator="lessThan">
      <formula>7</formula>
    </cfRule>
    <cfRule type="cellIs" dxfId="781" priority="6906" operator="lessThan">
      <formula>7</formula>
    </cfRule>
  </conditionalFormatting>
  <conditionalFormatting sqref="BB700">
    <cfRule type="cellIs" dxfId="780" priority="6903" operator="lessThan">
      <formula>10</formula>
    </cfRule>
    <cfRule type="cellIs" dxfId="779" priority="6904" operator="lessThan">
      <formula>10</formula>
    </cfRule>
  </conditionalFormatting>
  <conditionalFormatting sqref="AX700">
    <cfRule type="cellIs" dxfId="778" priority="6901" operator="lessThan">
      <formula>15</formula>
    </cfRule>
    <cfRule type="cellIs" dxfId="777" priority="6902" operator="greaterThan">
      <formula>15</formula>
    </cfRule>
  </conditionalFormatting>
  <conditionalFormatting sqref="AX772:AX816">
    <cfRule type="cellIs" dxfId="776" priority="6898" operator="lessThan">
      <formula>14.84375</formula>
    </cfRule>
    <cfRule type="cellIs" dxfId="775" priority="6899" operator="lessThan">
      <formula>15</formula>
    </cfRule>
  </conditionalFormatting>
  <conditionalFormatting sqref="AZ772:AZ816">
    <cfRule type="cellIs" dxfId="774" priority="6896" operator="lessThan">
      <formula>7</formula>
    </cfRule>
    <cfRule type="cellIs" dxfId="773" priority="6897" operator="lessThan">
      <formula>7</formula>
    </cfRule>
  </conditionalFormatting>
  <conditionalFormatting sqref="BB772:BB816">
    <cfRule type="cellIs" dxfId="772" priority="6894" operator="lessThan">
      <formula>10</formula>
    </cfRule>
    <cfRule type="cellIs" dxfId="771" priority="6895" operator="lessThan">
      <formula>10</formula>
    </cfRule>
  </conditionalFormatting>
  <conditionalFormatting sqref="AX772:AX816">
    <cfRule type="cellIs" dxfId="770" priority="6892" operator="lessThan">
      <formula>15</formula>
    </cfRule>
    <cfRule type="cellIs" dxfId="769" priority="6893" operator="greaterThan">
      <formula>15</formula>
    </cfRule>
  </conditionalFormatting>
  <conditionalFormatting sqref="AX817:AX824">
    <cfRule type="cellIs" dxfId="768" priority="6889" operator="lessThan">
      <formula>14.84375</formula>
    </cfRule>
    <cfRule type="cellIs" dxfId="767" priority="6890" operator="lessThan">
      <formula>15</formula>
    </cfRule>
  </conditionalFormatting>
  <conditionalFormatting sqref="AZ817:AZ824">
    <cfRule type="cellIs" dxfId="766" priority="6887" operator="lessThan">
      <formula>7</formula>
    </cfRule>
    <cfRule type="cellIs" dxfId="765" priority="6888" operator="lessThan">
      <formula>7</formula>
    </cfRule>
  </conditionalFormatting>
  <conditionalFormatting sqref="BB817:BB824">
    <cfRule type="cellIs" dxfId="764" priority="6885" operator="lessThan">
      <formula>10</formula>
    </cfRule>
    <cfRule type="cellIs" dxfId="763" priority="6886" operator="lessThan">
      <formula>10</formula>
    </cfRule>
  </conditionalFormatting>
  <conditionalFormatting sqref="AX817:AX824">
    <cfRule type="cellIs" dxfId="762" priority="6883" operator="lessThan">
      <formula>15</formula>
    </cfRule>
    <cfRule type="cellIs" dxfId="761" priority="6884" operator="greaterThan">
      <formula>15</formula>
    </cfRule>
  </conditionalFormatting>
  <conditionalFormatting sqref="AX825:AX893">
    <cfRule type="cellIs" dxfId="760" priority="6880" operator="lessThan">
      <formula>14.84375</formula>
    </cfRule>
    <cfRule type="cellIs" dxfId="759" priority="6881" operator="lessThan">
      <formula>15</formula>
    </cfRule>
  </conditionalFormatting>
  <conditionalFormatting sqref="AZ825:AZ893">
    <cfRule type="cellIs" dxfId="758" priority="6878" operator="lessThan">
      <formula>7</formula>
    </cfRule>
    <cfRule type="cellIs" dxfId="757" priority="6879" operator="lessThan">
      <formula>7</formula>
    </cfRule>
  </conditionalFormatting>
  <conditionalFormatting sqref="BB825:BB893">
    <cfRule type="cellIs" dxfId="756" priority="6876" operator="lessThan">
      <formula>10</formula>
    </cfRule>
    <cfRule type="cellIs" dxfId="755" priority="6877" operator="lessThan">
      <formula>10</formula>
    </cfRule>
  </conditionalFormatting>
  <conditionalFormatting sqref="AX825:AX893">
    <cfRule type="cellIs" dxfId="754" priority="6874" operator="lessThan">
      <formula>15</formula>
    </cfRule>
    <cfRule type="cellIs" dxfId="753" priority="6875" operator="greaterThan">
      <formula>15</formula>
    </cfRule>
  </conditionalFormatting>
  <conditionalFormatting sqref="AX894:AX1007">
    <cfRule type="cellIs" dxfId="752" priority="6871" operator="lessThan">
      <formula>14.84375</formula>
    </cfRule>
    <cfRule type="cellIs" dxfId="751" priority="6872" operator="lessThan">
      <formula>15</formula>
    </cfRule>
  </conditionalFormatting>
  <conditionalFormatting sqref="AZ894:AZ1007">
    <cfRule type="cellIs" dxfId="750" priority="6869" operator="lessThan">
      <formula>7</formula>
    </cfRule>
    <cfRule type="cellIs" dxfId="749" priority="6870" operator="lessThan">
      <formula>7</formula>
    </cfRule>
  </conditionalFormatting>
  <conditionalFormatting sqref="BB894:BB1007">
    <cfRule type="cellIs" dxfId="748" priority="6867" operator="lessThan">
      <formula>10</formula>
    </cfRule>
    <cfRule type="cellIs" dxfId="747" priority="6868" operator="lessThan">
      <formula>10</formula>
    </cfRule>
  </conditionalFormatting>
  <conditionalFormatting sqref="AX894:AX1007">
    <cfRule type="cellIs" dxfId="746" priority="6865" operator="lessThan">
      <formula>15</formula>
    </cfRule>
    <cfRule type="cellIs" dxfId="745" priority="6866" operator="greaterThan">
      <formula>15</formula>
    </cfRule>
  </conditionalFormatting>
  <conditionalFormatting sqref="AX1008:AX1015 AX1017:AX1028 AX1038 AX1032:AX1034">
    <cfRule type="cellIs" dxfId="744" priority="6862" operator="lessThan">
      <formula>14.84375</formula>
    </cfRule>
    <cfRule type="cellIs" dxfId="743" priority="6863" operator="lessThan">
      <formula>15</formula>
    </cfRule>
  </conditionalFormatting>
  <conditionalFormatting sqref="AZ1008:AZ1015 AZ1017:AZ1028 AZ1038 AZ1032:AZ1034">
    <cfRule type="cellIs" dxfId="742" priority="6860" operator="lessThan">
      <formula>7</formula>
    </cfRule>
    <cfRule type="cellIs" dxfId="741" priority="6861" operator="lessThan">
      <formula>7</formula>
    </cfRule>
  </conditionalFormatting>
  <conditionalFormatting sqref="BB1008:BB1015 BB1017:BB1028 BB1038 BB1032:BB1034">
    <cfRule type="cellIs" dxfId="740" priority="6858" operator="lessThan">
      <formula>10</formula>
    </cfRule>
    <cfRule type="cellIs" dxfId="739" priority="6859" operator="lessThan">
      <formula>10</formula>
    </cfRule>
  </conditionalFormatting>
  <conditionalFormatting sqref="AX1008:AX1015 AX1017:AX1028 AX1038 AX1032:AX1034">
    <cfRule type="cellIs" dxfId="738" priority="6856" operator="lessThan">
      <formula>15</formula>
    </cfRule>
    <cfRule type="cellIs" dxfId="737" priority="6857" operator="greaterThan">
      <formula>15</formula>
    </cfRule>
  </conditionalFormatting>
  <conditionalFormatting sqref="AX1016">
    <cfRule type="cellIs" dxfId="736" priority="6853" operator="lessThan">
      <formula>14.84375</formula>
    </cfRule>
    <cfRule type="cellIs" dxfId="735" priority="6854" operator="lessThan">
      <formula>15</formula>
    </cfRule>
  </conditionalFormatting>
  <conditionalFormatting sqref="AZ1016">
    <cfRule type="cellIs" dxfId="734" priority="6851" operator="lessThan">
      <formula>7</formula>
    </cfRule>
    <cfRule type="cellIs" dxfId="733" priority="6852" operator="lessThan">
      <formula>7</formula>
    </cfRule>
  </conditionalFormatting>
  <conditionalFormatting sqref="BB1016">
    <cfRule type="cellIs" dxfId="732" priority="6849" operator="lessThan">
      <formula>10</formula>
    </cfRule>
    <cfRule type="cellIs" dxfId="731" priority="6850" operator="lessThan">
      <formula>10</formula>
    </cfRule>
  </conditionalFormatting>
  <conditionalFormatting sqref="AX1016">
    <cfRule type="cellIs" dxfId="730" priority="6847" operator="lessThan">
      <formula>15</formula>
    </cfRule>
    <cfRule type="cellIs" dxfId="729" priority="6848" operator="greaterThan">
      <formula>15</formula>
    </cfRule>
  </conditionalFormatting>
  <conditionalFormatting sqref="AX1029">
    <cfRule type="cellIs" dxfId="728" priority="6844" operator="lessThan">
      <formula>14.84375</formula>
    </cfRule>
    <cfRule type="cellIs" dxfId="727" priority="6845" operator="lessThan">
      <formula>15</formula>
    </cfRule>
  </conditionalFormatting>
  <conditionalFormatting sqref="AZ1029">
    <cfRule type="cellIs" dxfId="726" priority="6842" operator="lessThan">
      <formula>7</formula>
    </cfRule>
    <cfRule type="cellIs" dxfId="725" priority="6843" operator="lessThan">
      <formula>7</formula>
    </cfRule>
  </conditionalFormatting>
  <conditionalFormatting sqref="BB1029">
    <cfRule type="cellIs" dxfId="724" priority="6840" operator="lessThan">
      <formula>10</formula>
    </cfRule>
    <cfRule type="cellIs" dxfId="723" priority="6841" operator="lessThan">
      <formula>10</formula>
    </cfRule>
  </conditionalFormatting>
  <conditionalFormatting sqref="AX1029">
    <cfRule type="cellIs" dxfId="722" priority="6838" operator="lessThan">
      <formula>15</formula>
    </cfRule>
    <cfRule type="cellIs" dxfId="721" priority="6839" operator="greaterThan">
      <formula>15</formula>
    </cfRule>
  </conditionalFormatting>
  <conditionalFormatting sqref="AX1030">
    <cfRule type="cellIs" dxfId="720" priority="6835" operator="lessThan">
      <formula>14.84375</formula>
    </cfRule>
    <cfRule type="cellIs" dxfId="719" priority="6836" operator="lessThan">
      <formula>15</formula>
    </cfRule>
  </conditionalFormatting>
  <conditionalFormatting sqref="AZ1030">
    <cfRule type="cellIs" dxfId="718" priority="6833" operator="lessThan">
      <formula>7</formula>
    </cfRule>
    <cfRule type="cellIs" dxfId="717" priority="6834" operator="lessThan">
      <formula>7</formula>
    </cfRule>
  </conditionalFormatting>
  <conditionalFormatting sqref="BB1030">
    <cfRule type="cellIs" dxfId="716" priority="6831" operator="lessThan">
      <formula>10</formula>
    </cfRule>
    <cfRule type="cellIs" dxfId="715" priority="6832" operator="lessThan">
      <formula>10</formula>
    </cfRule>
  </conditionalFormatting>
  <conditionalFormatting sqref="AX1030">
    <cfRule type="cellIs" dxfId="714" priority="6829" operator="lessThan">
      <formula>15</formula>
    </cfRule>
    <cfRule type="cellIs" dxfId="713" priority="6830" operator="greaterThan">
      <formula>15</formula>
    </cfRule>
  </conditionalFormatting>
  <conditionalFormatting sqref="AX1031">
    <cfRule type="cellIs" dxfId="712" priority="6826" operator="lessThan">
      <formula>14.84375</formula>
    </cfRule>
    <cfRule type="cellIs" dxfId="711" priority="6827" operator="lessThan">
      <formula>15</formula>
    </cfRule>
  </conditionalFormatting>
  <conditionalFormatting sqref="AZ1031">
    <cfRule type="cellIs" dxfId="710" priority="6824" operator="lessThan">
      <formula>7</formula>
    </cfRule>
    <cfRule type="cellIs" dxfId="709" priority="6825" operator="lessThan">
      <formula>7</formula>
    </cfRule>
  </conditionalFormatting>
  <conditionalFormatting sqref="BB1031">
    <cfRule type="cellIs" dxfId="708" priority="6822" operator="lessThan">
      <formula>10</formula>
    </cfRule>
    <cfRule type="cellIs" dxfId="707" priority="6823" operator="lessThan">
      <formula>10</formula>
    </cfRule>
  </conditionalFormatting>
  <conditionalFormatting sqref="AX1031">
    <cfRule type="cellIs" dxfId="706" priority="6820" operator="lessThan">
      <formula>15</formula>
    </cfRule>
    <cfRule type="cellIs" dxfId="705" priority="6821" operator="greaterThan">
      <formula>15</formula>
    </cfRule>
  </conditionalFormatting>
  <conditionalFormatting sqref="AX1035">
    <cfRule type="cellIs" dxfId="704" priority="6817" operator="lessThan">
      <formula>14.84375</formula>
    </cfRule>
    <cfRule type="cellIs" dxfId="703" priority="6818" operator="lessThan">
      <formula>15</formula>
    </cfRule>
  </conditionalFormatting>
  <conditionalFormatting sqref="AZ1035">
    <cfRule type="cellIs" dxfId="702" priority="6815" operator="lessThan">
      <formula>7</formula>
    </cfRule>
    <cfRule type="cellIs" dxfId="701" priority="6816" operator="lessThan">
      <formula>7</formula>
    </cfRule>
  </conditionalFormatting>
  <conditionalFormatting sqref="BB1035">
    <cfRule type="cellIs" dxfId="700" priority="6813" operator="lessThan">
      <formula>10</formula>
    </cfRule>
    <cfRule type="cellIs" dxfId="699" priority="6814" operator="lessThan">
      <formula>10</formula>
    </cfRule>
  </conditionalFormatting>
  <conditionalFormatting sqref="AX1035">
    <cfRule type="cellIs" dxfId="698" priority="6811" operator="lessThan">
      <formula>15</formula>
    </cfRule>
    <cfRule type="cellIs" dxfId="697" priority="6812" operator="greaterThan">
      <formula>15</formula>
    </cfRule>
  </conditionalFormatting>
  <conditionalFormatting sqref="AX1036">
    <cfRule type="cellIs" dxfId="696" priority="6808" operator="lessThan">
      <formula>14.84375</formula>
    </cfRule>
    <cfRule type="cellIs" dxfId="695" priority="6809" operator="lessThan">
      <formula>15</formula>
    </cfRule>
  </conditionalFormatting>
  <conditionalFormatting sqref="AZ1036">
    <cfRule type="cellIs" dxfId="694" priority="6806" operator="lessThan">
      <formula>7</formula>
    </cfRule>
    <cfRule type="cellIs" dxfId="693" priority="6807" operator="lessThan">
      <formula>7</formula>
    </cfRule>
  </conditionalFormatting>
  <conditionalFormatting sqref="BB1036">
    <cfRule type="cellIs" dxfId="692" priority="6804" operator="lessThan">
      <formula>10</formula>
    </cfRule>
    <cfRule type="cellIs" dxfId="691" priority="6805" operator="lessThan">
      <formula>10</formula>
    </cfRule>
  </conditionalFormatting>
  <conditionalFormatting sqref="AX1036">
    <cfRule type="cellIs" dxfId="690" priority="6802" operator="lessThan">
      <formula>15</formula>
    </cfRule>
    <cfRule type="cellIs" dxfId="689" priority="6803" operator="greaterThan">
      <formula>15</formula>
    </cfRule>
  </conditionalFormatting>
  <conditionalFormatting sqref="AX1037">
    <cfRule type="cellIs" dxfId="688" priority="6799" operator="lessThan">
      <formula>14.84375</formula>
    </cfRule>
    <cfRule type="cellIs" dxfId="687" priority="6800" operator="lessThan">
      <formula>15</formula>
    </cfRule>
  </conditionalFormatting>
  <conditionalFormatting sqref="AZ1037">
    <cfRule type="cellIs" dxfId="686" priority="6797" operator="lessThan">
      <formula>7</formula>
    </cfRule>
    <cfRule type="cellIs" dxfId="685" priority="6798" operator="lessThan">
      <formula>7</formula>
    </cfRule>
  </conditionalFormatting>
  <conditionalFormatting sqref="BB1037">
    <cfRule type="cellIs" dxfId="684" priority="6795" operator="lessThan">
      <formula>10</formula>
    </cfRule>
    <cfRule type="cellIs" dxfId="683" priority="6796" operator="lessThan">
      <formula>10</formula>
    </cfRule>
  </conditionalFormatting>
  <conditionalFormatting sqref="AX1037">
    <cfRule type="cellIs" dxfId="682" priority="6793" operator="lessThan">
      <formula>15</formula>
    </cfRule>
    <cfRule type="cellIs" dxfId="681" priority="6794" operator="greaterThan">
      <formula>15</formula>
    </cfRule>
  </conditionalFormatting>
  <conditionalFormatting sqref="AX1041">
    <cfRule type="cellIs" dxfId="680" priority="6790" operator="lessThan">
      <formula>14.84375</formula>
    </cfRule>
    <cfRule type="cellIs" dxfId="679" priority="6791" operator="lessThan">
      <formula>15</formula>
    </cfRule>
  </conditionalFormatting>
  <conditionalFormatting sqref="AZ1041">
    <cfRule type="cellIs" dxfId="678" priority="6788" operator="lessThan">
      <formula>7</formula>
    </cfRule>
    <cfRule type="cellIs" dxfId="677" priority="6789" operator="lessThan">
      <formula>7</formula>
    </cfRule>
  </conditionalFormatting>
  <conditionalFormatting sqref="BB1041">
    <cfRule type="cellIs" dxfId="676" priority="6786" operator="lessThan">
      <formula>10</formula>
    </cfRule>
    <cfRule type="cellIs" dxfId="675" priority="6787" operator="lessThan">
      <formula>10</formula>
    </cfRule>
  </conditionalFormatting>
  <conditionalFormatting sqref="AX1041">
    <cfRule type="cellIs" dxfId="674" priority="6784" operator="lessThan">
      <formula>15</formula>
    </cfRule>
    <cfRule type="cellIs" dxfId="673" priority="6785" operator="greaterThan">
      <formula>15</formula>
    </cfRule>
  </conditionalFormatting>
  <conditionalFormatting sqref="AX1039">
    <cfRule type="cellIs" dxfId="672" priority="6781" operator="lessThan">
      <formula>14.84375</formula>
    </cfRule>
    <cfRule type="cellIs" dxfId="671" priority="6782" operator="lessThan">
      <formula>15</formula>
    </cfRule>
  </conditionalFormatting>
  <conditionalFormatting sqref="AZ1039">
    <cfRule type="cellIs" dxfId="670" priority="6779" operator="lessThan">
      <formula>7</formula>
    </cfRule>
    <cfRule type="cellIs" dxfId="669" priority="6780" operator="lessThan">
      <formula>7</formula>
    </cfRule>
  </conditionalFormatting>
  <conditionalFormatting sqref="BB1039">
    <cfRule type="cellIs" dxfId="668" priority="6777" operator="lessThan">
      <formula>10</formula>
    </cfRule>
    <cfRule type="cellIs" dxfId="667" priority="6778" operator="lessThan">
      <formula>10</formula>
    </cfRule>
  </conditionalFormatting>
  <conditionalFormatting sqref="AX1039">
    <cfRule type="cellIs" dxfId="666" priority="6775" operator="lessThan">
      <formula>15</formula>
    </cfRule>
    <cfRule type="cellIs" dxfId="665" priority="6776" operator="greaterThan">
      <formula>15</formula>
    </cfRule>
  </conditionalFormatting>
  <conditionalFormatting sqref="AX1040">
    <cfRule type="cellIs" dxfId="664" priority="6772" operator="lessThan">
      <formula>14.84375</formula>
    </cfRule>
    <cfRule type="cellIs" dxfId="663" priority="6773" operator="lessThan">
      <formula>15</formula>
    </cfRule>
  </conditionalFormatting>
  <conditionalFormatting sqref="AZ1040">
    <cfRule type="cellIs" dxfId="662" priority="6770" operator="lessThan">
      <formula>7</formula>
    </cfRule>
    <cfRule type="cellIs" dxfId="661" priority="6771" operator="lessThan">
      <formula>7</formula>
    </cfRule>
  </conditionalFormatting>
  <conditionalFormatting sqref="BB1040">
    <cfRule type="cellIs" dxfId="660" priority="6768" operator="lessThan">
      <formula>10</formula>
    </cfRule>
    <cfRule type="cellIs" dxfId="659" priority="6769" operator="lessThan">
      <formula>10</formula>
    </cfRule>
  </conditionalFormatting>
  <conditionalFormatting sqref="AX1040">
    <cfRule type="cellIs" dxfId="658" priority="6766" operator="lessThan">
      <formula>15</formula>
    </cfRule>
    <cfRule type="cellIs" dxfId="657" priority="6767" operator="greaterThan">
      <formula>15</formula>
    </cfRule>
  </conditionalFormatting>
  <conditionalFormatting sqref="AX1042">
    <cfRule type="cellIs" dxfId="656" priority="6763" operator="lessThan">
      <formula>14.84375</formula>
    </cfRule>
    <cfRule type="cellIs" dxfId="655" priority="6764" operator="lessThan">
      <formula>15</formula>
    </cfRule>
  </conditionalFormatting>
  <conditionalFormatting sqref="AZ1042">
    <cfRule type="cellIs" dxfId="654" priority="6761" operator="lessThan">
      <formula>7</formula>
    </cfRule>
    <cfRule type="cellIs" dxfId="653" priority="6762" operator="lessThan">
      <formula>7</formula>
    </cfRule>
  </conditionalFormatting>
  <conditionalFormatting sqref="BB1042">
    <cfRule type="cellIs" dxfId="652" priority="6759" operator="lessThan">
      <formula>10</formula>
    </cfRule>
    <cfRule type="cellIs" dxfId="651" priority="6760" operator="lessThan">
      <formula>10</formula>
    </cfRule>
  </conditionalFormatting>
  <conditionalFormatting sqref="AX1042">
    <cfRule type="cellIs" dxfId="650" priority="6757" operator="lessThan">
      <formula>15</formula>
    </cfRule>
    <cfRule type="cellIs" dxfId="649" priority="6758" operator="greaterThan">
      <formula>15</formula>
    </cfRule>
  </conditionalFormatting>
  <conditionalFormatting sqref="AX1050 AX1052">
    <cfRule type="cellIs" dxfId="648" priority="6754" operator="lessThan">
      <formula>14.84375</formula>
    </cfRule>
    <cfRule type="cellIs" dxfId="647" priority="6755" operator="lessThan">
      <formula>15</formula>
    </cfRule>
  </conditionalFormatting>
  <conditionalFormatting sqref="AZ1050 AZ1052">
    <cfRule type="cellIs" dxfId="646" priority="6752" operator="lessThan">
      <formula>7</formula>
    </cfRule>
    <cfRule type="cellIs" dxfId="645" priority="6753" operator="lessThan">
      <formula>7</formula>
    </cfRule>
  </conditionalFormatting>
  <conditionalFormatting sqref="BB1050 BB1052">
    <cfRule type="cellIs" dxfId="644" priority="6750" operator="lessThan">
      <formula>10</formula>
    </cfRule>
    <cfRule type="cellIs" dxfId="643" priority="6751" operator="lessThan">
      <formula>10</formula>
    </cfRule>
  </conditionalFormatting>
  <conditionalFormatting sqref="AX1050 AX1052">
    <cfRule type="cellIs" dxfId="642" priority="6748" operator="lessThan">
      <formula>15</formula>
    </cfRule>
    <cfRule type="cellIs" dxfId="641" priority="6749" operator="greaterThan">
      <formula>15</formula>
    </cfRule>
  </conditionalFormatting>
  <conditionalFormatting sqref="AX1048:AX1049">
    <cfRule type="cellIs" dxfId="640" priority="6745" operator="lessThan">
      <formula>14.84375</formula>
    </cfRule>
    <cfRule type="cellIs" dxfId="639" priority="6746" operator="lessThan">
      <formula>15</formula>
    </cfRule>
  </conditionalFormatting>
  <conditionalFormatting sqref="AZ1048:AZ1049">
    <cfRule type="cellIs" dxfId="638" priority="6743" operator="lessThan">
      <formula>7</formula>
    </cfRule>
    <cfRule type="cellIs" dxfId="637" priority="6744" operator="lessThan">
      <formula>7</formula>
    </cfRule>
  </conditionalFormatting>
  <conditionalFormatting sqref="BB1048:BB1049">
    <cfRule type="cellIs" dxfId="636" priority="6741" operator="lessThan">
      <formula>10</formula>
    </cfRule>
    <cfRule type="cellIs" dxfId="635" priority="6742" operator="lessThan">
      <formula>10</formula>
    </cfRule>
  </conditionalFormatting>
  <conditionalFormatting sqref="AX1048:AX1049">
    <cfRule type="cellIs" dxfId="634" priority="6739" operator="lessThan">
      <formula>15</formula>
    </cfRule>
    <cfRule type="cellIs" dxfId="633" priority="6740" operator="greaterThan">
      <formula>15</formula>
    </cfRule>
  </conditionalFormatting>
  <conditionalFormatting sqref="AX1046:AX1047">
    <cfRule type="cellIs" dxfId="632" priority="6736" operator="lessThan">
      <formula>14.84375</formula>
    </cfRule>
    <cfRule type="cellIs" dxfId="631" priority="6737" operator="lessThan">
      <formula>15</formula>
    </cfRule>
  </conditionalFormatting>
  <conditionalFormatting sqref="AZ1046:AZ1047">
    <cfRule type="cellIs" dxfId="630" priority="6734" operator="lessThan">
      <formula>7</formula>
    </cfRule>
    <cfRule type="cellIs" dxfId="629" priority="6735" operator="lessThan">
      <formula>7</formula>
    </cfRule>
  </conditionalFormatting>
  <conditionalFormatting sqref="BB1046:BB1047">
    <cfRule type="cellIs" dxfId="628" priority="6732" operator="lessThan">
      <formula>10</formula>
    </cfRule>
    <cfRule type="cellIs" dxfId="627" priority="6733" operator="lessThan">
      <formula>10</formula>
    </cfRule>
  </conditionalFormatting>
  <conditionalFormatting sqref="AX1046:AX1047">
    <cfRule type="cellIs" dxfId="626" priority="6730" operator="lessThan">
      <formula>15</formula>
    </cfRule>
    <cfRule type="cellIs" dxfId="625" priority="6731" operator="greaterThan">
      <formula>15</formula>
    </cfRule>
  </conditionalFormatting>
  <conditionalFormatting sqref="AX1043:AX1044">
    <cfRule type="cellIs" dxfId="624" priority="6727" operator="lessThan">
      <formula>14.84375</formula>
    </cfRule>
    <cfRule type="cellIs" dxfId="623" priority="6728" operator="lessThan">
      <formula>15</formula>
    </cfRule>
  </conditionalFormatting>
  <conditionalFormatting sqref="AZ1043:AZ1044">
    <cfRule type="cellIs" dxfId="622" priority="6725" operator="lessThan">
      <formula>7</formula>
    </cfRule>
    <cfRule type="cellIs" dxfId="621" priority="6726" operator="lessThan">
      <formula>7</formula>
    </cfRule>
  </conditionalFormatting>
  <conditionalFormatting sqref="BB1043:BB1044">
    <cfRule type="cellIs" dxfId="620" priority="6723" operator="lessThan">
      <formula>10</formula>
    </cfRule>
    <cfRule type="cellIs" dxfId="619" priority="6724" operator="lessThan">
      <formula>10</formula>
    </cfRule>
  </conditionalFormatting>
  <conditionalFormatting sqref="AX1043:AX1044">
    <cfRule type="cellIs" dxfId="618" priority="6721" operator="lessThan">
      <formula>15</formula>
    </cfRule>
    <cfRule type="cellIs" dxfId="617" priority="6722" operator="greaterThan">
      <formula>15</formula>
    </cfRule>
  </conditionalFormatting>
  <conditionalFormatting sqref="AX1045">
    <cfRule type="cellIs" dxfId="616" priority="6718" operator="lessThan">
      <formula>14.84375</formula>
    </cfRule>
    <cfRule type="cellIs" dxfId="615" priority="6719" operator="lessThan">
      <formula>15</formula>
    </cfRule>
  </conditionalFormatting>
  <conditionalFormatting sqref="AZ1045">
    <cfRule type="cellIs" dxfId="614" priority="6716" operator="lessThan">
      <formula>7</formula>
    </cfRule>
    <cfRule type="cellIs" dxfId="613" priority="6717" operator="lessThan">
      <formula>7</formula>
    </cfRule>
  </conditionalFormatting>
  <conditionalFormatting sqref="BB1045">
    <cfRule type="cellIs" dxfId="612" priority="6714" operator="lessThan">
      <formula>10</formula>
    </cfRule>
    <cfRule type="cellIs" dxfId="611" priority="6715" operator="lessThan">
      <formula>10</formula>
    </cfRule>
  </conditionalFormatting>
  <conditionalFormatting sqref="AX1045">
    <cfRule type="cellIs" dxfId="610" priority="6712" operator="lessThan">
      <formula>15</formula>
    </cfRule>
    <cfRule type="cellIs" dxfId="609" priority="6713" operator="greaterThan">
      <formula>15</formula>
    </cfRule>
  </conditionalFormatting>
  <conditionalFormatting sqref="AX1051">
    <cfRule type="cellIs" dxfId="608" priority="6709" operator="lessThan">
      <formula>14.84375</formula>
    </cfRule>
    <cfRule type="cellIs" dxfId="607" priority="6710" operator="lessThan">
      <formula>15</formula>
    </cfRule>
  </conditionalFormatting>
  <conditionalFormatting sqref="AZ1051">
    <cfRule type="cellIs" dxfId="606" priority="6707" operator="lessThan">
      <formula>7</formula>
    </cfRule>
    <cfRule type="cellIs" dxfId="605" priority="6708" operator="lessThan">
      <formula>7</formula>
    </cfRule>
  </conditionalFormatting>
  <conditionalFormatting sqref="BB1051">
    <cfRule type="cellIs" dxfId="604" priority="6705" operator="lessThan">
      <formula>10</formula>
    </cfRule>
    <cfRule type="cellIs" dxfId="603" priority="6706" operator="lessThan">
      <formula>10</formula>
    </cfRule>
  </conditionalFormatting>
  <conditionalFormatting sqref="AX1051">
    <cfRule type="cellIs" dxfId="602" priority="6703" operator="lessThan">
      <formula>15</formula>
    </cfRule>
    <cfRule type="cellIs" dxfId="601" priority="6704" operator="greaterThan">
      <formula>15</formula>
    </cfRule>
  </conditionalFormatting>
  <conditionalFormatting sqref="AX1053">
    <cfRule type="cellIs" dxfId="600" priority="6700" operator="lessThan">
      <formula>14.84375</formula>
    </cfRule>
    <cfRule type="cellIs" dxfId="599" priority="6701" operator="lessThan">
      <formula>15</formula>
    </cfRule>
  </conditionalFormatting>
  <conditionalFormatting sqref="AZ1053">
    <cfRule type="cellIs" dxfId="598" priority="6698" operator="lessThan">
      <formula>7</formula>
    </cfRule>
    <cfRule type="cellIs" dxfId="597" priority="6699" operator="lessThan">
      <formula>7</formula>
    </cfRule>
  </conditionalFormatting>
  <conditionalFormatting sqref="BB1053">
    <cfRule type="cellIs" dxfId="596" priority="6696" operator="lessThan">
      <formula>10</formula>
    </cfRule>
    <cfRule type="cellIs" dxfId="595" priority="6697" operator="lessThan">
      <formula>10</formula>
    </cfRule>
  </conditionalFormatting>
  <conditionalFormatting sqref="AX1053">
    <cfRule type="cellIs" dxfId="594" priority="6694" operator="lessThan">
      <formula>15</formula>
    </cfRule>
    <cfRule type="cellIs" dxfId="593" priority="6695" operator="greaterThan">
      <formula>15</formula>
    </cfRule>
  </conditionalFormatting>
  <conditionalFormatting sqref="AX1056">
    <cfRule type="cellIs" dxfId="592" priority="6691" operator="lessThan">
      <formula>14.84375</formula>
    </cfRule>
    <cfRule type="cellIs" dxfId="591" priority="6692" operator="lessThan">
      <formula>15</formula>
    </cfRule>
  </conditionalFormatting>
  <conditionalFormatting sqref="AZ1056">
    <cfRule type="cellIs" dxfId="590" priority="6689" operator="lessThan">
      <formula>7</formula>
    </cfRule>
    <cfRule type="cellIs" dxfId="589" priority="6690" operator="lessThan">
      <formula>7</formula>
    </cfRule>
  </conditionalFormatting>
  <conditionalFormatting sqref="BB1056">
    <cfRule type="cellIs" dxfId="588" priority="6687" operator="lessThan">
      <formula>10</formula>
    </cfRule>
    <cfRule type="cellIs" dxfId="587" priority="6688" operator="lessThan">
      <formula>10</formula>
    </cfRule>
  </conditionalFormatting>
  <conditionalFormatting sqref="AX1056">
    <cfRule type="cellIs" dxfId="586" priority="6685" operator="lessThan">
      <formula>15</formula>
    </cfRule>
    <cfRule type="cellIs" dxfId="585" priority="6686" operator="greaterThan">
      <formula>15</formula>
    </cfRule>
  </conditionalFormatting>
  <conditionalFormatting sqref="AX1055">
    <cfRule type="cellIs" dxfId="584" priority="6682" operator="lessThan">
      <formula>14.84375</formula>
    </cfRule>
    <cfRule type="cellIs" dxfId="583" priority="6683" operator="lessThan">
      <formula>15</formula>
    </cfRule>
  </conditionalFormatting>
  <conditionalFormatting sqref="AZ1055">
    <cfRule type="cellIs" dxfId="582" priority="6680" operator="lessThan">
      <formula>7</formula>
    </cfRule>
    <cfRule type="cellIs" dxfId="581" priority="6681" operator="lessThan">
      <formula>7</formula>
    </cfRule>
  </conditionalFormatting>
  <conditionalFormatting sqref="BB1055">
    <cfRule type="cellIs" dxfId="580" priority="6678" operator="lessThan">
      <formula>10</formula>
    </cfRule>
    <cfRule type="cellIs" dxfId="579" priority="6679" operator="lessThan">
      <formula>10</formula>
    </cfRule>
  </conditionalFormatting>
  <conditionalFormatting sqref="AX1055">
    <cfRule type="cellIs" dxfId="578" priority="6676" operator="lessThan">
      <formula>15</formula>
    </cfRule>
    <cfRule type="cellIs" dxfId="577" priority="6677" operator="greaterThan">
      <formula>15</formula>
    </cfRule>
  </conditionalFormatting>
  <conditionalFormatting sqref="AX1054">
    <cfRule type="cellIs" dxfId="576" priority="6673" operator="lessThan">
      <formula>14.84375</formula>
    </cfRule>
    <cfRule type="cellIs" dxfId="575" priority="6674" operator="lessThan">
      <formula>15</formula>
    </cfRule>
  </conditionalFormatting>
  <conditionalFormatting sqref="AZ1054">
    <cfRule type="cellIs" dxfId="574" priority="6671" operator="lessThan">
      <formula>7</formula>
    </cfRule>
    <cfRule type="cellIs" dxfId="573" priority="6672" operator="lessThan">
      <formula>7</formula>
    </cfRule>
  </conditionalFormatting>
  <conditionalFormatting sqref="BB1054">
    <cfRule type="cellIs" dxfId="572" priority="6669" operator="lessThan">
      <formula>10</formula>
    </cfRule>
    <cfRule type="cellIs" dxfId="571" priority="6670" operator="lessThan">
      <formula>10</formula>
    </cfRule>
  </conditionalFormatting>
  <conditionalFormatting sqref="AX1054">
    <cfRule type="cellIs" dxfId="570" priority="6667" operator="lessThan">
      <formula>15</formula>
    </cfRule>
    <cfRule type="cellIs" dxfId="569" priority="6668" operator="greaterThan">
      <formula>15</formula>
    </cfRule>
  </conditionalFormatting>
  <conditionalFormatting sqref="AX1058">
    <cfRule type="cellIs" dxfId="568" priority="6664" operator="lessThan">
      <formula>14.84375</formula>
    </cfRule>
    <cfRule type="cellIs" dxfId="567" priority="6665" operator="lessThan">
      <formula>15</formula>
    </cfRule>
  </conditionalFormatting>
  <conditionalFormatting sqref="AZ1058">
    <cfRule type="cellIs" dxfId="566" priority="6662" operator="lessThan">
      <formula>7</formula>
    </cfRule>
    <cfRule type="cellIs" dxfId="565" priority="6663" operator="lessThan">
      <formula>7</formula>
    </cfRule>
  </conditionalFormatting>
  <conditionalFormatting sqref="BB1058">
    <cfRule type="cellIs" dxfId="564" priority="6660" operator="lessThan">
      <formula>10</formula>
    </cfRule>
    <cfRule type="cellIs" dxfId="563" priority="6661" operator="lessThan">
      <formula>10</formula>
    </cfRule>
  </conditionalFormatting>
  <conditionalFormatting sqref="AX1058">
    <cfRule type="cellIs" dxfId="562" priority="6658" operator="lessThan">
      <formula>15</formula>
    </cfRule>
    <cfRule type="cellIs" dxfId="561" priority="6659" operator="greaterThan">
      <formula>15</formula>
    </cfRule>
  </conditionalFormatting>
  <conditionalFormatting sqref="AX1057">
    <cfRule type="cellIs" dxfId="560" priority="6655" operator="lessThan">
      <formula>14.84375</formula>
    </cfRule>
    <cfRule type="cellIs" dxfId="559" priority="6656" operator="lessThan">
      <formula>15</formula>
    </cfRule>
  </conditionalFormatting>
  <conditionalFormatting sqref="AZ1057">
    <cfRule type="cellIs" dxfId="558" priority="6653" operator="lessThan">
      <formula>7</formula>
    </cfRule>
    <cfRule type="cellIs" dxfId="557" priority="6654" operator="lessThan">
      <formula>7</formula>
    </cfRule>
  </conditionalFormatting>
  <conditionalFormatting sqref="BB1057">
    <cfRule type="cellIs" dxfId="556" priority="6651" operator="lessThan">
      <formula>10</formula>
    </cfRule>
    <cfRule type="cellIs" dxfId="555" priority="6652" operator="lessThan">
      <formula>10</formula>
    </cfRule>
  </conditionalFormatting>
  <conditionalFormatting sqref="AX1057">
    <cfRule type="cellIs" dxfId="554" priority="6649" operator="lessThan">
      <formula>15</formula>
    </cfRule>
    <cfRule type="cellIs" dxfId="553" priority="6650" operator="greaterThan">
      <formula>15</formula>
    </cfRule>
  </conditionalFormatting>
  <conditionalFormatting sqref="AX1059">
    <cfRule type="cellIs" dxfId="552" priority="6646" operator="lessThan">
      <formula>14.84375</formula>
    </cfRule>
    <cfRule type="cellIs" dxfId="551" priority="6647" operator="lessThan">
      <formula>15</formula>
    </cfRule>
  </conditionalFormatting>
  <conditionalFormatting sqref="AZ1059">
    <cfRule type="cellIs" dxfId="550" priority="6644" operator="lessThan">
      <formula>7</formula>
    </cfRule>
    <cfRule type="cellIs" dxfId="549" priority="6645" operator="lessThan">
      <formula>7</formula>
    </cfRule>
  </conditionalFormatting>
  <conditionalFormatting sqref="BB1059">
    <cfRule type="cellIs" dxfId="548" priority="6642" operator="lessThan">
      <formula>10</formula>
    </cfRule>
    <cfRule type="cellIs" dxfId="547" priority="6643" operator="lessThan">
      <formula>10</formula>
    </cfRule>
  </conditionalFormatting>
  <conditionalFormatting sqref="AX1059">
    <cfRule type="cellIs" dxfId="546" priority="6640" operator="lessThan">
      <formula>15</formula>
    </cfRule>
    <cfRule type="cellIs" dxfId="545" priority="6641" operator="greaterThan">
      <formula>15</formula>
    </cfRule>
  </conditionalFormatting>
  <conditionalFormatting sqref="AX1060">
    <cfRule type="cellIs" dxfId="544" priority="6637" operator="lessThan">
      <formula>14.84375</formula>
    </cfRule>
    <cfRule type="cellIs" dxfId="543" priority="6638" operator="lessThan">
      <formula>15</formula>
    </cfRule>
  </conditionalFormatting>
  <conditionalFormatting sqref="AZ1060">
    <cfRule type="cellIs" dxfId="542" priority="6635" operator="lessThan">
      <formula>7</formula>
    </cfRule>
    <cfRule type="cellIs" dxfId="541" priority="6636" operator="lessThan">
      <formula>7</formula>
    </cfRule>
  </conditionalFormatting>
  <conditionalFormatting sqref="BB1060">
    <cfRule type="cellIs" dxfId="540" priority="6633" operator="lessThan">
      <formula>10</formula>
    </cfRule>
    <cfRule type="cellIs" dxfId="539" priority="6634" operator="lessThan">
      <formula>10</formula>
    </cfRule>
  </conditionalFormatting>
  <conditionalFormatting sqref="AX1060">
    <cfRule type="cellIs" dxfId="538" priority="6631" operator="lessThan">
      <formula>15</formula>
    </cfRule>
    <cfRule type="cellIs" dxfId="537" priority="6632" operator="greaterThan">
      <formula>15</formula>
    </cfRule>
  </conditionalFormatting>
  <conditionalFormatting sqref="AX1063">
    <cfRule type="cellIs" dxfId="536" priority="6628" operator="lessThan">
      <formula>14.84375</formula>
    </cfRule>
    <cfRule type="cellIs" dxfId="535" priority="6629" operator="lessThan">
      <formula>15</formula>
    </cfRule>
  </conditionalFormatting>
  <conditionalFormatting sqref="AZ1063">
    <cfRule type="cellIs" dxfId="534" priority="6626" operator="lessThan">
      <formula>7</formula>
    </cfRule>
    <cfRule type="cellIs" dxfId="533" priority="6627" operator="lessThan">
      <formula>7</formula>
    </cfRule>
  </conditionalFormatting>
  <conditionalFormatting sqref="BB1063">
    <cfRule type="cellIs" dxfId="532" priority="6624" operator="lessThan">
      <formula>10</formula>
    </cfRule>
    <cfRule type="cellIs" dxfId="531" priority="6625" operator="lessThan">
      <formula>10</formula>
    </cfRule>
  </conditionalFormatting>
  <conditionalFormatting sqref="AX1063">
    <cfRule type="cellIs" dxfId="530" priority="6622" operator="lessThan">
      <formula>15</formula>
    </cfRule>
    <cfRule type="cellIs" dxfId="529" priority="6623" operator="greaterThan">
      <formula>15</formula>
    </cfRule>
  </conditionalFormatting>
  <conditionalFormatting sqref="AX1062">
    <cfRule type="cellIs" dxfId="528" priority="6619" operator="lessThan">
      <formula>14.84375</formula>
    </cfRule>
    <cfRule type="cellIs" dxfId="527" priority="6620" operator="lessThan">
      <formula>15</formula>
    </cfRule>
  </conditionalFormatting>
  <conditionalFormatting sqref="AZ1062">
    <cfRule type="cellIs" dxfId="526" priority="6617" operator="lessThan">
      <formula>7</formula>
    </cfRule>
    <cfRule type="cellIs" dxfId="525" priority="6618" operator="lessThan">
      <formula>7</formula>
    </cfRule>
  </conditionalFormatting>
  <conditionalFormatting sqref="BB1062">
    <cfRule type="cellIs" dxfId="524" priority="6615" operator="lessThan">
      <formula>10</formula>
    </cfRule>
    <cfRule type="cellIs" dxfId="523" priority="6616" operator="lessThan">
      <formula>10</formula>
    </cfRule>
  </conditionalFormatting>
  <conditionalFormatting sqref="AX1062">
    <cfRule type="cellIs" dxfId="522" priority="6613" operator="lessThan">
      <formula>15</formula>
    </cfRule>
    <cfRule type="cellIs" dxfId="521" priority="6614" operator="greaterThan">
      <formula>15</formula>
    </cfRule>
  </conditionalFormatting>
  <conditionalFormatting sqref="AX1061">
    <cfRule type="cellIs" dxfId="520" priority="6610" operator="lessThan">
      <formula>14.84375</formula>
    </cfRule>
    <cfRule type="cellIs" dxfId="519" priority="6611" operator="lessThan">
      <formula>15</formula>
    </cfRule>
  </conditionalFormatting>
  <conditionalFormatting sqref="AZ1061">
    <cfRule type="cellIs" dxfId="518" priority="6608" operator="lessThan">
      <formula>7</formula>
    </cfRule>
    <cfRule type="cellIs" dxfId="517" priority="6609" operator="lessThan">
      <formula>7</formula>
    </cfRule>
  </conditionalFormatting>
  <conditionalFormatting sqref="BB1061">
    <cfRule type="cellIs" dxfId="516" priority="6606" operator="lessThan">
      <formula>10</formula>
    </cfRule>
    <cfRule type="cellIs" dxfId="515" priority="6607" operator="lessThan">
      <formula>10</formula>
    </cfRule>
  </conditionalFormatting>
  <conditionalFormatting sqref="AX1061">
    <cfRule type="cellIs" dxfId="514" priority="6604" operator="lessThan">
      <formula>15</formula>
    </cfRule>
    <cfRule type="cellIs" dxfId="513" priority="6605" operator="greaterThan">
      <formula>15</formula>
    </cfRule>
  </conditionalFormatting>
  <conditionalFormatting sqref="AX1064">
    <cfRule type="cellIs" dxfId="512" priority="6601" operator="lessThan">
      <formula>14.84375</formula>
    </cfRule>
    <cfRule type="cellIs" dxfId="511" priority="6602" operator="lessThan">
      <formula>15</formula>
    </cfRule>
  </conditionalFormatting>
  <conditionalFormatting sqref="AZ1064">
    <cfRule type="cellIs" dxfId="510" priority="6599" operator="lessThan">
      <formula>7</formula>
    </cfRule>
    <cfRule type="cellIs" dxfId="509" priority="6600" operator="lessThan">
      <formula>7</formula>
    </cfRule>
  </conditionalFormatting>
  <conditionalFormatting sqref="BB1064">
    <cfRule type="cellIs" dxfId="508" priority="6597" operator="lessThan">
      <formula>10</formula>
    </cfRule>
    <cfRule type="cellIs" dxfId="507" priority="6598" operator="lessThan">
      <formula>10</formula>
    </cfRule>
  </conditionalFormatting>
  <conditionalFormatting sqref="AX1064">
    <cfRule type="cellIs" dxfId="506" priority="6595" operator="lessThan">
      <formula>15</formula>
    </cfRule>
    <cfRule type="cellIs" dxfId="505" priority="6596" operator="greaterThan">
      <formula>15</formula>
    </cfRule>
  </conditionalFormatting>
  <conditionalFormatting sqref="AX1066">
    <cfRule type="cellIs" dxfId="504" priority="6592" operator="lessThan">
      <formula>14.84375</formula>
    </cfRule>
    <cfRule type="cellIs" dxfId="503" priority="6593" operator="lessThan">
      <formula>15</formula>
    </cfRule>
  </conditionalFormatting>
  <conditionalFormatting sqref="AZ1066">
    <cfRule type="cellIs" dxfId="502" priority="6590" operator="lessThan">
      <formula>7</formula>
    </cfRule>
    <cfRule type="cellIs" dxfId="501" priority="6591" operator="lessThan">
      <formula>7</formula>
    </cfRule>
  </conditionalFormatting>
  <conditionalFormatting sqref="BB1066">
    <cfRule type="cellIs" dxfId="500" priority="6588" operator="lessThan">
      <formula>10</formula>
    </cfRule>
    <cfRule type="cellIs" dxfId="499" priority="6589" operator="lessThan">
      <formula>10</formula>
    </cfRule>
  </conditionalFormatting>
  <conditionalFormatting sqref="AX1066">
    <cfRule type="cellIs" dxfId="498" priority="6586" operator="lessThan">
      <formula>15</formula>
    </cfRule>
    <cfRule type="cellIs" dxfId="497" priority="6587" operator="greaterThan">
      <formula>15</formula>
    </cfRule>
  </conditionalFormatting>
  <conditionalFormatting sqref="AX1065">
    <cfRule type="cellIs" dxfId="496" priority="6583" operator="lessThan">
      <formula>14.84375</formula>
    </cfRule>
    <cfRule type="cellIs" dxfId="495" priority="6584" operator="lessThan">
      <formula>15</formula>
    </cfRule>
  </conditionalFormatting>
  <conditionalFormatting sqref="AZ1065">
    <cfRule type="cellIs" dxfId="494" priority="6581" operator="lessThan">
      <formula>7</formula>
    </cfRule>
    <cfRule type="cellIs" dxfId="493" priority="6582" operator="lessThan">
      <formula>7</formula>
    </cfRule>
  </conditionalFormatting>
  <conditionalFormatting sqref="BB1065">
    <cfRule type="cellIs" dxfId="492" priority="6579" operator="lessThan">
      <formula>10</formula>
    </cfRule>
    <cfRule type="cellIs" dxfId="491" priority="6580" operator="lessThan">
      <formula>10</formula>
    </cfRule>
  </conditionalFormatting>
  <conditionalFormatting sqref="AX1065">
    <cfRule type="cellIs" dxfId="490" priority="6577" operator="lessThan">
      <formula>15</formula>
    </cfRule>
    <cfRule type="cellIs" dxfId="489" priority="6578" operator="greaterThan">
      <formula>15</formula>
    </cfRule>
  </conditionalFormatting>
  <conditionalFormatting sqref="AX1069">
    <cfRule type="cellIs" dxfId="488" priority="6574" operator="lessThan">
      <formula>14.84375</formula>
    </cfRule>
    <cfRule type="cellIs" dxfId="487" priority="6575" operator="lessThan">
      <formula>15</formula>
    </cfRule>
  </conditionalFormatting>
  <conditionalFormatting sqref="AZ1069">
    <cfRule type="cellIs" dxfId="486" priority="6572" operator="lessThan">
      <formula>7</formula>
    </cfRule>
    <cfRule type="cellIs" dxfId="485" priority="6573" operator="lessThan">
      <formula>7</formula>
    </cfRule>
  </conditionalFormatting>
  <conditionalFormatting sqref="BB1069">
    <cfRule type="cellIs" dxfId="484" priority="6570" operator="lessThan">
      <formula>10</formula>
    </cfRule>
    <cfRule type="cellIs" dxfId="483" priority="6571" operator="lessThan">
      <formula>10</formula>
    </cfRule>
  </conditionalFormatting>
  <conditionalFormatting sqref="AX1069">
    <cfRule type="cellIs" dxfId="482" priority="6568" operator="lessThan">
      <formula>15</formula>
    </cfRule>
    <cfRule type="cellIs" dxfId="481" priority="6569" operator="greaterThan">
      <formula>15</formula>
    </cfRule>
  </conditionalFormatting>
  <conditionalFormatting sqref="AX1068">
    <cfRule type="cellIs" dxfId="480" priority="6565" operator="lessThan">
      <formula>14.84375</formula>
    </cfRule>
    <cfRule type="cellIs" dxfId="479" priority="6566" operator="lessThan">
      <formula>15</formula>
    </cfRule>
  </conditionalFormatting>
  <conditionalFormatting sqref="AZ1068">
    <cfRule type="cellIs" dxfId="478" priority="6563" operator="lessThan">
      <formula>7</formula>
    </cfRule>
    <cfRule type="cellIs" dxfId="477" priority="6564" operator="lessThan">
      <formula>7</formula>
    </cfRule>
  </conditionalFormatting>
  <conditionalFormatting sqref="BB1068">
    <cfRule type="cellIs" dxfId="476" priority="6561" operator="lessThan">
      <formula>10</formula>
    </cfRule>
    <cfRule type="cellIs" dxfId="475" priority="6562" operator="lessThan">
      <formula>10</formula>
    </cfRule>
  </conditionalFormatting>
  <conditionalFormatting sqref="AX1068">
    <cfRule type="cellIs" dxfId="474" priority="6559" operator="lessThan">
      <formula>15</formula>
    </cfRule>
    <cfRule type="cellIs" dxfId="473" priority="6560" operator="greaterThan">
      <formula>15</formula>
    </cfRule>
  </conditionalFormatting>
  <conditionalFormatting sqref="AX1067">
    <cfRule type="cellIs" dxfId="472" priority="6556" operator="lessThan">
      <formula>14.84375</formula>
    </cfRule>
    <cfRule type="cellIs" dxfId="471" priority="6557" operator="lessThan">
      <formula>15</formula>
    </cfRule>
  </conditionalFormatting>
  <conditionalFormatting sqref="AZ1067">
    <cfRule type="cellIs" dxfId="470" priority="6554" operator="lessThan">
      <formula>7</formula>
    </cfRule>
    <cfRule type="cellIs" dxfId="469" priority="6555" operator="lessThan">
      <formula>7</formula>
    </cfRule>
  </conditionalFormatting>
  <conditionalFormatting sqref="BB1067">
    <cfRule type="cellIs" dxfId="468" priority="6552" operator="lessThan">
      <formula>10</formula>
    </cfRule>
    <cfRule type="cellIs" dxfId="467" priority="6553" operator="lessThan">
      <formula>10</formula>
    </cfRule>
  </conditionalFormatting>
  <conditionalFormatting sqref="AX1067">
    <cfRule type="cellIs" dxfId="466" priority="6550" operator="lessThan">
      <formula>15</formula>
    </cfRule>
    <cfRule type="cellIs" dxfId="465" priority="6551" operator="greaterThan">
      <formula>15</formula>
    </cfRule>
  </conditionalFormatting>
  <conditionalFormatting sqref="AX1074">
    <cfRule type="cellIs" dxfId="464" priority="6547" operator="lessThan">
      <formula>14.84375</formula>
    </cfRule>
    <cfRule type="cellIs" dxfId="463" priority="6548" operator="lessThan">
      <formula>15</formula>
    </cfRule>
  </conditionalFormatting>
  <conditionalFormatting sqref="AZ1074">
    <cfRule type="cellIs" dxfId="462" priority="6545" operator="lessThan">
      <formula>7</formula>
    </cfRule>
    <cfRule type="cellIs" dxfId="461" priority="6546" operator="lessThan">
      <formula>7</formula>
    </cfRule>
  </conditionalFormatting>
  <conditionalFormatting sqref="BB1074">
    <cfRule type="cellIs" dxfId="460" priority="6543" operator="lessThan">
      <formula>10</formula>
    </cfRule>
    <cfRule type="cellIs" dxfId="459" priority="6544" operator="lessThan">
      <formula>10</formula>
    </cfRule>
  </conditionalFormatting>
  <conditionalFormatting sqref="AX1074">
    <cfRule type="cellIs" dxfId="458" priority="6541" operator="lessThan">
      <formula>15</formula>
    </cfRule>
    <cfRule type="cellIs" dxfId="457" priority="6542" operator="greaterThan">
      <formula>15</formula>
    </cfRule>
  </conditionalFormatting>
  <conditionalFormatting sqref="AX1073">
    <cfRule type="cellIs" dxfId="456" priority="6538" operator="lessThan">
      <formula>14.84375</formula>
    </cfRule>
    <cfRule type="cellIs" dxfId="455" priority="6539" operator="lessThan">
      <formula>15</formula>
    </cfRule>
  </conditionalFormatting>
  <conditionalFormatting sqref="AZ1073">
    <cfRule type="cellIs" dxfId="454" priority="6536" operator="lessThan">
      <formula>7</formula>
    </cfRule>
    <cfRule type="cellIs" dxfId="453" priority="6537" operator="lessThan">
      <formula>7</formula>
    </cfRule>
  </conditionalFormatting>
  <conditionalFormatting sqref="BB1073">
    <cfRule type="cellIs" dxfId="452" priority="6534" operator="lessThan">
      <formula>10</formula>
    </cfRule>
    <cfRule type="cellIs" dxfId="451" priority="6535" operator="lessThan">
      <formula>10</formula>
    </cfRule>
  </conditionalFormatting>
  <conditionalFormatting sqref="AX1073">
    <cfRule type="cellIs" dxfId="450" priority="6532" operator="lessThan">
      <formula>15</formula>
    </cfRule>
    <cfRule type="cellIs" dxfId="449" priority="6533" operator="greaterThan">
      <formula>15</formula>
    </cfRule>
  </conditionalFormatting>
  <conditionalFormatting sqref="AX1072">
    <cfRule type="cellIs" dxfId="448" priority="6529" operator="lessThan">
      <formula>14.84375</formula>
    </cfRule>
    <cfRule type="cellIs" dxfId="447" priority="6530" operator="lessThan">
      <formula>15</formula>
    </cfRule>
  </conditionalFormatting>
  <conditionalFormatting sqref="AZ1072">
    <cfRule type="cellIs" dxfId="446" priority="6527" operator="lessThan">
      <formula>7</formula>
    </cfRule>
    <cfRule type="cellIs" dxfId="445" priority="6528" operator="lessThan">
      <formula>7</formula>
    </cfRule>
  </conditionalFormatting>
  <conditionalFormatting sqref="BB1072">
    <cfRule type="cellIs" dxfId="444" priority="6525" operator="lessThan">
      <formula>10</formula>
    </cfRule>
    <cfRule type="cellIs" dxfId="443" priority="6526" operator="lessThan">
      <formula>10</formula>
    </cfRule>
  </conditionalFormatting>
  <conditionalFormatting sqref="AX1072">
    <cfRule type="cellIs" dxfId="442" priority="6523" operator="lessThan">
      <formula>15</formula>
    </cfRule>
    <cfRule type="cellIs" dxfId="441" priority="6524" operator="greaterThan">
      <formula>15</formula>
    </cfRule>
  </conditionalFormatting>
  <conditionalFormatting sqref="AX1071">
    <cfRule type="cellIs" dxfId="440" priority="6520" operator="lessThan">
      <formula>14.84375</formula>
    </cfRule>
    <cfRule type="cellIs" dxfId="439" priority="6521" operator="lessThan">
      <formula>15</formula>
    </cfRule>
  </conditionalFormatting>
  <conditionalFormatting sqref="AZ1071">
    <cfRule type="cellIs" dxfId="438" priority="6518" operator="lessThan">
      <formula>7</formula>
    </cfRule>
    <cfRule type="cellIs" dxfId="437" priority="6519" operator="lessThan">
      <formula>7</formula>
    </cfRule>
  </conditionalFormatting>
  <conditionalFormatting sqref="BB1071">
    <cfRule type="cellIs" dxfId="436" priority="6516" operator="lessThan">
      <formula>10</formula>
    </cfRule>
    <cfRule type="cellIs" dxfId="435" priority="6517" operator="lessThan">
      <formula>10</formula>
    </cfRule>
  </conditionalFormatting>
  <conditionalFormatting sqref="AX1071">
    <cfRule type="cellIs" dxfId="434" priority="6514" operator="lessThan">
      <formula>15</formula>
    </cfRule>
    <cfRule type="cellIs" dxfId="433" priority="6515" operator="greaterThan">
      <formula>15</formula>
    </cfRule>
  </conditionalFormatting>
  <conditionalFormatting sqref="AX1070">
    <cfRule type="cellIs" dxfId="432" priority="6511" operator="lessThan">
      <formula>14.84375</formula>
    </cfRule>
    <cfRule type="cellIs" dxfId="431" priority="6512" operator="lessThan">
      <formula>15</formula>
    </cfRule>
  </conditionalFormatting>
  <conditionalFormatting sqref="AZ1070">
    <cfRule type="cellIs" dxfId="430" priority="6509" operator="lessThan">
      <formula>7</formula>
    </cfRule>
    <cfRule type="cellIs" dxfId="429" priority="6510" operator="lessThan">
      <formula>7</formula>
    </cfRule>
  </conditionalFormatting>
  <conditionalFormatting sqref="BB1070">
    <cfRule type="cellIs" dxfId="428" priority="6507" operator="lessThan">
      <formula>10</formula>
    </cfRule>
    <cfRule type="cellIs" dxfId="427" priority="6508" operator="lessThan">
      <formula>10</formula>
    </cfRule>
  </conditionalFormatting>
  <conditionalFormatting sqref="AX1070">
    <cfRule type="cellIs" dxfId="426" priority="6505" operator="lessThan">
      <formula>15</formula>
    </cfRule>
    <cfRule type="cellIs" dxfId="425" priority="6506" operator="greaterThan">
      <formula>15</formula>
    </cfRule>
  </conditionalFormatting>
  <conditionalFormatting sqref="AX1077">
    <cfRule type="cellIs" dxfId="424" priority="6502" operator="lessThan">
      <formula>14.84375</formula>
    </cfRule>
    <cfRule type="cellIs" dxfId="423" priority="6503" operator="lessThan">
      <formula>15</formula>
    </cfRule>
  </conditionalFormatting>
  <conditionalFormatting sqref="AZ1077">
    <cfRule type="cellIs" dxfId="422" priority="6500" operator="lessThan">
      <formula>7</formula>
    </cfRule>
    <cfRule type="cellIs" dxfId="421" priority="6501" operator="lessThan">
      <formula>7</formula>
    </cfRule>
  </conditionalFormatting>
  <conditionalFormatting sqref="BB1077">
    <cfRule type="cellIs" dxfId="420" priority="6498" operator="lessThan">
      <formula>10</formula>
    </cfRule>
    <cfRule type="cellIs" dxfId="419" priority="6499" operator="lessThan">
      <formula>10</formula>
    </cfRule>
  </conditionalFormatting>
  <conditionalFormatting sqref="AX1077">
    <cfRule type="cellIs" dxfId="418" priority="6496" operator="lessThan">
      <formula>15</formula>
    </cfRule>
    <cfRule type="cellIs" dxfId="417" priority="6497" operator="greaterThan">
      <formula>15</formula>
    </cfRule>
  </conditionalFormatting>
  <conditionalFormatting sqref="AX1076">
    <cfRule type="cellIs" dxfId="416" priority="6493" operator="lessThan">
      <formula>14.84375</formula>
    </cfRule>
    <cfRule type="cellIs" dxfId="415" priority="6494" operator="lessThan">
      <formula>15</formula>
    </cfRule>
  </conditionalFormatting>
  <conditionalFormatting sqref="AZ1076">
    <cfRule type="cellIs" dxfId="414" priority="6491" operator="lessThan">
      <formula>7</formula>
    </cfRule>
    <cfRule type="cellIs" dxfId="413" priority="6492" operator="lessThan">
      <formula>7</formula>
    </cfRule>
  </conditionalFormatting>
  <conditionalFormatting sqref="BB1076">
    <cfRule type="cellIs" dxfId="412" priority="6489" operator="lessThan">
      <formula>10</formula>
    </cfRule>
    <cfRule type="cellIs" dxfId="411" priority="6490" operator="lessThan">
      <formula>10</formula>
    </cfRule>
  </conditionalFormatting>
  <conditionalFormatting sqref="AX1076">
    <cfRule type="cellIs" dxfId="410" priority="6487" operator="lessThan">
      <formula>15</formula>
    </cfRule>
    <cfRule type="cellIs" dxfId="409" priority="6488" operator="greaterThan">
      <formula>15</formula>
    </cfRule>
  </conditionalFormatting>
  <conditionalFormatting sqref="AX1075">
    <cfRule type="cellIs" dxfId="408" priority="6484" operator="lessThan">
      <formula>14.84375</formula>
    </cfRule>
    <cfRule type="cellIs" dxfId="407" priority="6485" operator="lessThan">
      <formula>15</formula>
    </cfRule>
  </conditionalFormatting>
  <conditionalFormatting sqref="AZ1075">
    <cfRule type="cellIs" dxfId="406" priority="6482" operator="lessThan">
      <formula>7</formula>
    </cfRule>
    <cfRule type="cellIs" dxfId="405" priority="6483" operator="lessThan">
      <formula>7</formula>
    </cfRule>
  </conditionalFormatting>
  <conditionalFormatting sqref="BB1075">
    <cfRule type="cellIs" dxfId="404" priority="6480" operator="lessThan">
      <formula>10</formula>
    </cfRule>
    <cfRule type="cellIs" dxfId="403" priority="6481" operator="lessThan">
      <formula>10</formula>
    </cfRule>
  </conditionalFormatting>
  <conditionalFormatting sqref="AX1075">
    <cfRule type="cellIs" dxfId="402" priority="6478" operator="lessThan">
      <formula>15</formula>
    </cfRule>
    <cfRule type="cellIs" dxfId="401" priority="6479" operator="greaterThan">
      <formula>15</formula>
    </cfRule>
  </conditionalFormatting>
  <conditionalFormatting sqref="AX1079">
    <cfRule type="cellIs" dxfId="400" priority="6475" operator="lessThan">
      <formula>14.84375</formula>
    </cfRule>
    <cfRule type="cellIs" dxfId="399" priority="6476" operator="lessThan">
      <formula>15</formula>
    </cfRule>
  </conditionalFormatting>
  <conditionalFormatting sqref="AZ1079">
    <cfRule type="cellIs" dxfId="398" priority="6473" operator="lessThan">
      <formula>7</formula>
    </cfRule>
    <cfRule type="cellIs" dxfId="397" priority="6474" operator="lessThan">
      <formula>7</formula>
    </cfRule>
  </conditionalFormatting>
  <conditionalFormatting sqref="BB1079">
    <cfRule type="cellIs" dxfId="396" priority="6471" operator="lessThan">
      <formula>10</formula>
    </cfRule>
    <cfRule type="cellIs" dxfId="395" priority="6472" operator="lessThan">
      <formula>10</formula>
    </cfRule>
  </conditionalFormatting>
  <conditionalFormatting sqref="AX1079">
    <cfRule type="cellIs" dxfId="394" priority="6469" operator="lessThan">
      <formula>15</formula>
    </cfRule>
    <cfRule type="cellIs" dxfId="393" priority="6470" operator="greaterThan">
      <formula>15</formula>
    </cfRule>
  </conditionalFormatting>
  <conditionalFormatting sqref="AX1078">
    <cfRule type="cellIs" dxfId="392" priority="6466" operator="lessThan">
      <formula>14.84375</formula>
    </cfRule>
    <cfRule type="cellIs" dxfId="391" priority="6467" operator="lessThan">
      <formula>15</formula>
    </cfRule>
  </conditionalFormatting>
  <conditionalFormatting sqref="AZ1078">
    <cfRule type="cellIs" dxfId="390" priority="6464" operator="lessThan">
      <formula>7</formula>
    </cfRule>
    <cfRule type="cellIs" dxfId="389" priority="6465" operator="lessThan">
      <formula>7</formula>
    </cfRule>
  </conditionalFormatting>
  <conditionalFormatting sqref="BB1078">
    <cfRule type="cellIs" dxfId="388" priority="6462" operator="lessThan">
      <formula>10</formula>
    </cfRule>
    <cfRule type="cellIs" dxfId="387" priority="6463" operator="lessThan">
      <formula>10</formula>
    </cfRule>
  </conditionalFormatting>
  <conditionalFormatting sqref="AX1078">
    <cfRule type="cellIs" dxfId="386" priority="6460" operator="lessThan">
      <formula>15</formula>
    </cfRule>
    <cfRule type="cellIs" dxfId="385" priority="6461" operator="greaterThan">
      <formula>15</formula>
    </cfRule>
  </conditionalFormatting>
  <conditionalFormatting sqref="AX1085">
    <cfRule type="cellIs" dxfId="384" priority="6457" operator="lessThan">
      <formula>14.84375</formula>
    </cfRule>
    <cfRule type="cellIs" dxfId="383" priority="6458" operator="lessThan">
      <formula>15</formula>
    </cfRule>
  </conditionalFormatting>
  <conditionalFormatting sqref="AZ1085">
    <cfRule type="cellIs" dxfId="382" priority="6455" operator="lessThan">
      <formula>7</formula>
    </cfRule>
    <cfRule type="cellIs" dxfId="381" priority="6456" operator="lessThan">
      <formula>7</formula>
    </cfRule>
  </conditionalFormatting>
  <conditionalFormatting sqref="BB1085">
    <cfRule type="cellIs" dxfId="380" priority="6453" operator="lessThan">
      <formula>10</formula>
    </cfRule>
    <cfRule type="cellIs" dxfId="379" priority="6454" operator="lessThan">
      <formula>10</formula>
    </cfRule>
  </conditionalFormatting>
  <conditionalFormatting sqref="AX1085">
    <cfRule type="cellIs" dxfId="378" priority="6451" operator="lessThan">
      <formula>15</formula>
    </cfRule>
    <cfRule type="cellIs" dxfId="377" priority="6452" operator="greaterThan">
      <formula>15</formula>
    </cfRule>
  </conditionalFormatting>
  <conditionalFormatting sqref="AX1086">
    <cfRule type="cellIs" dxfId="376" priority="6448" operator="lessThan">
      <formula>14.84375</formula>
    </cfRule>
    <cfRule type="cellIs" dxfId="375" priority="6449" operator="lessThan">
      <formula>15</formula>
    </cfRule>
  </conditionalFormatting>
  <conditionalFormatting sqref="AZ1086">
    <cfRule type="cellIs" dxfId="374" priority="6446" operator="lessThan">
      <formula>7</formula>
    </cfRule>
    <cfRule type="cellIs" dxfId="373" priority="6447" operator="lessThan">
      <formula>7</formula>
    </cfRule>
  </conditionalFormatting>
  <conditionalFormatting sqref="BB1086">
    <cfRule type="cellIs" dxfId="372" priority="6444" operator="lessThan">
      <formula>10</formula>
    </cfRule>
    <cfRule type="cellIs" dxfId="371" priority="6445" operator="lessThan">
      <formula>10</formula>
    </cfRule>
  </conditionalFormatting>
  <conditionalFormatting sqref="AX1086">
    <cfRule type="cellIs" dxfId="370" priority="6442" operator="lessThan">
      <formula>15</formula>
    </cfRule>
    <cfRule type="cellIs" dxfId="369" priority="6443" operator="greaterThan">
      <formula>15</formula>
    </cfRule>
  </conditionalFormatting>
  <conditionalFormatting sqref="AX1087">
    <cfRule type="cellIs" dxfId="368" priority="6439" operator="lessThan">
      <formula>14.84375</formula>
    </cfRule>
    <cfRule type="cellIs" dxfId="367" priority="6440" operator="lessThan">
      <formula>15</formula>
    </cfRule>
  </conditionalFormatting>
  <conditionalFormatting sqref="AZ1087">
    <cfRule type="cellIs" dxfId="366" priority="6437" operator="lessThan">
      <formula>7</formula>
    </cfRule>
    <cfRule type="cellIs" dxfId="365" priority="6438" operator="lessThan">
      <formula>7</formula>
    </cfRule>
  </conditionalFormatting>
  <conditionalFormatting sqref="BB1087">
    <cfRule type="cellIs" dxfId="364" priority="6435" operator="lessThan">
      <formula>10</formula>
    </cfRule>
    <cfRule type="cellIs" dxfId="363" priority="6436" operator="lessThan">
      <formula>10</formula>
    </cfRule>
  </conditionalFormatting>
  <conditionalFormatting sqref="AX1087">
    <cfRule type="cellIs" dxfId="362" priority="6433" operator="lessThan">
      <formula>15</formula>
    </cfRule>
    <cfRule type="cellIs" dxfId="361" priority="6434" operator="greaterThan">
      <formula>15</formula>
    </cfRule>
  </conditionalFormatting>
  <conditionalFormatting sqref="AX1080">
    <cfRule type="cellIs" dxfId="360" priority="6430" operator="lessThan">
      <formula>14.84375</formula>
    </cfRule>
    <cfRule type="cellIs" dxfId="359" priority="6431" operator="lessThan">
      <formula>15</formula>
    </cfRule>
  </conditionalFormatting>
  <conditionalFormatting sqref="AZ1080">
    <cfRule type="cellIs" dxfId="358" priority="6428" operator="lessThan">
      <formula>7</formula>
    </cfRule>
    <cfRule type="cellIs" dxfId="357" priority="6429" operator="lessThan">
      <formula>7</formula>
    </cfRule>
  </conditionalFormatting>
  <conditionalFormatting sqref="BB1080">
    <cfRule type="cellIs" dxfId="356" priority="6426" operator="lessThan">
      <formula>10</formula>
    </cfRule>
    <cfRule type="cellIs" dxfId="355" priority="6427" operator="lessThan">
      <formula>10</formula>
    </cfRule>
  </conditionalFormatting>
  <conditionalFormatting sqref="AX1080">
    <cfRule type="cellIs" dxfId="354" priority="6424" operator="lessThan">
      <formula>15</formula>
    </cfRule>
    <cfRule type="cellIs" dxfId="353" priority="6425" operator="greaterThan">
      <formula>15</formula>
    </cfRule>
  </conditionalFormatting>
  <conditionalFormatting sqref="AX1081">
    <cfRule type="cellIs" dxfId="352" priority="6421" operator="lessThan">
      <formula>14.84375</formula>
    </cfRule>
    <cfRule type="cellIs" dxfId="351" priority="6422" operator="lessThan">
      <formula>15</formula>
    </cfRule>
  </conditionalFormatting>
  <conditionalFormatting sqref="AZ1081">
    <cfRule type="cellIs" dxfId="350" priority="6419" operator="lessThan">
      <formula>7</formula>
    </cfRule>
    <cfRule type="cellIs" dxfId="349" priority="6420" operator="lessThan">
      <formula>7</formula>
    </cfRule>
  </conditionalFormatting>
  <conditionalFormatting sqref="BB1081">
    <cfRule type="cellIs" dxfId="348" priority="6417" operator="lessThan">
      <formula>10</formula>
    </cfRule>
    <cfRule type="cellIs" dxfId="347" priority="6418" operator="lessThan">
      <formula>10</formula>
    </cfRule>
  </conditionalFormatting>
  <conditionalFormatting sqref="AX1081">
    <cfRule type="cellIs" dxfId="346" priority="6415" operator="lessThan">
      <formula>15</formula>
    </cfRule>
    <cfRule type="cellIs" dxfId="345" priority="6416" operator="greaterThan">
      <formula>15</formula>
    </cfRule>
  </conditionalFormatting>
  <conditionalFormatting sqref="AX1082">
    <cfRule type="cellIs" dxfId="344" priority="6412" operator="lessThan">
      <formula>14.84375</formula>
    </cfRule>
    <cfRule type="cellIs" dxfId="343" priority="6413" operator="lessThan">
      <formula>15</formula>
    </cfRule>
  </conditionalFormatting>
  <conditionalFormatting sqref="AZ1082">
    <cfRule type="cellIs" dxfId="342" priority="6410" operator="lessThan">
      <formula>7</formula>
    </cfRule>
    <cfRule type="cellIs" dxfId="341" priority="6411" operator="lessThan">
      <formula>7</formula>
    </cfRule>
  </conditionalFormatting>
  <conditionalFormatting sqref="BB1082">
    <cfRule type="cellIs" dxfId="340" priority="6408" operator="lessThan">
      <formula>10</formula>
    </cfRule>
    <cfRule type="cellIs" dxfId="339" priority="6409" operator="lessThan">
      <formula>10</formula>
    </cfRule>
  </conditionalFormatting>
  <conditionalFormatting sqref="AX1082">
    <cfRule type="cellIs" dxfId="338" priority="6406" operator="lessThan">
      <formula>15</formula>
    </cfRule>
    <cfRule type="cellIs" dxfId="337" priority="6407" operator="greaterThan">
      <formula>15</formula>
    </cfRule>
  </conditionalFormatting>
  <conditionalFormatting sqref="AX1083">
    <cfRule type="cellIs" dxfId="336" priority="6403" operator="lessThan">
      <formula>14.84375</formula>
    </cfRule>
    <cfRule type="cellIs" dxfId="335" priority="6404" operator="lessThan">
      <formula>15</formula>
    </cfRule>
  </conditionalFormatting>
  <conditionalFormatting sqref="AZ1083">
    <cfRule type="cellIs" dxfId="334" priority="6401" operator="lessThan">
      <formula>7</formula>
    </cfRule>
    <cfRule type="cellIs" dxfId="333" priority="6402" operator="lessThan">
      <formula>7</formula>
    </cfRule>
  </conditionalFormatting>
  <conditionalFormatting sqref="BB1083">
    <cfRule type="cellIs" dxfId="332" priority="6399" operator="lessThan">
      <formula>10</formula>
    </cfRule>
    <cfRule type="cellIs" dxfId="331" priority="6400" operator="lessThan">
      <formula>10</formula>
    </cfRule>
  </conditionalFormatting>
  <conditionalFormatting sqref="AX1083">
    <cfRule type="cellIs" dxfId="330" priority="6397" operator="lessThan">
      <formula>15</formula>
    </cfRule>
    <cfRule type="cellIs" dxfId="329" priority="6398" operator="greaterThan">
      <formula>15</formula>
    </cfRule>
  </conditionalFormatting>
  <conditionalFormatting sqref="AX1084">
    <cfRule type="cellIs" dxfId="328" priority="6394" operator="lessThan">
      <formula>14.84375</formula>
    </cfRule>
    <cfRule type="cellIs" dxfId="327" priority="6395" operator="lessThan">
      <formula>15</formula>
    </cfRule>
  </conditionalFormatting>
  <conditionalFormatting sqref="AZ1084">
    <cfRule type="cellIs" dxfId="326" priority="6392" operator="lessThan">
      <formula>7</formula>
    </cfRule>
    <cfRule type="cellIs" dxfId="325" priority="6393" operator="lessThan">
      <formula>7</formula>
    </cfRule>
  </conditionalFormatting>
  <conditionalFormatting sqref="BB1084">
    <cfRule type="cellIs" dxfId="324" priority="6390" operator="lessThan">
      <formula>10</formula>
    </cfRule>
    <cfRule type="cellIs" dxfId="323" priority="6391" operator="lessThan">
      <formula>10</formula>
    </cfRule>
  </conditionalFormatting>
  <conditionalFormatting sqref="AX1084">
    <cfRule type="cellIs" dxfId="322" priority="6388" operator="lessThan">
      <formula>15</formula>
    </cfRule>
    <cfRule type="cellIs" dxfId="321" priority="6389" operator="greaterThan">
      <formula>15</formula>
    </cfRule>
  </conditionalFormatting>
  <conditionalFormatting sqref="AX1088:AX1122">
    <cfRule type="cellIs" dxfId="320" priority="6385" operator="lessThan">
      <formula>14.84375</formula>
    </cfRule>
    <cfRule type="cellIs" dxfId="319" priority="6386" operator="lessThan">
      <formula>15</formula>
    </cfRule>
  </conditionalFormatting>
  <conditionalFormatting sqref="AZ1088:AZ1122">
    <cfRule type="cellIs" dxfId="318" priority="6383" operator="lessThan">
      <formula>7</formula>
    </cfRule>
    <cfRule type="cellIs" dxfId="317" priority="6384" operator="lessThan">
      <formula>7</formula>
    </cfRule>
  </conditionalFormatting>
  <conditionalFormatting sqref="BB1088:BB1122">
    <cfRule type="cellIs" dxfId="316" priority="6381" operator="lessThan">
      <formula>10</formula>
    </cfRule>
    <cfRule type="cellIs" dxfId="315" priority="6382" operator="lessThan">
      <formula>10</formula>
    </cfRule>
  </conditionalFormatting>
  <conditionalFormatting sqref="AX1088:AX1122">
    <cfRule type="cellIs" dxfId="314" priority="6379" operator="lessThan">
      <formula>15</formula>
    </cfRule>
    <cfRule type="cellIs" dxfId="313" priority="6380" operator="greaterThan">
      <formula>15</formula>
    </cfRule>
  </conditionalFormatting>
  <conditionalFormatting sqref="AX1124">
    <cfRule type="cellIs" dxfId="312" priority="6376" operator="lessThan">
      <formula>14.84375</formula>
    </cfRule>
    <cfRule type="cellIs" dxfId="311" priority="6377" operator="lessThan">
      <formula>15</formula>
    </cfRule>
  </conditionalFormatting>
  <conditionalFormatting sqref="AZ1124">
    <cfRule type="cellIs" dxfId="310" priority="6374" operator="lessThan">
      <formula>7</formula>
    </cfRule>
    <cfRule type="cellIs" dxfId="309" priority="6375" operator="lessThan">
      <formula>7</formula>
    </cfRule>
  </conditionalFormatting>
  <conditionalFormatting sqref="BB1124">
    <cfRule type="cellIs" dxfId="308" priority="6372" operator="lessThan">
      <formula>10</formula>
    </cfRule>
    <cfRule type="cellIs" dxfId="307" priority="6373" operator="lessThan">
      <formula>10</formula>
    </cfRule>
  </conditionalFormatting>
  <conditionalFormatting sqref="AX1124">
    <cfRule type="cellIs" dxfId="306" priority="6370" operator="lessThan">
      <formula>15</formula>
    </cfRule>
    <cfRule type="cellIs" dxfId="305" priority="6371" operator="greaterThan">
      <formula>15</formula>
    </cfRule>
  </conditionalFormatting>
  <conditionalFormatting sqref="AX1123">
    <cfRule type="cellIs" dxfId="304" priority="6367" operator="lessThan">
      <formula>14.84375</formula>
    </cfRule>
    <cfRule type="cellIs" dxfId="303" priority="6368" operator="lessThan">
      <formula>15</formula>
    </cfRule>
  </conditionalFormatting>
  <conditionalFormatting sqref="AZ1123">
    <cfRule type="cellIs" dxfId="302" priority="6365" operator="lessThan">
      <formula>7</formula>
    </cfRule>
    <cfRule type="cellIs" dxfId="301" priority="6366" operator="lessThan">
      <formula>7</formula>
    </cfRule>
  </conditionalFormatting>
  <conditionalFormatting sqref="BB1123">
    <cfRule type="cellIs" dxfId="300" priority="6363" operator="lessThan">
      <formula>10</formula>
    </cfRule>
    <cfRule type="cellIs" dxfId="299" priority="6364" operator="lessThan">
      <formula>10</formula>
    </cfRule>
  </conditionalFormatting>
  <conditionalFormatting sqref="AX1123">
    <cfRule type="cellIs" dxfId="298" priority="6361" operator="lessThan">
      <formula>15</formula>
    </cfRule>
    <cfRule type="cellIs" dxfId="297" priority="6362" operator="greaterThan">
      <formula>15</formula>
    </cfRule>
  </conditionalFormatting>
  <conditionalFormatting sqref="AX1125">
    <cfRule type="cellIs" dxfId="296" priority="6358" operator="lessThan">
      <formula>14.84375</formula>
    </cfRule>
    <cfRule type="cellIs" dxfId="295" priority="6359" operator="lessThan">
      <formula>15</formula>
    </cfRule>
  </conditionalFormatting>
  <conditionalFormatting sqref="AZ1125">
    <cfRule type="cellIs" dxfId="294" priority="6356" operator="lessThan">
      <formula>7</formula>
    </cfRule>
    <cfRule type="cellIs" dxfId="293" priority="6357" operator="lessThan">
      <formula>7</formula>
    </cfRule>
  </conditionalFormatting>
  <conditionalFormatting sqref="BB1125">
    <cfRule type="cellIs" dxfId="292" priority="6354" operator="lessThan">
      <formula>10</formula>
    </cfRule>
    <cfRule type="cellIs" dxfId="291" priority="6355" operator="lessThan">
      <formula>10</formula>
    </cfRule>
  </conditionalFormatting>
  <conditionalFormatting sqref="AX1125">
    <cfRule type="cellIs" dxfId="290" priority="6352" operator="lessThan">
      <formula>15</formula>
    </cfRule>
    <cfRule type="cellIs" dxfId="289" priority="6353" operator="greaterThan">
      <formula>15</formula>
    </cfRule>
  </conditionalFormatting>
  <conditionalFormatting sqref="AX1126">
    <cfRule type="cellIs" dxfId="288" priority="6349" operator="lessThan">
      <formula>14.84375</formula>
    </cfRule>
    <cfRule type="cellIs" dxfId="287" priority="6350" operator="lessThan">
      <formula>15</formula>
    </cfRule>
  </conditionalFormatting>
  <conditionalFormatting sqref="AZ1126">
    <cfRule type="cellIs" dxfId="286" priority="6347" operator="lessThan">
      <formula>7</formula>
    </cfRule>
    <cfRule type="cellIs" dxfId="285" priority="6348" operator="lessThan">
      <formula>7</formula>
    </cfRule>
  </conditionalFormatting>
  <conditionalFormatting sqref="BB1126">
    <cfRule type="cellIs" dxfId="284" priority="6345" operator="lessThan">
      <formula>10</formula>
    </cfRule>
    <cfRule type="cellIs" dxfId="283" priority="6346" operator="lessThan">
      <formula>10</formula>
    </cfRule>
  </conditionalFormatting>
  <conditionalFormatting sqref="AX1126">
    <cfRule type="cellIs" dxfId="282" priority="6343" operator="lessThan">
      <formula>15</formula>
    </cfRule>
    <cfRule type="cellIs" dxfId="281" priority="6344" operator="greaterThan">
      <formula>15</formula>
    </cfRule>
  </conditionalFormatting>
  <conditionalFormatting sqref="AX1129">
    <cfRule type="cellIs" dxfId="280" priority="6340" operator="lessThan">
      <formula>14.84375</formula>
    </cfRule>
    <cfRule type="cellIs" dxfId="279" priority="6341" operator="lessThan">
      <formula>15</formula>
    </cfRule>
  </conditionalFormatting>
  <conditionalFormatting sqref="AZ1129">
    <cfRule type="cellIs" dxfId="278" priority="6338" operator="lessThan">
      <formula>7</formula>
    </cfRule>
    <cfRule type="cellIs" dxfId="277" priority="6339" operator="lessThan">
      <formula>7</formula>
    </cfRule>
  </conditionalFormatting>
  <conditionalFormatting sqref="BB1129">
    <cfRule type="cellIs" dxfId="276" priority="6336" operator="lessThan">
      <formula>10</formula>
    </cfRule>
    <cfRule type="cellIs" dxfId="275" priority="6337" operator="lessThan">
      <formula>10</formula>
    </cfRule>
  </conditionalFormatting>
  <conditionalFormatting sqref="AX1129">
    <cfRule type="cellIs" dxfId="274" priority="6334" operator="lessThan">
      <formula>15</formula>
    </cfRule>
    <cfRule type="cellIs" dxfId="273" priority="6335" operator="greaterThan">
      <formula>15</formula>
    </cfRule>
  </conditionalFormatting>
  <conditionalFormatting sqref="AX1127">
    <cfRule type="cellIs" dxfId="272" priority="6331" operator="lessThan">
      <formula>14.84375</formula>
    </cfRule>
    <cfRule type="cellIs" dxfId="271" priority="6332" operator="lessThan">
      <formula>15</formula>
    </cfRule>
  </conditionalFormatting>
  <conditionalFormatting sqref="AZ1127">
    <cfRule type="cellIs" dxfId="270" priority="6329" operator="lessThan">
      <formula>7</formula>
    </cfRule>
    <cfRule type="cellIs" dxfId="269" priority="6330" operator="lessThan">
      <formula>7</formula>
    </cfRule>
  </conditionalFormatting>
  <conditionalFormatting sqref="BB1127">
    <cfRule type="cellIs" dxfId="268" priority="6327" operator="lessThan">
      <formula>10</formula>
    </cfRule>
    <cfRule type="cellIs" dxfId="267" priority="6328" operator="lessThan">
      <formula>10</formula>
    </cfRule>
  </conditionalFormatting>
  <conditionalFormatting sqref="AX1127">
    <cfRule type="cellIs" dxfId="266" priority="6325" operator="lessThan">
      <formula>15</formula>
    </cfRule>
    <cfRule type="cellIs" dxfId="265" priority="6326" operator="greaterThan">
      <formula>15</formula>
    </cfRule>
  </conditionalFormatting>
  <conditionalFormatting sqref="AX1128">
    <cfRule type="cellIs" dxfId="264" priority="6322" operator="lessThan">
      <formula>14.84375</formula>
    </cfRule>
    <cfRule type="cellIs" dxfId="263" priority="6323" operator="lessThan">
      <formula>15</formula>
    </cfRule>
  </conditionalFormatting>
  <conditionalFormatting sqref="AZ1128">
    <cfRule type="cellIs" dxfId="262" priority="6320" operator="lessThan">
      <formula>7</formula>
    </cfRule>
    <cfRule type="cellIs" dxfId="261" priority="6321" operator="lessThan">
      <formula>7</formula>
    </cfRule>
  </conditionalFormatting>
  <conditionalFormatting sqref="BB1128">
    <cfRule type="cellIs" dxfId="260" priority="6318" operator="lessThan">
      <formula>10</formula>
    </cfRule>
    <cfRule type="cellIs" dxfId="259" priority="6319" operator="lessThan">
      <formula>10</formula>
    </cfRule>
  </conditionalFormatting>
  <conditionalFormatting sqref="AX1128">
    <cfRule type="cellIs" dxfId="258" priority="6316" operator="lessThan">
      <formula>15</formula>
    </cfRule>
    <cfRule type="cellIs" dxfId="257" priority="6317" operator="greaterThan">
      <formula>15</formula>
    </cfRule>
  </conditionalFormatting>
  <conditionalFormatting sqref="AX1134">
    <cfRule type="cellIs" dxfId="256" priority="6313" operator="lessThan">
      <formula>14.84375</formula>
    </cfRule>
    <cfRule type="cellIs" dxfId="255" priority="6314" operator="lessThan">
      <formula>15</formula>
    </cfRule>
  </conditionalFormatting>
  <conditionalFormatting sqref="AZ1134">
    <cfRule type="cellIs" dxfId="254" priority="6311" operator="lessThan">
      <formula>7</formula>
    </cfRule>
    <cfRule type="cellIs" dxfId="253" priority="6312" operator="lessThan">
      <formula>7</formula>
    </cfRule>
  </conditionalFormatting>
  <conditionalFormatting sqref="BB1134">
    <cfRule type="cellIs" dxfId="252" priority="6309" operator="lessThan">
      <formula>10</formula>
    </cfRule>
    <cfRule type="cellIs" dxfId="251" priority="6310" operator="lessThan">
      <formula>10</formula>
    </cfRule>
  </conditionalFormatting>
  <conditionalFormatting sqref="AX1134">
    <cfRule type="cellIs" dxfId="250" priority="6307" operator="lessThan">
      <formula>15</formula>
    </cfRule>
    <cfRule type="cellIs" dxfId="249" priority="6308" operator="greaterThan">
      <formula>15</formula>
    </cfRule>
  </conditionalFormatting>
  <conditionalFormatting sqref="AX1131">
    <cfRule type="cellIs" dxfId="248" priority="6304" operator="lessThan">
      <formula>14.84375</formula>
    </cfRule>
    <cfRule type="cellIs" dxfId="247" priority="6305" operator="lessThan">
      <formula>15</formula>
    </cfRule>
  </conditionalFormatting>
  <conditionalFormatting sqref="AZ1131">
    <cfRule type="cellIs" dxfId="246" priority="6302" operator="lessThan">
      <formula>7</formula>
    </cfRule>
    <cfRule type="cellIs" dxfId="245" priority="6303" operator="lessThan">
      <formula>7</formula>
    </cfRule>
  </conditionalFormatting>
  <conditionalFormatting sqref="BB1131:BB1132">
    <cfRule type="cellIs" dxfId="244" priority="6300" operator="lessThan">
      <formula>10</formula>
    </cfRule>
    <cfRule type="cellIs" dxfId="243" priority="6301" operator="lessThan">
      <formula>10</formula>
    </cfRule>
  </conditionalFormatting>
  <conditionalFormatting sqref="AX1131">
    <cfRule type="cellIs" dxfId="242" priority="6298" operator="lessThan">
      <formula>15</formula>
    </cfRule>
    <cfRule type="cellIs" dxfId="241" priority="6299" operator="greaterThan">
      <formula>15</formula>
    </cfRule>
  </conditionalFormatting>
  <conditionalFormatting sqref="AX1130">
    <cfRule type="cellIs" dxfId="240" priority="6295" operator="lessThan">
      <formula>14.84375</formula>
    </cfRule>
    <cfRule type="cellIs" dxfId="239" priority="6296" operator="lessThan">
      <formula>15</formula>
    </cfRule>
  </conditionalFormatting>
  <conditionalFormatting sqref="AZ1130">
    <cfRule type="cellIs" dxfId="238" priority="6293" operator="lessThan">
      <formula>7</formula>
    </cfRule>
    <cfRule type="cellIs" dxfId="237" priority="6294" operator="lessThan">
      <formula>7</formula>
    </cfRule>
  </conditionalFormatting>
  <conditionalFormatting sqref="BB1130">
    <cfRule type="cellIs" dxfId="236" priority="6291" operator="lessThan">
      <formula>10</formula>
    </cfRule>
    <cfRule type="cellIs" dxfId="235" priority="6292" operator="lessThan">
      <formula>10</formula>
    </cfRule>
  </conditionalFormatting>
  <conditionalFormatting sqref="AX1130">
    <cfRule type="cellIs" dxfId="234" priority="6289" operator="lessThan">
      <formula>15</formula>
    </cfRule>
    <cfRule type="cellIs" dxfId="233" priority="6290" operator="greaterThan">
      <formula>15</formula>
    </cfRule>
  </conditionalFormatting>
  <conditionalFormatting sqref="AX1132">
    <cfRule type="cellIs" dxfId="232" priority="6286" operator="lessThan">
      <formula>14.84375</formula>
    </cfRule>
    <cfRule type="cellIs" dxfId="231" priority="6287" operator="lessThan">
      <formula>15</formula>
    </cfRule>
  </conditionalFormatting>
  <conditionalFormatting sqref="AZ1132">
    <cfRule type="cellIs" dxfId="230" priority="6284" operator="lessThan">
      <formula>7</formula>
    </cfRule>
    <cfRule type="cellIs" dxfId="229" priority="6285" operator="lessThan">
      <formula>7</formula>
    </cfRule>
  </conditionalFormatting>
  <conditionalFormatting sqref="AX1132">
    <cfRule type="cellIs" dxfId="228" priority="6282" operator="lessThan">
      <formula>15</formula>
    </cfRule>
    <cfRule type="cellIs" dxfId="227" priority="6283" operator="greaterThan">
      <formula>15</formula>
    </cfRule>
  </conditionalFormatting>
  <conditionalFormatting sqref="AX1133">
    <cfRule type="cellIs" dxfId="226" priority="6279" operator="lessThan">
      <formula>14.84375</formula>
    </cfRule>
    <cfRule type="cellIs" dxfId="225" priority="6280" operator="lessThan">
      <formula>15</formula>
    </cfRule>
  </conditionalFormatting>
  <conditionalFormatting sqref="AZ1133">
    <cfRule type="cellIs" dxfId="224" priority="6277" operator="lessThan">
      <formula>7</formula>
    </cfRule>
    <cfRule type="cellIs" dxfId="223" priority="6278" operator="lessThan">
      <formula>7</formula>
    </cfRule>
  </conditionalFormatting>
  <conditionalFormatting sqref="BB1133">
    <cfRule type="cellIs" dxfId="222" priority="6275" operator="lessThan">
      <formula>10</formula>
    </cfRule>
    <cfRule type="cellIs" dxfId="221" priority="6276" operator="lessThan">
      <formula>10</formula>
    </cfRule>
  </conditionalFormatting>
  <conditionalFormatting sqref="AX1133">
    <cfRule type="cellIs" dxfId="220" priority="6273" operator="lessThan">
      <formula>15</formula>
    </cfRule>
    <cfRule type="cellIs" dxfId="219" priority="6274" operator="greaterThan">
      <formula>15</formula>
    </cfRule>
  </conditionalFormatting>
  <conditionalFormatting sqref="AX1138">
    <cfRule type="cellIs" dxfId="218" priority="6270" operator="lessThan">
      <formula>14.84375</formula>
    </cfRule>
    <cfRule type="cellIs" dxfId="217" priority="6271" operator="lessThan">
      <formula>15</formula>
    </cfRule>
  </conditionalFormatting>
  <conditionalFormatting sqref="AZ1138">
    <cfRule type="cellIs" dxfId="216" priority="6268" operator="lessThan">
      <formula>7</formula>
    </cfRule>
    <cfRule type="cellIs" dxfId="215" priority="6269" operator="lessThan">
      <formula>7</formula>
    </cfRule>
  </conditionalFormatting>
  <conditionalFormatting sqref="BB1138">
    <cfRule type="cellIs" dxfId="214" priority="6266" operator="lessThan">
      <formula>10</formula>
    </cfRule>
    <cfRule type="cellIs" dxfId="213" priority="6267" operator="lessThan">
      <formula>10</formula>
    </cfRule>
  </conditionalFormatting>
  <conditionalFormatting sqref="AX1138">
    <cfRule type="cellIs" dxfId="212" priority="6264" operator="lessThan">
      <formula>15</formula>
    </cfRule>
    <cfRule type="cellIs" dxfId="211" priority="6265" operator="greaterThan">
      <formula>15</formula>
    </cfRule>
  </conditionalFormatting>
  <conditionalFormatting sqref="AX1137">
    <cfRule type="cellIs" dxfId="210" priority="6261" operator="lessThan">
      <formula>14.84375</formula>
    </cfRule>
    <cfRule type="cellIs" dxfId="209" priority="6262" operator="lessThan">
      <formula>15</formula>
    </cfRule>
  </conditionalFormatting>
  <conditionalFormatting sqref="AZ1137">
    <cfRule type="cellIs" dxfId="208" priority="6259" operator="lessThan">
      <formula>7</formula>
    </cfRule>
    <cfRule type="cellIs" dxfId="207" priority="6260" operator="lessThan">
      <formula>7</formula>
    </cfRule>
  </conditionalFormatting>
  <conditionalFormatting sqref="BB1137">
    <cfRule type="cellIs" dxfId="206" priority="6257" operator="lessThan">
      <formula>10</formula>
    </cfRule>
    <cfRule type="cellIs" dxfId="205" priority="6258" operator="lessThan">
      <formula>10</formula>
    </cfRule>
  </conditionalFormatting>
  <conditionalFormatting sqref="AX1137">
    <cfRule type="cellIs" dxfId="204" priority="6255" operator="lessThan">
      <formula>15</formula>
    </cfRule>
    <cfRule type="cellIs" dxfId="203" priority="6256" operator="greaterThan">
      <formula>15</formula>
    </cfRule>
  </conditionalFormatting>
  <conditionalFormatting sqref="AX1135">
    <cfRule type="cellIs" dxfId="202" priority="6252" operator="lessThan">
      <formula>14.84375</formula>
    </cfRule>
    <cfRule type="cellIs" dxfId="201" priority="6253" operator="lessThan">
      <formula>15</formula>
    </cfRule>
  </conditionalFormatting>
  <conditionalFormatting sqref="AZ1135">
    <cfRule type="cellIs" dxfId="200" priority="6250" operator="lessThan">
      <formula>7</formula>
    </cfRule>
    <cfRule type="cellIs" dxfId="199" priority="6251" operator="lessThan">
      <formula>7</formula>
    </cfRule>
  </conditionalFormatting>
  <conditionalFormatting sqref="BB1135">
    <cfRule type="cellIs" dxfId="198" priority="6248" operator="lessThan">
      <formula>10</formula>
    </cfRule>
    <cfRule type="cellIs" dxfId="197" priority="6249" operator="lessThan">
      <formula>10</formula>
    </cfRule>
  </conditionalFormatting>
  <conditionalFormatting sqref="AX1135">
    <cfRule type="cellIs" dxfId="196" priority="6246" operator="lessThan">
      <formula>15</formula>
    </cfRule>
    <cfRule type="cellIs" dxfId="195" priority="6247" operator="greaterThan">
      <formula>15</formula>
    </cfRule>
  </conditionalFormatting>
  <conditionalFormatting sqref="AX1136">
    <cfRule type="cellIs" dxfId="194" priority="6243" operator="lessThan">
      <formula>14.84375</formula>
    </cfRule>
    <cfRule type="cellIs" dxfId="193" priority="6244" operator="lessThan">
      <formula>15</formula>
    </cfRule>
  </conditionalFormatting>
  <conditionalFormatting sqref="AZ1136">
    <cfRule type="cellIs" dxfId="192" priority="6241" operator="lessThan">
      <formula>7</formula>
    </cfRule>
    <cfRule type="cellIs" dxfId="191" priority="6242" operator="lessThan">
      <formula>7</formula>
    </cfRule>
  </conditionalFormatting>
  <conditionalFormatting sqref="BB1136">
    <cfRule type="cellIs" dxfId="190" priority="6239" operator="lessThan">
      <formula>10</formula>
    </cfRule>
    <cfRule type="cellIs" dxfId="189" priority="6240" operator="lessThan">
      <formula>10</formula>
    </cfRule>
  </conditionalFormatting>
  <conditionalFormatting sqref="AX1136">
    <cfRule type="cellIs" dxfId="188" priority="6237" operator="lessThan">
      <formula>15</formula>
    </cfRule>
    <cfRule type="cellIs" dxfId="187" priority="6238" operator="greaterThan">
      <formula>15</formula>
    </cfRule>
  </conditionalFormatting>
  <conditionalFormatting sqref="AX1139">
    <cfRule type="cellIs" dxfId="186" priority="6234" operator="lessThan">
      <formula>14.84375</formula>
    </cfRule>
    <cfRule type="cellIs" dxfId="185" priority="6235" operator="lessThan">
      <formula>15</formula>
    </cfRule>
  </conditionalFormatting>
  <conditionalFormatting sqref="AZ1139">
    <cfRule type="cellIs" dxfId="184" priority="6232" operator="lessThan">
      <formula>7</formula>
    </cfRule>
    <cfRule type="cellIs" dxfId="183" priority="6233" operator="lessThan">
      <formula>7</formula>
    </cfRule>
  </conditionalFormatting>
  <conditionalFormatting sqref="BB1139">
    <cfRule type="cellIs" dxfId="182" priority="6230" operator="lessThan">
      <formula>10</formula>
    </cfRule>
    <cfRule type="cellIs" dxfId="181" priority="6231" operator="lessThan">
      <formula>10</formula>
    </cfRule>
  </conditionalFormatting>
  <conditionalFormatting sqref="AX1139">
    <cfRule type="cellIs" dxfId="180" priority="6228" operator="lessThan">
      <formula>15</formula>
    </cfRule>
    <cfRule type="cellIs" dxfId="179" priority="6229" operator="greaterThan">
      <formula>15</formula>
    </cfRule>
  </conditionalFormatting>
  <conditionalFormatting sqref="AX1153">
    <cfRule type="cellIs" dxfId="178" priority="6210" operator="lessThan">
      <formula>15</formula>
    </cfRule>
    <cfRule type="cellIs" dxfId="177" priority="6211" operator="greaterThan">
      <formula>15</formula>
    </cfRule>
  </conditionalFormatting>
  <conditionalFormatting sqref="AX1153">
    <cfRule type="cellIs" dxfId="176" priority="6216" operator="lessThan">
      <formula>14.84375</formula>
    </cfRule>
    <cfRule type="cellIs" dxfId="175" priority="6217" operator="lessThan">
      <formula>15</formula>
    </cfRule>
  </conditionalFormatting>
  <conditionalFormatting sqref="AZ1153">
    <cfRule type="cellIs" dxfId="174" priority="6214" operator="lessThan">
      <formula>7</formula>
    </cfRule>
    <cfRule type="cellIs" dxfId="173" priority="6215" operator="lessThan">
      <formula>7</formula>
    </cfRule>
  </conditionalFormatting>
  <conditionalFormatting sqref="BB1153">
    <cfRule type="cellIs" dxfId="172" priority="6212" operator="lessThan">
      <formula>10</formula>
    </cfRule>
    <cfRule type="cellIs" dxfId="171" priority="6213" operator="lessThan">
      <formula>10</formula>
    </cfRule>
  </conditionalFormatting>
  <conditionalFormatting sqref="AX1149">
    <cfRule type="cellIs" dxfId="170" priority="6201" operator="lessThan">
      <formula>15</formula>
    </cfRule>
    <cfRule type="cellIs" dxfId="169" priority="6202" operator="greaterThan">
      <formula>15</formula>
    </cfRule>
  </conditionalFormatting>
  <conditionalFormatting sqref="AX1149">
    <cfRule type="cellIs" dxfId="168" priority="6207" operator="lessThan">
      <formula>14.84375</formula>
    </cfRule>
    <cfRule type="cellIs" dxfId="167" priority="6208" operator="lessThan">
      <formula>15</formula>
    </cfRule>
  </conditionalFormatting>
  <conditionalFormatting sqref="AZ1149">
    <cfRule type="cellIs" dxfId="166" priority="6205" operator="lessThan">
      <formula>7</formula>
    </cfRule>
    <cfRule type="cellIs" dxfId="165" priority="6206" operator="lessThan">
      <formula>7</formula>
    </cfRule>
  </conditionalFormatting>
  <conditionalFormatting sqref="BB1149">
    <cfRule type="cellIs" dxfId="164" priority="6203" operator="lessThan">
      <formula>10</formula>
    </cfRule>
    <cfRule type="cellIs" dxfId="163" priority="6204" operator="lessThan">
      <formula>10</formula>
    </cfRule>
  </conditionalFormatting>
  <conditionalFormatting sqref="AX1148">
    <cfRule type="cellIs" dxfId="162" priority="6198" operator="lessThan">
      <formula>14.84375</formula>
    </cfRule>
    <cfRule type="cellIs" dxfId="161" priority="6199" operator="lessThan">
      <formula>15</formula>
    </cfRule>
  </conditionalFormatting>
  <conditionalFormatting sqref="AZ1148">
    <cfRule type="cellIs" dxfId="160" priority="6196" operator="lessThan">
      <formula>7</formula>
    </cfRule>
    <cfRule type="cellIs" dxfId="159" priority="6197" operator="lessThan">
      <formula>7</formula>
    </cfRule>
  </conditionalFormatting>
  <conditionalFormatting sqref="BB1148">
    <cfRule type="cellIs" dxfId="158" priority="6194" operator="lessThan">
      <formula>10</formula>
    </cfRule>
    <cfRule type="cellIs" dxfId="157" priority="6195" operator="lessThan">
      <formula>10</formula>
    </cfRule>
  </conditionalFormatting>
  <conditionalFormatting sqref="AX1148">
    <cfRule type="cellIs" dxfId="156" priority="6192" operator="lessThan">
      <formula>15</formula>
    </cfRule>
    <cfRule type="cellIs" dxfId="155" priority="6193" operator="greaterThan">
      <formula>15</formula>
    </cfRule>
  </conditionalFormatting>
  <conditionalFormatting sqref="AX1140:AX1141">
    <cfRule type="cellIs" dxfId="154" priority="6189" operator="lessThan">
      <formula>14.84375</formula>
    </cfRule>
    <cfRule type="cellIs" dxfId="153" priority="6190" operator="lessThan">
      <formula>15</formula>
    </cfRule>
  </conditionalFormatting>
  <conditionalFormatting sqref="AZ1140:AZ1141">
    <cfRule type="cellIs" dxfId="152" priority="6187" operator="lessThan">
      <formula>7</formula>
    </cfRule>
    <cfRule type="cellIs" dxfId="151" priority="6188" operator="lessThan">
      <formula>7</formula>
    </cfRule>
  </conditionalFormatting>
  <conditionalFormatting sqref="BB1140:BB1141">
    <cfRule type="cellIs" dxfId="150" priority="6185" operator="lessThan">
      <formula>10</formula>
    </cfRule>
    <cfRule type="cellIs" dxfId="149" priority="6186" operator="lessThan">
      <formula>10</formula>
    </cfRule>
  </conditionalFormatting>
  <conditionalFormatting sqref="AX1140:AX1141">
    <cfRule type="cellIs" dxfId="148" priority="6183" operator="lessThan">
      <formula>15</formula>
    </cfRule>
    <cfRule type="cellIs" dxfId="147" priority="6184" operator="greaterThan">
      <formula>15</formula>
    </cfRule>
  </conditionalFormatting>
  <conditionalFormatting sqref="AX1146">
    <cfRule type="cellIs" dxfId="146" priority="6180" operator="lessThan">
      <formula>14.84375</formula>
    </cfRule>
    <cfRule type="cellIs" dxfId="145" priority="6181" operator="lessThan">
      <formula>15</formula>
    </cfRule>
  </conditionalFormatting>
  <conditionalFormatting sqref="AZ1146">
    <cfRule type="cellIs" dxfId="144" priority="6178" operator="lessThan">
      <formula>7</formula>
    </cfRule>
    <cfRule type="cellIs" dxfId="143" priority="6179" operator="lessThan">
      <formula>7</formula>
    </cfRule>
  </conditionalFormatting>
  <conditionalFormatting sqref="BB1146">
    <cfRule type="cellIs" dxfId="142" priority="6176" operator="lessThan">
      <formula>10</formula>
    </cfRule>
    <cfRule type="cellIs" dxfId="141" priority="6177" operator="lessThan">
      <formula>10</formula>
    </cfRule>
  </conditionalFormatting>
  <conditionalFormatting sqref="AX1146">
    <cfRule type="cellIs" dxfId="140" priority="6174" operator="lessThan">
      <formula>15</formula>
    </cfRule>
    <cfRule type="cellIs" dxfId="139" priority="6175" operator="greaterThan">
      <formula>15</formula>
    </cfRule>
  </conditionalFormatting>
  <conditionalFormatting sqref="AX1142">
    <cfRule type="cellIs" dxfId="138" priority="6171" operator="lessThan">
      <formula>14.84375</formula>
    </cfRule>
    <cfRule type="cellIs" dxfId="137" priority="6172" operator="lessThan">
      <formula>15</formula>
    </cfRule>
  </conditionalFormatting>
  <conditionalFormatting sqref="AZ1142">
    <cfRule type="cellIs" dxfId="136" priority="6169" operator="lessThan">
      <formula>7</formula>
    </cfRule>
    <cfRule type="cellIs" dxfId="135" priority="6170" operator="lessThan">
      <formula>7</formula>
    </cfRule>
  </conditionalFormatting>
  <conditionalFormatting sqref="BB1142">
    <cfRule type="cellIs" dxfId="134" priority="6167" operator="lessThan">
      <formula>10</formula>
    </cfRule>
    <cfRule type="cellIs" dxfId="133" priority="6168" operator="lessThan">
      <formula>10</formula>
    </cfRule>
  </conditionalFormatting>
  <conditionalFormatting sqref="AX1142">
    <cfRule type="cellIs" dxfId="132" priority="6165" operator="lessThan">
      <formula>15</formula>
    </cfRule>
    <cfRule type="cellIs" dxfId="131" priority="6166" operator="greaterThan">
      <formula>15</formula>
    </cfRule>
  </conditionalFormatting>
  <conditionalFormatting sqref="AX1143">
    <cfRule type="cellIs" dxfId="130" priority="6162" operator="lessThan">
      <formula>14.84375</formula>
    </cfRule>
    <cfRule type="cellIs" dxfId="129" priority="6163" operator="lessThan">
      <formula>15</formula>
    </cfRule>
  </conditionalFormatting>
  <conditionalFormatting sqref="AZ1143">
    <cfRule type="cellIs" dxfId="128" priority="6160" operator="lessThan">
      <formula>7</formula>
    </cfRule>
    <cfRule type="cellIs" dxfId="127" priority="6161" operator="lessThan">
      <formula>7</formula>
    </cfRule>
  </conditionalFormatting>
  <conditionalFormatting sqref="BB1143">
    <cfRule type="cellIs" dxfId="126" priority="6158" operator="lessThan">
      <formula>10</formula>
    </cfRule>
    <cfRule type="cellIs" dxfId="125" priority="6159" operator="lessThan">
      <formula>10</formula>
    </cfRule>
  </conditionalFormatting>
  <conditionalFormatting sqref="AX1143">
    <cfRule type="cellIs" dxfId="124" priority="6156" operator="lessThan">
      <formula>15</formula>
    </cfRule>
    <cfRule type="cellIs" dxfId="123" priority="6157" operator="greaterThan">
      <formula>15</formula>
    </cfRule>
  </conditionalFormatting>
  <conditionalFormatting sqref="AX1144">
    <cfRule type="cellIs" dxfId="122" priority="6153" operator="lessThan">
      <formula>14.84375</formula>
    </cfRule>
    <cfRule type="cellIs" dxfId="121" priority="6154" operator="lessThan">
      <formula>15</formula>
    </cfRule>
  </conditionalFormatting>
  <conditionalFormatting sqref="AZ1144">
    <cfRule type="cellIs" dxfId="120" priority="6151" operator="lessThan">
      <formula>7</formula>
    </cfRule>
    <cfRule type="cellIs" dxfId="119" priority="6152" operator="lessThan">
      <formula>7</formula>
    </cfRule>
  </conditionalFormatting>
  <conditionalFormatting sqref="BB1144">
    <cfRule type="cellIs" dxfId="118" priority="6149" operator="lessThan">
      <formula>10</formula>
    </cfRule>
    <cfRule type="cellIs" dxfId="117" priority="6150" operator="lessThan">
      <formula>10</formula>
    </cfRule>
  </conditionalFormatting>
  <conditionalFormatting sqref="AX1144">
    <cfRule type="cellIs" dxfId="116" priority="6147" operator="lessThan">
      <formula>15</formula>
    </cfRule>
    <cfRule type="cellIs" dxfId="115" priority="6148" operator="greaterThan">
      <formula>15</formula>
    </cfRule>
  </conditionalFormatting>
  <conditionalFormatting sqref="AX1145">
    <cfRule type="cellIs" dxfId="114" priority="6144" operator="lessThan">
      <formula>14.84375</formula>
    </cfRule>
    <cfRule type="cellIs" dxfId="113" priority="6145" operator="lessThan">
      <formula>15</formula>
    </cfRule>
  </conditionalFormatting>
  <conditionalFormatting sqref="AZ1145">
    <cfRule type="cellIs" dxfId="112" priority="6142" operator="lessThan">
      <formula>7</formula>
    </cfRule>
    <cfRule type="cellIs" dxfId="111" priority="6143" operator="lessThan">
      <formula>7</formula>
    </cfRule>
  </conditionalFormatting>
  <conditionalFormatting sqref="BB1145">
    <cfRule type="cellIs" dxfId="110" priority="6140" operator="lessThan">
      <formula>10</formula>
    </cfRule>
    <cfRule type="cellIs" dxfId="109" priority="6141" operator="lessThan">
      <formula>10</formula>
    </cfRule>
  </conditionalFormatting>
  <conditionalFormatting sqref="AX1145">
    <cfRule type="cellIs" dxfId="108" priority="6138" operator="lessThan">
      <formula>15</formula>
    </cfRule>
    <cfRule type="cellIs" dxfId="107" priority="6139" operator="greaterThan">
      <formula>15</formula>
    </cfRule>
  </conditionalFormatting>
  <conditionalFormatting sqref="AX1147">
    <cfRule type="cellIs" dxfId="106" priority="6135" operator="lessThan">
      <formula>14.84375</formula>
    </cfRule>
    <cfRule type="cellIs" dxfId="105" priority="6136" operator="lessThan">
      <formula>15</formula>
    </cfRule>
  </conditionalFormatting>
  <conditionalFormatting sqref="AZ1147">
    <cfRule type="cellIs" dxfId="104" priority="6133" operator="lessThan">
      <formula>7</formula>
    </cfRule>
    <cfRule type="cellIs" dxfId="103" priority="6134" operator="lessThan">
      <formula>7</formula>
    </cfRule>
  </conditionalFormatting>
  <conditionalFormatting sqref="BB1147">
    <cfRule type="cellIs" dxfId="102" priority="6131" operator="lessThan">
      <formula>10</formula>
    </cfRule>
    <cfRule type="cellIs" dxfId="101" priority="6132" operator="lessThan">
      <formula>10</formula>
    </cfRule>
  </conditionalFormatting>
  <conditionalFormatting sqref="AX1147">
    <cfRule type="cellIs" dxfId="100" priority="6129" operator="lessThan">
      <formula>15</formula>
    </cfRule>
    <cfRule type="cellIs" dxfId="99" priority="6130" operator="greaterThan">
      <formula>15</formula>
    </cfRule>
  </conditionalFormatting>
  <conditionalFormatting sqref="AX1152">
    <cfRule type="cellIs" dxfId="98" priority="6126" operator="lessThan">
      <formula>14.84375</formula>
    </cfRule>
    <cfRule type="cellIs" dxfId="97" priority="6127" operator="lessThan">
      <formula>15</formula>
    </cfRule>
  </conditionalFormatting>
  <conditionalFormatting sqref="AZ1152">
    <cfRule type="cellIs" dxfId="96" priority="6124" operator="lessThan">
      <formula>7</formula>
    </cfRule>
    <cfRule type="cellIs" dxfId="95" priority="6125" operator="lessThan">
      <formula>7</formula>
    </cfRule>
  </conditionalFormatting>
  <conditionalFormatting sqref="BB1152">
    <cfRule type="cellIs" dxfId="94" priority="6122" operator="lessThan">
      <formula>10</formula>
    </cfRule>
    <cfRule type="cellIs" dxfId="93" priority="6123" operator="lessThan">
      <formula>10</formula>
    </cfRule>
  </conditionalFormatting>
  <conditionalFormatting sqref="AX1152">
    <cfRule type="cellIs" dxfId="92" priority="6120" operator="lessThan">
      <formula>15</formula>
    </cfRule>
    <cfRule type="cellIs" dxfId="91" priority="6121" operator="greaterThan">
      <formula>15</formula>
    </cfRule>
  </conditionalFormatting>
  <conditionalFormatting sqref="AX1151">
    <cfRule type="cellIs" dxfId="90" priority="6111" operator="lessThan">
      <formula>15</formula>
    </cfRule>
    <cfRule type="cellIs" dxfId="89" priority="6112" operator="greaterThan">
      <formula>15</formula>
    </cfRule>
  </conditionalFormatting>
  <conditionalFormatting sqref="AX1151">
    <cfRule type="cellIs" dxfId="88" priority="6117" operator="lessThan">
      <formula>14.84375</formula>
    </cfRule>
    <cfRule type="cellIs" dxfId="87" priority="6118" operator="lessThan">
      <formula>15</formula>
    </cfRule>
  </conditionalFormatting>
  <conditionalFormatting sqref="AZ1151">
    <cfRule type="cellIs" dxfId="86" priority="6115" operator="lessThan">
      <formula>7</formula>
    </cfRule>
    <cfRule type="cellIs" dxfId="85" priority="6116" operator="lessThan">
      <formula>7</formula>
    </cfRule>
  </conditionalFormatting>
  <conditionalFormatting sqref="BB1151">
    <cfRule type="cellIs" dxfId="84" priority="6113" operator="lessThan">
      <formula>10</formula>
    </cfRule>
    <cfRule type="cellIs" dxfId="83" priority="6114" operator="lessThan">
      <formula>10</formula>
    </cfRule>
  </conditionalFormatting>
  <conditionalFormatting sqref="AX1150">
    <cfRule type="cellIs" dxfId="82" priority="6102" operator="lessThan">
      <formula>15</formula>
    </cfRule>
    <cfRule type="cellIs" dxfId="81" priority="6103" operator="greaterThan">
      <formula>15</formula>
    </cfRule>
  </conditionalFormatting>
  <conditionalFormatting sqref="AX1150">
    <cfRule type="cellIs" dxfId="80" priority="6108" operator="lessThan">
      <formula>14.84375</formula>
    </cfRule>
    <cfRule type="cellIs" dxfId="79" priority="6109" operator="lessThan">
      <formula>15</formula>
    </cfRule>
  </conditionalFormatting>
  <conditionalFormatting sqref="AZ1150">
    <cfRule type="cellIs" dxfId="78" priority="6106" operator="lessThan">
      <formula>7</formula>
    </cfRule>
    <cfRule type="cellIs" dxfId="77" priority="6107" operator="lessThan">
      <formula>7</formula>
    </cfRule>
  </conditionalFormatting>
  <conditionalFormatting sqref="BB1150">
    <cfRule type="cellIs" dxfId="76" priority="6104" operator="lessThan">
      <formula>10</formula>
    </cfRule>
    <cfRule type="cellIs" dxfId="75" priority="6105" operator="lessThan">
      <formula>10</formula>
    </cfRule>
  </conditionalFormatting>
  <conditionalFormatting sqref="AX1158:AX1159">
    <cfRule type="cellIs" dxfId="74" priority="6099" operator="lessThan">
      <formula>14.84375</formula>
    </cfRule>
    <cfRule type="cellIs" dxfId="73" priority="6100" operator="lessThan">
      <formula>15</formula>
    </cfRule>
  </conditionalFormatting>
  <conditionalFormatting sqref="AZ1158:AZ1159">
    <cfRule type="cellIs" dxfId="72" priority="6097" operator="lessThan">
      <formula>7</formula>
    </cfRule>
    <cfRule type="cellIs" dxfId="71" priority="6098" operator="lessThan">
      <formula>7</formula>
    </cfRule>
  </conditionalFormatting>
  <conditionalFormatting sqref="BB1158:BB1159">
    <cfRule type="cellIs" dxfId="70" priority="6095" operator="lessThan">
      <formula>10</formula>
    </cfRule>
    <cfRule type="cellIs" dxfId="69" priority="6096" operator="lessThan">
      <formula>10</formula>
    </cfRule>
  </conditionalFormatting>
  <conditionalFormatting sqref="AX1158:AX1159">
    <cfRule type="cellIs" dxfId="68" priority="6093" operator="lessThan">
      <formula>15</formula>
    </cfRule>
    <cfRule type="cellIs" dxfId="67" priority="6094" operator="greaterThan">
      <formula>15</formula>
    </cfRule>
  </conditionalFormatting>
  <conditionalFormatting sqref="AX1157">
    <cfRule type="cellIs" dxfId="66" priority="6084" operator="lessThan">
      <formula>15</formula>
    </cfRule>
    <cfRule type="cellIs" dxfId="65" priority="6085" operator="greaterThan">
      <formula>15</formula>
    </cfRule>
  </conditionalFormatting>
  <conditionalFormatting sqref="AX1157">
    <cfRule type="cellIs" dxfId="64" priority="6090" operator="lessThan">
      <formula>14.84375</formula>
    </cfRule>
    <cfRule type="cellIs" dxfId="63" priority="6091" operator="lessThan">
      <formula>15</formula>
    </cfRule>
  </conditionalFormatting>
  <conditionalFormatting sqref="AZ1157">
    <cfRule type="cellIs" dxfId="62" priority="6088" operator="lessThan">
      <formula>7</formula>
    </cfRule>
    <cfRule type="cellIs" dxfId="61" priority="6089" operator="lessThan">
      <formula>7</formula>
    </cfRule>
  </conditionalFormatting>
  <conditionalFormatting sqref="BB1157">
    <cfRule type="cellIs" dxfId="60" priority="6086" operator="lessThan">
      <formula>10</formula>
    </cfRule>
    <cfRule type="cellIs" dxfId="59" priority="6087" operator="lessThan">
      <formula>10</formula>
    </cfRule>
  </conditionalFormatting>
  <conditionalFormatting sqref="AX1155:AX1156">
    <cfRule type="cellIs" dxfId="58" priority="6081" operator="lessThan">
      <formula>14.84375</formula>
    </cfRule>
    <cfRule type="cellIs" dxfId="57" priority="6082" operator="lessThan">
      <formula>15</formula>
    </cfRule>
  </conditionalFormatting>
  <conditionalFormatting sqref="AZ1155:AZ1156">
    <cfRule type="cellIs" dxfId="56" priority="6079" operator="lessThan">
      <formula>7</formula>
    </cfRule>
    <cfRule type="cellIs" dxfId="55" priority="6080" operator="lessThan">
      <formula>7</formula>
    </cfRule>
  </conditionalFormatting>
  <conditionalFormatting sqref="BB1155:BB1156">
    <cfRule type="cellIs" dxfId="54" priority="6077" operator="lessThan">
      <formula>10</formula>
    </cfRule>
    <cfRule type="cellIs" dxfId="53" priority="6078" operator="lessThan">
      <formula>10</formula>
    </cfRule>
  </conditionalFormatting>
  <conditionalFormatting sqref="AX1155:AX1156">
    <cfRule type="cellIs" dxfId="52" priority="6075" operator="lessThan">
      <formula>15</formula>
    </cfRule>
    <cfRule type="cellIs" dxfId="51" priority="6076" operator="greaterThan">
      <formula>15</formula>
    </cfRule>
  </conditionalFormatting>
  <conditionalFormatting sqref="AX1154">
    <cfRule type="cellIs" dxfId="50" priority="6066" operator="lessThan">
      <formula>15</formula>
    </cfRule>
    <cfRule type="cellIs" dxfId="49" priority="6067" operator="greaterThan">
      <formula>15</formula>
    </cfRule>
  </conditionalFormatting>
  <conditionalFormatting sqref="AX1154">
    <cfRule type="cellIs" dxfId="48" priority="6072" operator="lessThan">
      <formula>14.84375</formula>
    </cfRule>
    <cfRule type="cellIs" dxfId="47" priority="6073" operator="lessThan">
      <formula>15</formula>
    </cfRule>
  </conditionalFormatting>
  <conditionalFormatting sqref="AZ1154">
    <cfRule type="cellIs" dxfId="46" priority="6070" operator="lessThan">
      <formula>7</formula>
    </cfRule>
    <cfRule type="cellIs" dxfId="45" priority="6071" operator="lessThan">
      <formula>7</formula>
    </cfRule>
  </conditionalFormatting>
  <conditionalFormatting sqref="BB1154">
    <cfRule type="cellIs" dxfId="44" priority="6068" operator="lessThan">
      <formula>10</formula>
    </cfRule>
    <cfRule type="cellIs" dxfId="43" priority="6069" operator="lessThan">
      <formula>10</formula>
    </cfRule>
  </conditionalFormatting>
  <conditionalFormatting sqref="AX1162">
    <cfRule type="cellIs" dxfId="42" priority="6048" operator="lessThan">
      <formula>15</formula>
    </cfRule>
    <cfRule type="cellIs" dxfId="41" priority="6049" operator="greaterThan">
      <formula>15</formula>
    </cfRule>
  </conditionalFormatting>
  <conditionalFormatting sqref="AX1162">
    <cfRule type="cellIs" dxfId="40" priority="6054" operator="lessThan">
      <formula>14.84375</formula>
    </cfRule>
    <cfRule type="cellIs" dxfId="39" priority="6055" operator="lessThan">
      <formula>15</formula>
    </cfRule>
  </conditionalFormatting>
  <conditionalFormatting sqref="AZ1162">
    <cfRule type="cellIs" dxfId="38" priority="6052" operator="lessThan">
      <formula>7</formula>
    </cfRule>
    <cfRule type="cellIs" dxfId="37" priority="6053" operator="lessThan">
      <formula>7</formula>
    </cfRule>
  </conditionalFormatting>
  <conditionalFormatting sqref="BB1162">
    <cfRule type="cellIs" dxfId="36" priority="6050" operator="lessThan">
      <formula>10</formula>
    </cfRule>
    <cfRule type="cellIs" dxfId="35" priority="6051" operator="lessThan">
      <formula>10</formula>
    </cfRule>
  </conditionalFormatting>
  <conditionalFormatting sqref="AX1161">
    <cfRule type="cellIs" dxfId="34" priority="6045" operator="lessThan">
      <formula>14.84375</formula>
    </cfRule>
    <cfRule type="cellIs" dxfId="33" priority="6046" operator="lessThan">
      <formula>15</formula>
    </cfRule>
  </conditionalFormatting>
  <conditionalFormatting sqref="AZ1161">
    <cfRule type="cellIs" dxfId="32" priority="6043" operator="lessThan">
      <formula>7</formula>
    </cfRule>
    <cfRule type="cellIs" dxfId="31" priority="6044" operator="lessThan">
      <formula>7</formula>
    </cfRule>
  </conditionalFormatting>
  <conditionalFormatting sqref="BB1161">
    <cfRule type="cellIs" dxfId="30" priority="6041" operator="lessThan">
      <formula>10</formula>
    </cfRule>
    <cfRule type="cellIs" dxfId="29" priority="6042" operator="lessThan">
      <formula>10</formula>
    </cfRule>
  </conditionalFormatting>
  <conditionalFormatting sqref="AX1161">
    <cfRule type="cellIs" dxfId="28" priority="6039" operator="lessThan">
      <formula>15</formula>
    </cfRule>
    <cfRule type="cellIs" dxfId="27" priority="6040" operator="greaterThan">
      <formula>15</formula>
    </cfRule>
  </conditionalFormatting>
  <conditionalFormatting sqref="AX1160">
    <cfRule type="cellIs" dxfId="26" priority="6030" operator="lessThan">
      <formula>15</formula>
    </cfRule>
    <cfRule type="cellIs" dxfId="25" priority="6031" operator="greaterThan">
      <formula>15</formula>
    </cfRule>
  </conditionalFormatting>
  <conditionalFormatting sqref="AX1160">
    <cfRule type="cellIs" dxfId="24" priority="6036" operator="lessThan">
      <formula>14.84375</formula>
    </cfRule>
    <cfRule type="cellIs" dxfId="23" priority="6037" operator="lessThan">
      <formula>15</formula>
    </cfRule>
  </conditionalFormatting>
  <conditionalFormatting sqref="AZ1160">
    <cfRule type="cellIs" dxfId="22" priority="6034" operator="lessThan">
      <formula>7</formula>
    </cfRule>
    <cfRule type="cellIs" dxfId="21" priority="6035" operator="lessThan">
      <formula>7</formula>
    </cfRule>
  </conditionalFormatting>
  <conditionalFormatting sqref="BB1160">
    <cfRule type="cellIs" dxfId="20" priority="6032" operator="lessThan">
      <formula>10</formula>
    </cfRule>
    <cfRule type="cellIs" dxfId="19" priority="6033" operator="lessThan">
      <formula>10</formula>
    </cfRule>
  </conditionalFormatting>
  <conditionalFormatting sqref="AX1164">
    <cfRule type="cellIs" dxfId="18" priority="6027" operator="lessThan">
      <formula>14.84375</formula>
    </cfRule>
    <cfRule type="cellIs" dxfId="17" priority="6028" operator="lessThan">
      <formula>15</formula>
    </cfRule>
  </conditionalFormatting>
  <conditionalFormatting sqref="AZ1164">
    <cfRule type="cellIs" dxfId="16" priority="6025" operator="lessThan">
      <formula>7</formula>
    </cfRule>
    <cfRule type="cellIs" dxfId="15" priority="6026" operator="lessThan">
      <formula>7</formula>
    </cfRule>
  </conditionalFormatting>
  <conditionalFormatting sqref="BB1164">
    <cfRule type="cellIs" dxfId="14" priority="6023" operator="lessThan">
      <formula>10</formula>
    </cfRule>
    <cfRule type="cellIs" dxfId="13" priority="6024" operator="lessThan">
      <formula>10</formula>
    </cfRule>
  </conditionalFormatting>
  <conditionalFormatting sqref="AX1164">
    <cfRule type="cellIs" dxfId="12" priority="6021" operator="lessThan">
      <formula>15</formula>
    </cfRule>
    <cfRule type="cellIs" dxfId="11" priority="6022" operator="greaterThan">
      <formula>15</formula>
    </cfRule>
  </conditionalFormatting>
  <conditionalFormatting sqref="AX1163">
    <cfRule type="cellIs" dxfId="10" priority="6012" operator="lessThan">
      <formula>15</formula>
    </cfRule>
    <cfRule type="cellIs" dxfId="9" priority="6013" operator="greaterThan">
      <formula>15</formula>
    </cfRule>
  </conditionalFormatting>
  <conditionalFormatting sqref="AX1163">
    <cfRule type="cellIs" dxfId="8" priority="6018" operator="lessThan">
      <formula>14.84375</formula>
    </cfRule>
    <cfRule type="cellIs" dxfId="7" priority="6019" operator="lessThan">
      <formula>15</formula>
    </cfRule>
  </conditionalFormatting>
  <conditionalFormatting sqref="AZ1163">
    <cfRule type="cellIs" dxfId="6" priority="6016" operator="lessThan">
      <formula>7</formula>
    </cfRule>
    <cfRule type="cellIs" dxfId="5" priority="6017" operator="lessThan">
      <formula>7</formula>
    </cfRule>
  </conditionalFormatting>
  <conditionalFormatting sqref="BB1163">
    <cfRule type="cellIs" dxfId="4" priority="6014" operator="lessThan">
      <formula>10</formula>
    </cfRule>
    <cfRule type="cellIs" dxfId="3" priority="6015" operator="lessThan">
      <formula>10</formula>
    </cfRule>
  </conditionalFormatting>
  <conditionalFormatting sqref="B2731:B1048576 B1:B1164">
    <cfRule type="duplicateValues" dxfId="2" priority="5"/>
  </conditionalFormatting>
  <dataValidations count="2">
    <dataValidation type="decimal" errorStyle="warning" operator="lessThan" allowBlank="1" showInputMessage="1" showErrorMessage="1" errorTitle="less than" error="less than" sqref="AW145:AW155 AW31:AW47 AW82:AW99 AW164:AW217 AW223:AW230 AW247:AW248 AW252:AW259">
      <formula1>IF(AI31=0,0,(+AI31-AV31)/AI31*100)&lt;15</formula1>
    </dataValidation>
    <dataValidation type="decimal" errorStyle="warning" operator="lessThan" allowBlank="1" showInputMessage="1" showErrorMessage="1" errorTitle="less than" error="less than" sqref="AX441:AX1164">
      <formula1>IF(AI441=0,0,(+AI441-AW441)/AI441*100)&lt;15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workbookViewId="0">
      <selection activeCell="D2" sqref="D2:H13"/>
    </sheetView>
  </sheetViews>
  <sheetFormatPr defaultRowHeight="15" x14ac:dyDescent="0.25"/>
  <cols>
    <col min="2" max="2" width="14.28515625" customWidth="1"/>
    <col min="3" max="3" width="16.140625" customWidth="1"/>
  </cols>
  <sheetData>
    <row r="2" spans="2:8" x14ac:dyDescent="0.25">
      <c r="D2">
        <v>12</v>
      </c>
      <c r="E2" t="s">
        <v>4660</v>
      </c>
    </row>
    <row r="3" spans="2:8" x14ac:dyDescent="0.25">
      <c r="D3">
        <v>13</v>
      </c>
      <c r="E3" t="s">
        <v>4661</v>
      </c>
    </row>
    <row r="5" spans="2:8" x14ac:dyDescent="0.25">
      <c r="B5" t="s">
        <v>4657</v>
      </c>
      <c r="C5" t="s">
        <v>4658</v>
      </c>
    </row>
    <row r="6" spans="2:8" x14ac:dyDescent="0.25">
      <c r="B6" s="34">
        <v>28144</v>
      </c>
      <c r="C6" t="e">
        <f>VLOOKUP(B6,Sheet1!1:1048576,Sheet1!1:14,0)</f>
        <v>#N/A</v>
      </c>
    </row>
    <row r="12" spans="2:8" x14ac:dyDescent="0.25">
      <c r="G12" t="s">
        <v>4663</v>
      </c>
      <c r="H12" t="s">
        <v>4662</v>
      </c>
    </row>
    <row r="13" spans="2:8" x14ac:dyDescent="0.25">
      <c r="G13">
        <v>13</v>
      </c>
      <c r="H13" t="str">
        <f>VLOOKUP(G13,D2:E3,2,0)</f>
        <v>sda</v>
      </c>
    </row>
  </sheetData>
  <conditionalFormatting sqref="A1:A1048576">
    <cfRule type="duplicateValues" dxfId="1" priority="2"/>
  </conditionalFormatting>
  <conditionalFormatting sqref="B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2016-01-21T08:31:12Z</dcterms:created>
  <dcterms:modified xsi:type="dcterms:W3CDTF">2016-01-22T13:39:17Z</dcterms:modified>
</cp:coreProperties>
</file>